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629"/>
  <workbookPr/>
  <mc:AlternateContent xmlns:mc="http://schemas.openxmlformats.org/markup-compatibility/2006">
    <mc:Choice Requires="x15">
      <x15ac:absPath xmlns:x15ac="http://schemas.microsoft.com/office/spreadsheetml/2010/11/ac" url="K:\CD - LGBA\Municipalities\01. Database\01. Aggregated Budgets\2022-23\C. MBRR (detailed schedules)\A9\"/>
    </mc:Choice>
  </mc:AlternateContent>
  <xr:revisionPtr revIDLastSave="0" documentId="8_{06FFB44D-0F96-4070-938A-AC424D969480}" xr6:coauthVersionLast="47" xr6:coauthVersionMax="47" xr10:uidLastSave="{00000000-0000-0000-0000-000000000000}"/>
  <bookViews>
    <workbookView xWindow="-120" yWindow="-120" windowWidth="29040" windowHeight="15990" xr2:uid="{00000000-000D-0000-FFFF-FFFF00000000}"/>
  </bookViews>
  <sheets>
    <sheet name="Summary" sheetId="28" r:id="rId1"/>
    <sheet name="LIM331" sheetId="1" r:id="rId2"/>
    <sheet name="LIM332" sheetId="2" r:id="rId3"/>
    <sheet name="LIM333" sheetId="3" r:id="rId4"/>
    <sheet name="LIM334" sheetId="4" r:id="rId5"/>
    <sheet name="LIM335" sheetId="5" r:id="rId6"/>
    <sheet name="DC33" sheetId="6" r:id="rId7"/>
    <sheet name="LIM341" sheetId="7" r:id="rId8"/>
    <sheet name="LIM343" sheetId="8" r:id="rId9"/>
    <sheet name="LIM344" sheetId="9" r:id="rId10"/>
    <sheet name="LIM345" sheetId="10" r:id="rId11"/>
    <sheet name="DC34" sheetId="11" r:id="rId12"/>
    <sheet name="LIM351" sheetId="12" r:id="rId13"/>
    <sheet name="LIM353" sheetId="13" r:id="rId14"/>
    <sheet name="LIM354" sheetId="14" r:id="rId15"/>
    <sheet name="LIM355" sheetId="15" r:id="rId16"/>
    <sheet name="DC35" sheetId="16" r:id="rId17"/>
    <sheet name="LIM361" sheetId="17" r:id="rId18"/>
    <sheet name="LIM362" sheetId="18" r:id="rId19"/>
    <sheet name="LIM366" sheetId="19" r:id="rId20"/>
    <sheet name="LIM367" sheetId="20" r:id="rId21"/>
    <sheet name="LIM368" sheetId="21" r:id="rId22"/>
    <sheet name="DC36" sheetId="22" r:id="rId23"/>
    <sheet name="LIM471" sheetId="23" r:id="rId24"/>
    <sheet name="LIM472" sheetId="24" r:id="rId25"/>
    <sheet name="LIM473" sheetId="25" r:id="rId26"/>
    <sheet name="LIM476" sheetId="26" r:id="rId27"/>
    <sheet name="DC47" sheetId="27" r:id="rId28"/>
  </sheets>
  <definedNames>
    <definedName name="_xlnm.Print_Area" localSheetId="6">'DC33'!$A$1:$K$215</definedName>
    <definedName name="_xlnm.Print_Area" localSheetId="11">'DC34'!$A$1:$K$215</definedName>
    <definedName name="_xlnm.Print_Area" localSheetId="16">'DC35'!$A$1:$K$215</definedName>
    <definedName name="_xlnm.Print_Area" localSheetId="22">'DC36'!$A$1:$K$215</definedName>
    <definedName name="_xlnm.Print_Area" localSheetId="27">'DC47'!$A$1:$K$215</definedName>
    <definedName name="_xlnm.Print_Area" localSheetId="1">'LIM331'!$A$1:$K$215</definedName>
    <definedName name="_xlnm.Print_Area" localSheetId="2">'LIM332'!$A$1:$K$215</definedName>
    <definedName name="_xlnm.Print_Area" localSheetId="3">'LIM333'!$A$1:$K$215</definedName>
    <definedName name="_xlnm.Print_Area" localSheetId="4">'LIM334'!$A$1:$K$215</definedName>
    <definedName name="_xlnm.Print_Area" localSheetId="5">'LIM335'!$A$1:$K$215</definedName>
    <definedName name="_xlnm.Print_Area" localSheetId="7">'LIM341'!$A$1:$K$215</definedName>
    <definedName name="_xlnm.Print_Area" localSheetId="8">'LIM343'!$A$1:$K$215</definedName>
    <definedName name="_xlnm.Print_Area" localSheetId="9">'LIM344'!$A$1:$K$215</definedName>
    <definedName name="_xlnm.Print_Area" localSheetId="10">'LIM345'!$A$1:$K$215</definedName>
    <definedName name="_xlnm.Print_Area" localSheetId="12">'LIM351'!$A$1:$K$215</definedName>
    <definedName name="_xlnm.Print_Area" localSheetId="13">'LIM353'!$A$1:$K$215</definedName>
    <definedName name="_xlnm.Print_Area" localSheetId="14">'LIM354'!$A$1:$K$215</definedName>
    <definedName name="_xlnm.Print_Area" localSheetId="15">'LIM355'!$A$1:$K$215</definedName>
    <definedName name="_xlnm.Print_Area" localSheetId="17">'LIM361'!$A$1:$K$215</definedName>
    <definedName name="_xlnm.Print_Area" localSheetId="18">'LIM362'!$A$1:$K$215</definedName>
    <definedName name="_xlnm.Print_Area" localSheetId="19">'LIM366'!$A$1:$K$215</definedName>
    <definedName name="_xlnm.Print_Area" localSheetId="20">'LIM367'!$A$1:$K$215</definedName>
    <definedName name="_xlnm.Print_Area" localSheetId="21">'LIM368'!$A$1:$K$215</definedName>
    <definedName name="_xlnm.Print_Area" localSheetId="23">'LIM471'!$A$1:$K$215</definedName>
    <definedName name="_xlnm.Print_Area" localSheetId="24">'LIM472'!$A$1:$K$215</definedName>
    <definedName name="_xlnm.Print_Area" localSheetId="25">'LIM473'!$A$1:$K$215</definedName>
    <definedName name="_xlnm.Print_Area" localSheetId="26">'LIM476'!$A$1:$K$215</definedName>
    <definedName name="_xlnm.Print_Area" localSheetId="0">Summary!$A$1:$K$215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193" i="2" l="1"/>
  <c r="J193" i="2"/>
  <c r="I193" i="2"/>
  <c r="H193" i="2"/>
  <c r="G193" i="2"/>
  <c r="F193" i="2"/>
  <c r="E193" i="2"/>
  <c r="D193" i="2"/>
  <c r="C193" i="2"/>
  <c r="K193" i="3"/>
  <c r="J193" i="3"/>
  <c r="I193" i="3"/>
  <c r="H193" i="3"/>
  <c r="G193" i="3"/>
  <c r="F193" i="3"/>
  <c r="E193" i="3"/>
  <c r="D193" i="3"/>
  <c r="C193" i="3"/>
  <c r="K193" i="4"/>
  <c r="J193" i="4"/>
  <c r="I193" i="4"/>
  <c r="H193" i="4"/>
  <c r="G193" i="4"/>
  <c r="F193" i="4"/>
  <c r="E193" i="4"/>
  <c r="D193" i="4"/>
  <c r="C193" i="4"/>
  <c r="K193" i="5"/>
  <c r="J193" i="5"/>
  <c r="I193" i="5"/>
  <c r="H193" i="5"/>
  <c r="G193" i="5"/>
  <c r="F193" i="5"/>
  <c r="E193" i="5"/>
  <c r="D193" i="5"/>
  <c r="C193" i="5"/>
  <c r="K193" i="6"/>
  <c r="J193" i="6"/>
  <c r="I193" i="6"/>
  <c r="H193" i="6"/>
  <c r="G193" i="6"/>
  <c r="F193" i="6"/>
  <c r="E193" i="6"/>
  <c r="D193" i="6"/>
  <c r="C193" i="6"/>
  <c r="K193" i="7"/>
  <c r="J193" i="7"/>
  <c r="I193" i="7"/>
  <c r="H193" i="7"/>
  <c r="G193" i="7"/>
  <c r="F193" i="7"/>
  <c r="E193" i="7"/>
  <c r="D193" i="7"/>
  <c r="C193" i="7"/>
  <c r="K193" i="8"/>
  <c r="J193" i="8"/>
  <c r="I193" i="8"/>
  <c r="H193" i="8"/>
  <c r="G193" i="8"/>
  <c r="F193" i="8"/>
  <c r="E193" i="8"/>
  <c r="D193" i="8"/>
  <c r="C193" i="8"/>
  <c r="K193" i="9"/>
  <c r="J193" i="9"/>
  <c r="I193" i="9"/>
  <c r="H193" i="9"/>
  <c r="G193" i="9"/>
  <c r="F193" i="9"/>
  <c r="E193" i="9"/>
  <c r="D193" i="9"/>
  <c r="C193" i="9"/>
  <c r="K193" i="10"/>
  <c r="J193" i="10"/>
  <c r="I193" i="10"/>
  <c r="H193" i="10"/>
  <c r="G193" i="10"/>
  <c r="F193" i="10"/>
  <c r="E193" i="10"/>
  <c r="D193" i="10"/>
  <c r="C193" i="10"/>
  <c r="K193" i="11"/>
  <c r="J193" i="11"/>
  <c r="I193" i="11"/>
  <c r="H193" i="11"/>
  <c r="G193" i="11"/>
  <c r="F193" i="11"/>
  <c r="E193" i="11"/>
  <c r="D193" i="11"/>
  <c r="C193" i="11"/>
  <c r="K193" i="12"/>
  <c r="J193" i="12"/>
  <c r="I193" i="12"/>
  <c r="H193" i="12"/>
  <c r="G193" i="12"/>
  <c r="F193" i="12"/>
  <c r="E193" i="12"/>
  <c r="D193" i="12"/>
  <c r="C193" i="12"/>
  <c r="K193" i="13"/>
  <c r="J193" i="13"/>
  <c r="I193" i="13"/>
  <c r="H193" i="13"/>
  <c r="G193" i="13"/>
  <c r="F193" i="13"/>
  <c r="E193" i="13"/>
  <c r="D193" i="13"/>
  <c r="C193" i="13"/>
  <c r="K193" i="14"/>
  <c r="J193" i="14"/>
  <c r="I193" i="14"/>
  <c r="H193" i="14"/>
  <c r="G193" i="14"/>
  <c r="F193" i="14"/>
  <c r="E193" i="14"/>
  <c r="D193" i="14"/>
  <c r="C193" i="14"/>
  <c r="K193" i="15"/>
  <c r="J193" i="15"/>
  <c r="I193" i="15"/>
  <c r="H193" i="15"/>
  <c r="G193" i="15"/>
  <c r="F193" i="15"/>
  <c r="E193" i="15"/>
  <c r="D193" i="15"/>
  <c r="C193" i="15"/>
  <c r="K193" i="16"/>
  <c r="J193" i="16"/>
  <c r="I193" i="16"/>
  <c r="H193" i="16"/>
  <c r="G193" i="16"/>
  <c r="F193" i="16"/>
  <c r="E193" i="16"/>
  <c r="D193" i="16"/>
  <c r="C193" i="16"/>
  <c r="K193" i="17"/>
  <c r="J193" i="17"/>
  <c r="I193" i="17"/>
  <c r="H193" i="17"/>
  <c r="G193" i="17"/>
  <c r="F193" i="17"/>
  <c r="E193" i="17"/>
  <c r="D193" i="17"/>
  <c r="C193" i="17"/>
  <c r="K193" i="18"/>
  <c r="J193" i="18"/>
  <c r="I193" i="18"/>
  <c r="H193" i="18"/>
  <c r="G193" i="18"/>
  <c r="F193" i="18"/>
  <c r="E193" i="18"/>
  <c r="D193" i="18"/>
  <c r="C193" i="18"/>
  <c r="K193" i="19"/>
  <c r="J193" i="19"/>
  <c r="I193" i="19"/>
  <c r="H193" i="19"/>
  <c r="G193" i="19"/>
  <c r="F193" i="19"/>
  <c r="E193" i="19"/>
  <c r="D193" i="19"/>
  <c r="C193" i="19"/>
  <c r="K193" i="20"/>
  <c r="J193" i="20"/>
  <c r="I193" i="20"/>
  <c r="H193" i="20"/>
  <c r="G193" i="20"/>
  <c r="F193" i="20"/>
  <c r="E193" i="20"/>
  <c r="D193" i="20"/>
  <c r="C193" i="20"/>
  <c r="K193" i="21"/>
  <c r="J193" i="21"/>
  <c r="I193" i="21"/>
  <c r="H193" i="21"/>
  <c r="G193" i="21"/>
  <c r="F193" i="21"/>
  <c r="E193" i="21"/>
  <c r="D193" i="21"/>
  <c r="C193" i="21"/>
  <c r="K193" i="22"/>
  <c r="J193" i="22"/>
  <c r="I193" i="22"/>
  <c r="H193" i="22"/>
  <c r="G193" i="22"/>
  <c r="F193" i="22"/>
  <c r="E193" i="22"/>
  <c r="D193" i="22"/>
  <c r="C193" i="22"/>
  <c r="K193" i="23"/>
  <c r="J193" i="23"/>
  <c r="I193" i="23"/>
  <c r="H193" i="23"/>
  <c r="G193" i="23"/>
  <c r="F193" i="23"/>
  <c r="E193" i="23"/>
  <c r="D193" i="23"/>
  <c r="C193" i="23"/>
  <c r="K193" i="24"/>
  <c r="J193" i="24"/>
  <c r="I193" i="24"/>
  <c r="H193" i="24"/>
  <c r="G193" i="24"/>
  <c r="F193" i="24"/>
  <c r="E193" i="24"/>
  <c r="D193" i="24"/>
  <c r="C193" i="24"/>
  <c r="K193" i="25"/>
  <c r="J193" i="25"/>
  <c r="I193" i="25"/>
  <c r="H193" i="25"/>
  <c r="G193" i="25"/>
  <c r="F193" i="25"/>
  <c r="E193" i="25"/>
  <c r="D193" i="25"/>
  <c r="C193" i="25"/>
  <c r="K193" i="26"/>
  <c r="J193" i="26"/>
  <c r="I193" i="26"/>
  <c r="H193" i="26"/>
  <c r="G193" i="26"/>
  <c r="F193" i="26"/>
  <c r="E193" i="26"/>
  <c r="D193" i="26"/>
  <c r="C193" i="26"/>
  <c r="K193" i="27"/>
  <c r="J193" i="27"/>
  <c r="I193" i="27"/>
  <c r="H193" i="27"/>
  <c r="G193" i="27"/>
  <c r="F193" i="27"/>
  <c r="E193" i="27"/>
  <c r="D193" i="27"/>
  <c r="C193" i="27"/>
  <c r="K193" i="28"/>
  <c r="J193" i="28"/>
  <c r="I193" i="28"/>
  <c r="H193" i="28"/>
  <c r="G193" i="28"/>
  <c r="F193" i="28"/>
  <c r="E193" i="28"/>
  <c r="D193" i="28"/>
  <c r="C193" i="28"/>
  <c r="K193" i="1"/>
  <c r="J193" i="1"/>
  <c r="I193" i="1"/>
  <c r="H193" i="1"/>
  <c r="G193" i="1"/>
  <c r="F193" i="1"/>
  <c r="E193" i="1"/>
  <c r="D193" i="1"/>
  <c r="C193" i="1"/>
  <c r="K189" i="2"/>
  <c r="J189" i="2"/>
  <c r="I189" i="2"/>
  <c r="H189" i="2"/>
  <c r="G189" i="2"/>
  <c r="F189" i="2"/>
  <c r="E189" i="2"/>
  <c r="D189" i="2"/>
  <c r="C189" i="2"/>
  <c r="K189" i="3"/>
  <c r="J189" i="3"/>
  <c r="I189" i="3"/>
  <c r="H189" i="3"/>
  <c r="G189" i="3"/>
  <c r="F189" i="3"/>
  <c r="E189" i="3"/>
  <c r="D189" i="3"/>
  <c r="C189" i="3"/>
  <c r="K189" i="4"/>
  <c r="J189" i="4"/>
  <c r="I189" i="4"/>
  <c r="H189" i="4"/>
  <c r="G189" i="4"/>
  <c r="F189" i="4"/>
  <c r="E189" i="4"/>
  <c r="D189" i="4"/>
  <c r="C189" i="4"/>
  <c r="K189" i="5"/>
  <c r="J189" i="5"/>
  <c r="I189" i="5"/>
  <c r="H189" i="5"/>
  <c r="G189" i="5"/>
  <c r="F189" i="5"/>
  <c r="E189" i="5"/>
  <c r="D189" i="5"/>
  <c r="C189" i="5"/>
  <c r="K189" i="6"/>
  <c r="J189" i="6"/>
  <c r="I189" i="6"/>
  <c r="H189" i="6"/>
  <c r="G189" i="6"/>
  <c r="F189" i="6"/>
  <c r="E189" i="6"/>
  <c r="D189" i="6"/>
  <c r="C189" i="6"/>
  <c r="K189" i="7"/>
  <c r="J189" i="7"/>
  <c r="I189" i="7"/>
  <c r="H189" i="7"/>
  <c r="G189" i="7"/>
  <c r="F189" i="7"/>
  <c r="E189" i="7"/>
  <c r="D189" i="7"/>
  <c r="C189" i="7"/>
  <c r="K189" i="8"/>
  <c r="J189" i="8"/>
  <c r="I189" i="8"/>
  <c r="H189" i="8"/>
  <c r="G189" i="8"/>
  <c r="F189" i="8"/>
  <c r="E189" i="8"/>
  <c r="D189" i="8"/>
  <c r="C189" i="8"/>
  <c r="K189" i="9"/>
  <c r="J189" i="9"/>
  <c r="I189" i="9"/>
  <c r="H189" i="9"/>
  <c r="G189" i="9"/>
  <c r="F189" i="9"/>
  <c r="E189" i="9"/>
  <c r="D189" i="9"/>
  <c r="C189" i="9"/>
  <c r="K189" i="10"/>
  <c r="J189" i="10"/>
  <c r="I189" i="10"/>
  <c r="H189" i="10"/>
  <c r="G189" i="10"/>
  <c r="F189" i="10"/>
  <c r="E189" i="10"/>
  <c r="D189" i="10"/>
  <c r="C189" i="10"/>
  <c r="K189" i="11"/>
  <c r="J189" i="11"/>
  <c r="I189" i="11"/>
  <c r="H189" i="11"/>
  <c r="G189" i="11"/>
  <c r="F189" i="11"/>
  <c r="E189" i="11"/>
  <c r="D189" i="11"/>
  <c r="C189" i="11"/>
  <c r="K189" i="12"/>
  <c r="J189" i="12"/>
  <c r="I189" i="12"/>
  <c r="H189" i="12"/>
  <c r="G189" i="12"/>
  <c r="F189" i="12"/>
  <c r="E189" i="12"/>
  <c r="D189" i="12"/>
  <c r="C189" i="12"/>
  <c r="K189" i="13"/>
  <c r="J189" i="13"/>
  <c r="I189" i="13"/>
  <c r="H189" i="13"/>
  <c r="G189" i="13"/>
  <c r="F189" i="13"/>
  <c r="E189" i="13"/>
  <c r="D189" i="13"/>
  <c r="C189" i="13"/>
  <c r="K189" i="14"/>
  <c r="J189" i="14"/>
  <c r="I189" i="14"/>
  <c r="H189" i="14"/>
  <c r="G189" i="14"/>
  <c r="F189" i="14"/>
  <c r="E189" i="14"/>
  <c r="D189" i="14"/>
  <c r="C189" i="14"/>
  <c r="K189" i="15"/>
  <c r="J189" i="15"/>
  <c r="I189" i="15"/>
  <c r="H189" i="15"/>
  <c r="G189" i="15"/>
  <c r="F189" i="15"/>
  <c r="E189" i="15"/>
  <c r="D189" i="15"/>
  <c r="C189" i="15"/>
  <c r="K189" i="16"/>
  <c r="J189" i="16"/>
  <c r="I189" i="16"/>
  <c r="H189" i="16"/>
  <c r="G189" i="16"/>
  <c r="F189" i="16"/>
  <c r="E189" i="16"/>
  <c r="D189" i="16"/>
  <c r="C189" i="16"/>
  <c r="K189" i="17"/>
  <c r="J189" i="17"/>
  <c r="I189" i="17"/>
  <c r="H189" i="17"/>
  <c r="G189" i="17"/>
  <c r="F189" i="17"/>
  <c r="E189" i="17"/>
  <c r="D189" i="17"/>
  <c r="C189" i="17"/>
  <c r="K189" i="18"/>
  <c r="J189" i="18"/>
  <c r="I189" i="18"/>
  <c r="H189" i="18"/>
  <c r="G189" i="18"/>
  <c r="F189" i="18"/>
  <c r="E189" i="18"/>
  <c r="D189" i="18"/>
  <c r="C189" i="18"/>
  <c r="K189" i="19"/>
  <c r="J189" i="19"/>
  <c r="I189" i="19"/>
  <c r="H189" i="19"/>
  <c r="G189" i="19"/>
  <c r="F189" i="19"/>
  <c r="E189" i="19"/>
  <c r="D189" i="19"/>
  <c r="C189" i="19"/>
  <c r="K189" i="20"/>
  <c r="J189" i="20"/>
  <c r="I189" i="20"/>
  <c r="H189" i="20"/>
  <c r="G189" i="20"/>
  <c r="F189" i="20"/>
  <c r="E189" i="20"/>
  <c r="D189" i="20"/>
  <c r="C189" i="20"/>
  <c r="K189" i="21"/>
  <c r="J189" i="21"/>
  <c r="I189" i="21"/>
  <c r="H189" i="21"/>
  <c r="G189" i="21"/>
  <c r="F189" i="21"/>
  <c r="E189" i="21"/>
  <c r="D189" i="21"/>
  <c r="C189" i="21"/>
  <c r="K189" i="22"/>
  <c r="J189" i="22"/>
  <c r="I189" i="22"/>
  <c r="H189" i="22"/>
  <c r="G189" i="22"/>
  <c r="F189" i="22"/>
  <c r="E189" i="22"/>
  <c r="D189" i="22"/>
  <c r="C189" i="22"/>
  <c r="K189" i="23"/>
  <c r="J189" i="23"/>
  <c r="I189" i="23"/>
  <c r="H189" i="23"/>
  <c r="G189" i="23"/>
  <c r="F189" i="23"/>
  <c r="E189" i="23"/>
  <c r="D189" i="23"/>
  <c r="C189" i="23"/>
  <c r="K189" i="24"/>
  <c r="J189" i="24"/>
  <c r="I189" i="24"/>
  <c r="H189" i="24"/>
  <c r="G189" i="24"/>
  <c r="F189" i="24"/>
  <c r="E189" i="24"/>
  <c r="D189" i="24"/>
  <c r="C189" i="24"/>
  <c r="K189" i="25"/>
  <c r="J189" i="25"/>
  <c r="I189" i="25"/>
  <c r="H189" i="25"/>
  <c r="G189" i="25"/>
  <c r="F189" i="25"/>
  <c r="E189" i="25"/>
  <c r="D189" i="25"/>
  <c r="C189" i="25"/>
  <c r="K189" i="26"/>
  <c r="J189" i="26"/>
  <c r="I189" i="26"/>
  <c r="H189" i="26"/>
  <c r="G189" i="26"/>
  <c r="F189" i="26"/>
  <c r="E189" i="26"/>
  <c r="D189" i="26"/>
  <c r="C189" i="26"/>
  <c r="K189" i="27"/>
  <c r="J189" i="27"/>
  <c r="I189" i="27"/>
  <c r="H189" i="27"/>
  <c r="G189" i="27"/>
  <c r="F189" i="27"/>
  <c r="E189" i="27"/>
  <c r="D189" i="27"/>
  <c r="C189" i="27"/>
  <c r="K189" i="28"/>
  <c r="J189" i="28"/>
  <c r="I189" i="28"/>
  <c r="H189" i="28"/>
  <c r="G189" i="28"/>
  <c r="F189" i="28"/>
  <c r="E189" i="28"/>
  <c r="D189" i="28"/>
  <c r="C189" i="28"/>
  <c r="K189" i="1"/>
  <c r="J189" i="1"/>
  <c r="I189" i="1"/>
  <c r="H189" i="1"/>
  <c r="G189" i="1"/>
  <c r="F189" i="1"/>
  <c r="E189" i="1"/>
  <c r="D189" i="1"/>
  <c r="C189" i="1"/>
  <c r="K186" i="2"/>
  <c r="J186" i="2"/>
  <c r="I186" i="2"/>
  <c r="H186" i="2"/>
  <c r="G186" i="2"/>
  <c r="F186" i="2"/>
  <c r="E186" i="2"/>
  <c r="D186" i="2"/>
  <c r="C186" i="2"/>
  <c r="K186" i="3"/>
  <c r="J186" i="3"/>
  <c r="I186" i="3"/>
  <c r="H186" i="3"/>
  <c r="G186" i="3"/>
  <c r="F186" i="3"/>
  <c r="E186" i="3"/>
  <c r="D186" i="3"/>
  <c r="C186" i="3"/>
  <c r="K186" i="4"/>
  <c r="J186" i="4"/>
  <c r="I186" i="4"/>
  <c r="H186" i="4"/>
  <c r="G186" i="4"/>
  <c r="F186" i="4"/>
  <c r="E186" i="4"/>
  <c r="D186" i="4"/>
  <c r="C186" i="4"/>
  <c r="K186" i="5"/>
  <c r="J186" i="5"/>
  <c r="I186" i="5"/>
  <c r="H186" i="5"/>
  <c r="G186" i="5"/>
  <c r="F186" i="5"/>
  <c r="E186" i="5"/>
  <c r="D186" i="5"/>
  <c r="C186" i="5"/>
  <c r="K186" i="6"/>
  <c r="J186" i="6"/>
  <c r="I186" i="6"/>
  <c r="H186" i="6"/>
  <c r="G186" i="6"/>
  <c r="F186" i="6"/>
  <c r="E186" i="6"/>
  <c r="D186" i="6"/>
  <c r="C186" i="6"/>
  <c r="K186" i="7"/>
  <c r="J186" i="7"/>
  <c r="I186" i="7"/>
  <c r="H186" i="7"/>
  <c r="G186" i="7"/>
  <c r="F186" i="7"/>
  <c r="E186" i="7"/>
  <c r="D186" i="7"/>
  <c r="C186" i="7"/>
  <c r="K186" i="8"/>
  <c r="J186" i="8"/>
  <c r="I186" i="8"/>
  <c r="H186" i="8"/>
  <c r="G186" i="8"/>
  <c r="F186" i="8"/>
  <c r="E186" i="8"/>
  <c r="D186" i="8"/>
  <c r="C186" i="8"/>
  <c r="K186" i="9"/>
  <c r="J186" i="9"/>
  <c r="I186" i="9"/>
  <c r="H186" i="9"/>
  <c r="G186" i="9"/>
  <c r="F186" i="9"/>
  <c r="E186" i="9"/>
  <c r="D186" i="9"/>
  <c r="C186" i="9"/>
  <c r="K186" i="10"/>
  <c r="J186" i="10"/>
  <c r="I186" i="10"/>
  <c r="H186" i="10"/>
  <c r="G186" i="10"/>
  <c r="F186" i="10"/>
  <c r="E186" i="10"/>
  <c r="D186" i="10"/>
  <c r="C186" i="10"/>
  <c r="K186" i="11"/>
  <c r="J186" i="11"/>
  <c r="I186" i="11"/>
  <c r="H186" i="11"/>
  <c r="G186" i="11"/>
  <c r="F186" i="11"/>
  <c r="E186" i="11"/>
  <c r="D186" i="11"/>
  <c r="C186" i="11"/>
  <c r="K186" i="12"/>
  <c r="J186" i="12"/>
  <c r="I186" i="12"/>
  <c r="H186" i="12"/>
  <c r="G186" i="12"/>
  <c r="F186" i="12"/>
  <c r="E186" i="12"/>
  <c r="D186" i="12"/>
  <c r="C186" i="12"/>
  <c r="K186" i="13"/>
  <c r="J186" i="13"/>
  <c r="I186" i="13"/>
  <c r="H186" i="13"/>
  <c r="G186" i="13"/>
  <c r="F186" i="13"/>
  <c r="E186" i="13"/>
  <c r="D186" i="13"/>
  <c r="C186" i="13"/>
  <c r="K186" i="14"/>
  <c r="J186" i="14"/>
  <c r="I186" i="14"/>
  <c r="H186" i="14"/>
  <c r="G186" i="14"/>
  <c r="F186" i="14"/>
  <c r="E186" i="14"/>
  <c r="D186" i="14"/>
  <c r="C186" i="14"/>
  <c r="K186" i="15"/>
  <c r="J186" i="15"/>
  <c r="I186" i="15"/>
  <c r="H186" i="15"/>
  <c r="G186" i="15"/>
  <c r="F186" i="15"/>
  <c r="E186" i="15"/>
  <c r="D186" i="15"/>
  <c r="C186" i="15"/>
  <c r="K186" i="16"/>
  <c r="J186" i="16"/>
  <c r="I186" i="16"/>
  <c r="H186" i="16"/>
  <c r="G186" i="16"/>
  <c r="F186" i="16"/>
  <c r="E186" i="16"/>
  <c r="D186" i="16"/>
  <c r="C186" i="16"/>
  <c r="K186" i="17"/>
  <c r="J186" i="17"/>
  <c r="I186" i="17"/>
  <c r="H186" i="17"/>
  <c r="G186" i="17"/>
  <c r="F186" i="17"/>
  <c r="E186" i="17"/>
  <c r="D186" i="17"/>
  <c r="C186" i="17"/>
  <c r="K186" i="18"/>
  <c r="J186" i="18"/>
  <c r="I186" i="18"/>
  <c r="H186" i="18"/>
  <c r="G186" i="18"/>
  <c r="F186" i="18"/>
  <c r="E186" i="18"/>
  <c r="D186" i="18"/>
  <c r="C186" i="18"/>
  <c r="K186" i="19"/>
  <c r="J186" i="19"/>
  <c r="I186" i="19"/>
  <c r="H186" i="19"/>
  <c r="G186" i="19"/>
  <c r="F186" i="19"/>
  <c r="E186" i="19"/>
  <c r="D186" i="19"/>
  <c r="C186" i="19"/>
  <c r="K186" i="20"/>
  <c r="J186" i="20"/>
  <c r="I186" i="20"/>
  <c r="H186" i="20"/>
  <c r="G186" i="20"/>
  <c r="F186" i="20"/>
  <c r="E186" i="20"/>
  <c r="D186" i="20"/>
  <c r="C186" i="20"/>
  <c r="K186" i="21"/>
  <c r="J186" i="21"/>
  <c r="I186" i="21"/>
  <c r="H186" i="21"/>
  <c r="G186" i="21"/>
  <c r="F186" i="21"/>
  <c r="E186" i="21"/>
  <c r="D186" i="21"/>
  <c r="C186" i="21"/>
  <c r="K186" i="22"/>
  <c r="J186" i="22"/>
  <c r="I186" i="22"/>
  <c r="H186" i="22"/>
  <c r="G186" i="22"/>
  <c r="F186" i="22"/>
  <c r="E186" i="22"/>
  <c r="D186" i="22"/>
  <c r="C186" i="22"/>
  <c r="K186" i="23"/>
  <c r="J186" i="23"/>
  <c r="I186" i="23"/>
  <c r="H186" i="23"/>
  <c r="G186" i="23"/>
  <c r="F186" i="23"/>
  <c r="E186" i="23"/>
  <c r="D186" i="23"/>
  <c r="C186" i="23"/>
  <c r="K186" i="24"/>
  <c r="J186" i="24"/>
  <c r="I186" i="24"/>
  <c r="H186" i="24"/>
  <c r="G186" i="24"/>
  <c r="F186" i="24"/>
  <c r="E186" i="24"/>
  <c r="D186" i="24"/>
  <c r="C186" i="24"/>
  <c r="K186" i="25"/>
  <c r="J186" i="25"/>
  <c r="I186" i="25"/>
  <c r="H186" i="25"/>
  <c r="G186" i="25"/>
  <c r="F186" i="25"/>
  <c r="E186" i="25"/>
  <c r="D186" i="25"/>
  <c r="C186" i="25"/>
  <c r="K186" i="26"/>
  <c r="J186" i="26"/>
  <c r="I186" i="26"/>
  <c r="H186" i="26"/>
  <c r="G186" i="26"/>
  <c r="F186" i="26"/>
  <c r="E186" i="26"/>
  <c r="D186" i="26"/>
  <c r="C186" i="26"/>
  <c r="K186" i="27"/>
  <c r="J186" i="27"/>
  <c r="I186" i="27"/>
  <c r="H186" i="27"/>
  <c r="G186" i="27"/>
  <c r="F186" i="27"/>
  <c r="E186" i="27"/>
  <c r="D186" i="27"/>
  <c r="C186" i="27"/>
  <c r="K186" i="28"/>
  <c r="J186" i="28"/>
  <c r="I186" i="28"/>
  <c r="H186" i="28"/>
  <c r="G186" i="28"/>
  <c r="F186" i="28"/>
  <c r="E186" i="28"/>
  <c r="D186" i="28"/>
  <c r="C186" i="28"/>
  <c r="K186" i="1"/>
  <c r="J186" i="1"/>
  <c r="I186" i="1"/>
  <c r="H186" i="1"/>
  <c r="G186" i="1"/>
  <c r="F186" i="1"/>
  <c r="E186" i="1"/>
  <c r="D186" i="1"/>
  <c r="C186" i="1"/>
  <c r="K182" i="2"/>
  <c r="J182" i="2"/>
  <c r="I182" i="2"/>
  <c r="H182" i="2"/>
  <c r="G182" i="2"/>
  <c r="F182" i="2"/>
  <c r="E182" i="2"/>
  <c r="D182" i="2"/>
  <c r="C182" i="2"/>
  <c r="K182" i="3"/>
  <c r="J182" i="3"/>
  <c r="I182" i="3"/>
  <c r="H182" i="3"/>
  <c r="G182" i="3"/>
  <c r="F182" i="3"/>
  <c r="E182" i="3"/>
  <c r="D182" i="3"/>
  <c r="C182" i="3"/>
  <c r="C169" i="3" s="1"/>
  <c r="K182" i="4"/>
  <c r="J182" i="4"/>
  <c r="I182" i="4"/>
  <c r="H182" i="4"/>
  <c r="G182" i="4"/>
  <c r="F182" i="4"/>
  <c r="E182" i="4"/>
  <c r="D182" i="4"/>
  <c r="D169" i="4" s="1"/>
  <c r="C182" i="4"/>
  <c r="K182" i="5"/>
  <c r="J182" i="5"/>
  <c r="I182" i="5"/>
  <c r="H182" i="5"/>
  <c r="G182" i="5"/>
  <c r="F182" i="5"/>
  <c r="E182" i="5"/>
  <c r="E169" i="5" s="1"/>
  <c r="D182" i="5"/>
  <c r="C182" i="5"/>
  <c r="K182" i="6"/>
  <c r="J182" i="6"/>
  <c r="I182" i="6"/>
  <c r="H182" i="6"/>
  <c r="G182" i="6"/>
  <c r="F182" i="6"/>
  <c r="F169" i="6" s="1"/>
  <c r="E182" i="6"/>
  <c r="D182" i="6"/>
  <c r="C182" i="6"/>
  <c r="K182" i="7"/>
  <c r="J182" i="7"/>
  <c r="I182" i="7"/>
  <c r="H182" i="7"/>
  <c r="G182" i="7"/>
  <c r="G169" i="7" s="1"/>
  <c r="F182" i="7"/>
  <c r="E182" i="7"/>
  <c r="D182" i="7"/>
  <c r="C182" i="7"/>
  <c r="K182" i="8"/>
  <c r="J182" i="8"/>
  <c r="I182" i="8"/>
  <c r="H182" i="8"/>
  <c r="H169" i="8" s="1"/>
  <c r="G182" i="8"/>
  <c r="F182" i="8"/>
  <c r="E182" i="8"/>
  <c r="D182" i="8"/>
  <c r="C182" i="8"/>
  <c r="K182" i="9"/>
  <c r="J182" i="9"/>
  <c r="I182" i="9"/>
  <c r="H182" i="9"/>
  <c r="G182" i="9"/>
  <c r="F182" i="9"/>
  <c r="E182" i="9"/>
  <c r="D182" i="9"/>
  <c r="C182" i="9"/>
  <c r="K182" i="10"/>
  <c r="J182" i="10"/>
  <c r="I182" i="10"/>
  <c r="H182" i="10"/>
  <c r="G182" i="10"/>
  <c r="F182" i="10"/>
  <c r="E182" i="10"/>
  <c r="D182" i="10"/>
  <c r="C182" i="10"/>
  <c r="K182" i="11"/>
  <c r="K169" i="11" s="1"/>
  <c r="J182" i="11"/>
  <c r="I182" i="11"/>
  <c r="H182" i="11"/>
  <c r="G182" i="11"/>
  <c r="F182" i="11"/>
  <c r="E182" i="11"/>
  <c r="D182" i="11"/>
  <c r="C182" i="11"/>
  <c r="C169" i="11" s="1"/>
  <c r="K182" i="12"/>
  <c r="J182" i="12"/>
  <c r="I182" i="12"/>
  <c r="H182" i="12"/>
  <c r="G182" i="12"/>
  <c r="F182" i="12"/>
  <c r="E182" i="12"/>
  <c r="D182" i="12"/>
  <c r="D169" i="12" s="1"/>
  <c r="C182" i="12"/>
  <c r="K182" i="13"/>
  <c r="J182" i="13"/>
  <c r="I182" i="13"/>
  <c r="H182" i="13"/>
  <c r="G182" i="13"/>
  <c r="F182" i="13"/>
  <c r="E182" i="13"/>
  <c r="E169" i="13" s="1"/>
  <c r="D182" i="13"/>
  <c r="C182" i="13"/>
  <c r="K182" i="14"/>
  <c r="J182" i="14"/>
  <c r="I182" i="14"/>
  <c r="H182" i="14"/>
  <c r="G182" i="14"/>
  <c r="F182" i="14"/>
  <c r="F169" i="14" s="1"/>
  <c r="E182" i="14"/>
  <c r="D182" i="14"/>
  <c r="C182" i="14"/>
  <c r="K182" i="15"/>
  <c r="J182" i="15"/>
  <c r="I182" i="15"/>
  <c r="H182" i="15"/>
  <c r="G182" i="15"/>
  <c r="G169" i="15" s="1"/>
  <c r="F182" i="15"/>
  <c r="E182" i="15"/>
  <c r="D182" i="15"/>
  <c r="C182" i="15"/>
  <c r="K182" i="16"/>
  <c r="J182" i="16"/>
  <c r="I182" i="16"/>
  <c r="H182" i="16"/>
  <c r="G182" i="16"/>
  <c r="F182" i="16"/>
  <c r="E182" i="16"/>
  <c r="D182" i="16"/>
  <c r="C182" i="16"/>
  <c r="K182" i="17"/>
  <c r="J182" i="17"/>
  <c r="I182" i="17"/>
  <c r="H182" i="17"/>
  <c r="G182" i="17"/>
  <c r="F182" i="17"/>
  <c r="E182" i="17"/>
  <c r="D182" i="17"/>
  <c r="C182" i="17"/>
  <c r="K182" i="18"/>
  <c r="J182" i="18"/>
  <c r="J169" i="18" s="1"/>
  <c r="I182" i="18"/>
  <c r="H182" i="18"/>
  <c r="G182" i="18"/>
  <c r="F182" i="18"/>
  <c r="E182" i="18"/>
  <c r="D182" i="18"/>
  <c r="C182" i="18"/>
  <c r="K182" i="19"/>
  <c r="K169" i="19" s="1"/>
  <c r="K201" i="19" s="1"/>
  <c r="J182" i="19"/>
  <c r="I182" i="19"/>
  <c r="H182" i="19"/>
  <c r="G182" i="19"/>
  <c r="F182" i="19"/>
  <c r="E182" i="19"/>
  <c r="D182" i="19"/>
  <c r="C182" i="19"/>
  <c r="C169" i="19" s="1"/>
  <c r="C201" i="19" s="1"/>
  <c r="K182" i="20"/>
  <c r="J182" i="20"/>
  <c r="I182" i="20"/>
  <c r="H182" i="20"/>
  <c r="G182" i="20"/>
  <c r="F182" i="20"/>
  <c r="E182" i="20"/>
  <c r="D182" i="20"/>
  <c r="D169" i="20" s="1"/>
  <c r="C182" i="20"/>
  <c r="K182" i="21"/>
  <c r="J182" i="21"/>
  <c r="I182" i="21"/>
  <c r="H182" i="21"/>
  <c r="G182" i="21"/>
  <c r="F182" i="21"/>
  <c r="E182" i="21"/>
  <c r="E169" i="21" s="1"/>
  <c r="D182" i="21"/>
  <c r="C182" i="21"/>
  <c r="K182" i="22"/>
  <c r="J182" i="22"/>
  <c r="I182" i="22"/>
  <c r="H182" i="22"/>
  <c r="G182" i="22"/>
  <c r="F182" i="22"/>
  <c r="F169" i="22" s="1"/>
  <c r="F201" i="22" s="1"/>
  <c r="E182" i="22"/>
  <c r="D182" i="22"/>
  <c r="C182" i="22"/>
  <c r="K182" i="23"/>
  <c r="J182" i="23"/>
  <c r="I182" i="23"/>
  <c r="H182" i="23"/>
  <c r="G182" i="23"/>
  <c r="G169" i="23" s="1"/>
  <c r="F182" i="23"/>
  <c r="E182" i="23"/>
  <c r="D182" i="23"/>
  <c r="C182" i="23"/>
  <c r="K182" i="24"/>
  <c r="J182" i="24"/>
  <c r="I182" i="24"/>
  <c r="H182" i="24"/>
  <c r="H169" i="24" s="1"/>
  <c r="H201" i="24" s="1"/>
  <c r="G182" i="24"/>
  <c r="F182" i="24"/>
  <c r="E182" i="24"/>
  <c r="D182" i="24"/>
  <c r="C182" i="24"/>
  <c r="K182" i="25"/>
  <c r="J182" i="25"/>
  <c r="I182" i="25"/>
  <c r="I169" i="25" s="1"/>
  <c r="H182" i="25"/>
  <c r="G182" i="25"/>
  <c r="F182" i="25"/>
  <c r="E182" i="25"/>
  <c r="D182" i="25"/>
  <c r="C182" i="25"/>
  <c r="K182" i="26"/>
  <c r="J182" i="26"/>
  <c r="J169" i="26" s="1"/>
  <c r="J201" i="26" s="1"/>
  <c r="I182" i="26"/>
  <c r="H182" i="26"/>
  <c r="G182" i="26"/>
  <c r="F182" i="26"/>
  <c r="E182" i="26"/>
  <c r="D182" i="26"/>
  <c r="C182" i="26"/>
  <c r="K182" i="27"/>
  <c r="K169" i="27" s="1"/>
  <c r="K201" i="27" s="1"/>
  <c r="J182" i="27"/>
  <c r="I182" i="27"/>
  <c r="H182" i="27"/>
  <c r="G182" i="27"/>
  <c r="F182" i="27"/>
  <c r="E182" i="27"/>
  <c r="D182" i="27"/>
  <c r="C182" i="27"/>
  <c r="K182" i="28"/>
  <c r="J182" i="28"/>
  <c r="I182" i="28"/>
  <c r="H182" i="28"/>
  <c r="G182" i="28"/>
  <c r="F182" i="28"/>
  <c r="E182" i="28"/>
  <c r="D182" i="28"/>
  <c r="D169" i="28" s="1"/>
  <c r="D201" i="28" s="1"/>
  <c r="C182" i="28"/>
  <c r="K182" i="1"/>
  <c r="J182" i="1"/>
  <c r="I182" i="1"/>
  <c r="H182" i="1"/>
  <c r="G182" i="1"/>
  <c r="F182" i="1"/>
  <c r="E182" i="1"/>
  <c r="E169" i="1" s="1"/>
  <c r="D182" i="1"/>
  <c r="C182" i="1"/>
  <c r="K179" i="2"/>
  <c r="J179" i="2"/>
  <c r="I179" i="2"/>
  <c r="H179" i="2"/>
  <c r="G179" i="2"/>
  <c r="F179" i="2"/>
  <c r="F169" i="2" s="1"/>
  <c r="E179" i="2"/>
  <c r="D179" i="2"/>
  <c r="C179" i="2"/>
  <c r="K179" i="3"/>
  <c r="J179" i="3"/>
  <c r="I179" i="3"/>
  <c r="H179" i="3"/>
  <c r="G179" i="3"/>
  <c r="G169" i="3" s="1"/>
  <c r="F179" i="3"/>
  <c r="E179" i="3"/>
  <c r="D179" i="3"/>
  <c r="C179" i="3"/>
  <c r="K179" i="4"/>
  <c r="J179" i="4"/>
  <c r="I179" i="4"/>
  <c r="H179" i="4"/>
  <c r="H169" i="4" s="1"/>
  <c r="G179" i="4"/>
  <c r="F179" i="4"/>
  <c r="E179" i="4"/>
  <c r="D179" i="4"/>
  <c r="C179" i="4"/>
  <c r="K179" i="5"/>
  <c r="J179" i="5"/>
  <c r="I179" i="5"/>
  <c r="I169" i="5" s="1"/>
  <c r="H179" i="5"/>
  <c r="G179" i="5"/>
  <c r="F179" i="5"/>
  <c r="E179" i="5"/>
  <c r="D179" i="5"/>
  <c r="C179" i="5"/>
  <c r="K179" i="6"/>
  <c r="J179" i="6"/>
  <c r="J169" i="6" s="1"/>
  <c r="I179" i="6"/>
  <c r="H179" i="6"/>
  <c r="G179" i="6"/>
  <c r="F179" i="6"/>
  <c r="E179" i="6"/>
  <c r="D179" i="6"/>
  <c r="C179" i="6"/>
  <c r="K179" i="7"/>
  <c r="K169" i="7" s="1"/>
  <c r="J179" i="7"/>
  <c r="I179" i="7"/>
  <c r="H179" i="7"/>
  <c r="G179" i="7"/>
  <c r="F179" i="7"/>
  <c r="E179" i="7"/>
  <c r="D179" i="7"/>
  <c r="C179" i="7"/>
  <c r="C169" i="7" s="1"/>
  <c r="K179" i="8"/>
  <c r="J179" i="8"/>
  <c r="I179" i="8"/>
  <c r="H179" i="8"/>
  <c r="G179" i="8"/>
  <c r="F179" i="8"/>
  <c r="E179" i="8"/>
  <c r="D179" i="8"/>
  <c r="D169" i="8" s="1"/>
  <c r="C179" i="8"/>
  <c r="K179" i="9"/>
  <c r="J179" i="9"/>
  <c r="I179" i="9"/>
  <c r="H179" i="9"/>
  <c r="G179" i="9"/>
  <c r="F179" i="9"/>
  <c r="E179" i="9"/>
  <c r="E169" i="9" s="1"/>
  <c r="D179" i="9"/>
  <c r="C179" i="9"/>
  <c r="K179" i="10"/>
  <c r="J179" i="10"/>
  <c r="I179" i="10"/>
  <c r="H179" i="10"/>
  <c r="G179" i="10"/>
  <c r="F179" i="10"/>
  <c r="F169" i="10" s="1"/>
  <c r="E179" i="10"/>
  <c r="D179" i="10"/>
  <c r="C179" i="10"/>
  <c r="K179" i="11"/>
  <c r="J179" i="11"/>
  <c r="I179" i="11"/>
  <c r="H179" i="11"/>
  <c r="G179" i="11"/>
  <c r="G169" i="11" s="1"/>
  <c r="F179" i="11"/>
  <c r="E179" i="11"/>
  <c r="D179" i="11"/>
  <c r="C179" i="11"/>
  <c r="K179" i="12"/>
  <c r="J179" i="12"/>
  <c r="I179" i="12"/>
  <c r="H179" i="12"/>
  <c r="H169" i="12" s="1"/>
  <c r="G179" i="12"/>
  <c r="F179" i="12"/>
  <c r="E179" i="12"/>
  <c r="D179" i="12"/>
  <c r="C179" i="12"/>
  <c r="K179" i="13"/>
  <c r="J179" i="13"/>
  <c r="I179" i="13"/>
  <c r="I169" i="13" s="1"/>
  <c r="H179" i="13"/>
  <c r="G179" i="13"/>
  <c r="F179" i="13"/>
  <c r="E179" i="13"/>
  <c r="D179" i="13"/>
  <c r="C179" i="13"/>
  <c r="K179" i="14"/>
  <c r="J179" i="14"/>
  <c r="J169" i="14" s="1"/>
  <c r="I179" i="14"/>
  <c r="H179" i="14"/>
  <c r="G179" i="14"/>
  <c r="F179" i="14"/>
  <c r="E179" i="14"/>
  <c r="D179" i="14"/>
  <c r="C179" i="14"/>
  <c r="K179" i="15"/>
  <c r="K169" i="15" s="1"/>
  <c r="J179" i="15"/>
  <c r="I179" i="15"/>
  <c r="H179" i="15"/>
  <c r="G179" i="15"/>
  <c r="F179" i="15"/>
  <c r="E179" i="15"/>
  <c r="D179" i="15"/>
  <c r="C179" i="15"/>
  <c r="C169" i="15" s="1"/>
  <c r="K179" i="16"/>
  <c r="J179" i="16"/>
  <c r="I179" i="16"/>
  <c r="H179" i="16"/>
  <c r="G179" i="16"/>
  <c r="F179" i="16"/>
  <c r="E179" i="16"/>
  <c r="D179" i="16"/>
  <c r="D169" i="16" s="1"/>
  <c r="C179" i="16"/>
  <c r="K179" i="17"/>
  <c r="J179" i="17"/>
  <c r="I179" i="17"/>
  <c r="H179" i="17"/>
  <c r="G179" i="17"/>
  <c r="F179" i="17"/>
  <c r="E179" i="17"/>
  <c r="E169" i="17" s="1"/>
  <c r="D179" i="17"/>
  <c r="C179" i="17"/>
  <c r="K179" i="18"/>
  <c r="J179" i="18"/>
  <c r="I179" i="18"/>
  <c r="H179" i="18"/>
  <c r="G179" i="18"/>
  <c r="F179" i="18"/>
  <c r="E179" i="18"/>
  <c r="D179" i="18"/>
  <c r="C179" i="18"/>
  <c r="K179" i="19"/>
  <c r="J179" i="19"/>
  <c r="I179" i="19"/>
  <c r="H179" i="19"/>
  <c r="G179" i="19"/>
  <c r="G169" i="19" s="1"/>
  <c r="F179" i="19"/>
  <c r="E179" i="19"/>
  <c r="D179" i="19"/>
  <c r="C179" i="19"/>
  <c r="K179" i="20"/>
  <c r="J179" i="20"/>
  <c r="I179" i="20"/>
  <c r="H179" i="20"/>
  <c r="G179" i="20"/>
  <c r="F179" i="20"/>
  <c r="E179" i="20"/>
  <c r="D179" i="20"/>
  <c r="C179" i="20"/>
  <c r="K179" i="21"/>
  <c r="J179" i="21"/>
  <c r="I179" i="21"/>
  <c r="I169" i="21" s="1"/>
  <c r="H179" i="21"/>
  <c r="G179" i="21"/>
  <c r="F179" i="21"/>
  <c r="E179" i="21"/>
  <c r="D179" i="21"/>
  <c r="C179" i="21"/>
  <c r="K179" i="22"/>
  <c r="J179" i="22"/>
  <c r="J169" i="22" s="1"/>
  <c r="I179" i="22"/>
  <c r="H179" i="22"/>
  <c r="G179" i="22"/>
  <c r="F179" i="22"/>
  <c r="E179" i="22"/>
  <c r="D179" i="22"/>
  <c r="C179" i="22"/>
  <c r="K179" i="23"/>
  <c r="K169" i="23" s="1"/>
  <c r="J179" i="23"/>
  <c r="I179" i="23"/>
  <c r="H179" i="23"/>
  <c r="G179" i="23"/>
  <c r="F179" i="23"/>
  <c r="E179" i="23"/>
  <c r="D179" i="23"/>
  <c r="C179" i="23"/>
  <c r="C169" i="23" s="1"/>
  <c r="K179" i="24"/>
  <c r="J179" i="24"/>
  <c r="I179" i="24"/>
  <c r="H179" i="24"/>
  <c r="G179" i="24"/>
  <c r="F179" i="24"/>
  <c r="E179" i="24"/>
  <c r="D179" i="24"/>
  <c r="C179" i="24"/>
  <c r="K179" i="25"/>
  <c r="J179" i="25"/>
  <c r="I179" i="25"/>
  <c r="H179" i="25"/>
  <c r="G179" i="25"/>
  <c r="F179" i="25"/>
  <c r="E179" i="25"/>
  <c r="E169" i="25" s="1"/>
  <c r="D179" i="25"/>
  <c r="C179" i="25"/>
  <c r="K179" i="26"/>
  <c r="J179" i="26"/>
  <c r="I179" i="26"/>
  <c r="H179" i="26"/>
  <c r="G179" i="26"/>
  <c r="F179" i="26"/>
  <c r="E179" i="26"/>
  <c r="D179" i="26"/>
  <c r="C179" i="26"/>
  <c r="K179" i="27"/>
  <c r="J179" i="27"/>
  <c r="I179" i="27"/>
  <c r="H179" i="27"/>
  <c r="G179" i="27"/>
  <c r="G169" i="27" s="1"/>
  <c r="F179" i="27"/>
  <c r="E179" i="27"/>
  <c r="D179" i="27"/>
  <c r="C179" i="27"/>
  <c r="K179" i="28"/>
  <c r="J179" i="28"/>
  <c r="I179" i="28"/>
  <c r="H179" i="28"/>
  <c r="H169" i="28" s="1"/>
  <c r="G179" i="28"/>
  <c r="F179" i="28"/>
  <c r="E179" i="28"/>
  <c r="D179" i="28"/>
  <c r="C179" i="28"/>
  <c r="K179" i="1"/>
  <c r="J179" i="1"/>
  <c r="I179" i="1"/>
  <c r="H179" i="1"/>
  <c r="G179" i="1"/>
  <c r="F179" i="1"/>
  <c r="E179" i="1"/>
  <c r="D179" i="1"/>
  <c r="C179" i="1"/>
  <c r="K169" i="2"/>
  <c r="J169" i="2"/>
  <c r="J201" i="2" s="1"/>
  <c r="I169" i="2"/>
  <c r="H169" i="2"/>
  <c r="G169" i="2"/>
  <c r="E169" i="2"/>
  <c r="D169" i="2"/>
  <c r="C169" i="2"/>
  <c r="K169" i="3"/>
  <c r="J169" i="3"/>
  <c r="I169" i="3"/>
  <c r="H169" i="3"/>
  <c r="F169" i="3"/>
  <c r="E169" i="3"/>
  <c r="D169" i="3"/>
  <c r="K169" i="4"/>
  <c r="J169" i="4"/>
  <c r="I169" i="4"/>
  <c r="G169" i="4"/>
  <c r="F169" i="4"/>
  <c r="E169" i="4"/>
  <c r="C169" i="4"/>
  <c r="K169" i="5"/>
  <c r="J169" i="5"/>
  <c r="H169" i="5"/>
  <c r="G169" i="5"/>
  <c r="F169" i="5"/>
  <c r="D169" i="5"/>
  <c r="C169" i="5"/>
  <c r="K169" i="6"/>
  <c r="I169" i="6"/>
  <c r="H169" i="6"/>
  <c r="G169" i="6"/>
  <c r="E169" i="6"/>
  <c r="D169" i="6"/>
  <c r="C169" i="6"/>
  <c r="J169" i="7"/>
  <c r="I169" i="7"/>
  <c r="I201" i="7" s="1"/>
  <c r="H169" i="7"/>
  <c r="F169" i="7"/>
  <c r="E169" i="7"/>
  <c r="D169" i="7"/>
  <c r="K169" i="8"/>
  <c r="J169" i="8"/>
  <c r="I169" i="8"/>
  <c r="G169" i="8"/>
  <c r="F169" i="8"/>
  <c r="E169" i="8"/>
  <c r="C169" i="8"/>
  <c r="K169" i="9"/>
  <c r="J169" i="9"/>
  <c r="I169" i="9"/>
  <c r="I201" i="9" s="1"/>
  <c r="H169" i="9"/>
  <c r="G169" i="9"/>
  <c r="F169" i="9"/>
  <c r="D169" i="9"/>
  <c r="C169" i="9"/>
  <c r="K169" i="10"/>
  <c r="J169" i="10"/>
  <c r="I169" i="10"/>
  <c r="H169" i="10"/>
  <c r="G169" i="10"/>
  <c r="E169" i="10"/>
  <c r="D169" i="10"/>
  <c r="C169" i="10"/>
  <c r="J169" i="11"/>
  <c r="I169" i="11"/>
  <c r="H169" i="11"/>
  <c r="F169" i="11"/>
  <c r="E169" i="11"/>
  <c r="D169" i="11"/>
  <c r="K169" i="12"/>
  <c r="J169" i="12"/>
  <c r="I169" i="12"/>
  <c r="G169" i="12"/>
  <c r="F169" i="12"/>
  <c r="E169" i="12"/>
  <c r="C169" i="12"/>
  <c r="K169" i="13"/>
  <c r="J169" i="13"/>
  <c r="H169" i="13"/>
  <c r="G169" i="13"/>
  <c r="F169" i="13"/>
  <c r="D169" i="13"/>
  <c r="C169" i="13"/>
  <c r="K169" i="14"/>
  <c r="I169" i="14"/>
  <c r="H169" i="14"/>
  <c r="G169" i="14"/>
  <c r="E169" i="14"/>
  <c r="D169" i="14"/>
  <c r="C169" i="14"/>
  <c r="J169" i="15"/>
  <c r="I169" i="15"/>
  <c r="H169" i="15"/>
  <c r="F169" i="15"/>
  <c r="E169" i="15"/>
  <c r="D169" i="15"/>
  <c r="K169" i="16"/>
  <c r="J169" i="16"/>
  <c r="I169" i="16"/>
  <c r="H169" i="16"/>
  <c r="H201" i="16" s="1"/>
  <c r="G169" i="16"/>
  <c r="F169" i="16"/>
  <c r="E169" i="16"/>
  <c r="C169" i="16"/>
  <c r="K169" i="17"/>
  <c r="J169" i="17"/>
  <c r="I169" i="17"/>
  <c r="H169" i="17"/>
  <c r="G169" i="17"/>
  <c r="F169" i="17"/>
  <c r="D169" i="17"/>
  <c r="K169" i="18"/>
  <c r="H169" i="18"/>
  <c r="G169" i="18"/>
  <c r="F169" i="18"/>
  <c r="C169" i="18"/>
  <c r="H169" i="19"/>
  <c r="D169" i="19"/>
  <c r="I169" i="20"/>
  <c r="H169" i="20"/>
  <c r="E169" i="20"/>
  <c r="J169" i="21"/>
  <c r="F169" i="21"/>
  <c r="K169" i="22"/>
  <c r="G169" i="22"/>
  <c r="C169" i="22"/>
  <c r="H169" i="23"/>
  <c r="D169" i="23"/>
  <c r="I169" i="24"/>
  <c r="E169" i="24"/>
  <c r="D169" i="24"/>
  <c r="J169" i="25"/>
  <c r="F169" i="25"/>
  <c r="K169" i="26"/>
  <c r="G169" i="26"/>
  <c r="F169" i="26"/>
  <c r="C169" i="26"/>
  <c r="J169" i="27"/>
  <c r="H169" i="27"/>
  <c r="F169" i="27"/>
  <c r="F201" i="27" s="1"/>
  <c r="D169" i="27"/>
  <c r="C169" i="27"/>
  <c r="K169" i="28"/>
  <c r="K201" i="28" s="1"/>
  <c r="I169" i="28"/>
  <c r="G169" i="28"/>
  <c r="E169" i="28"/>
  <c r="C169" i="28"/>
  <c r="C201" i="28" s="1"/>
  <c r="J169" i="1"/>
  <c r="I169" i="1"/>
  <c r="H169" i="1"/>
  <c r="F169" i="1"/>
  <c r="D169" i="1"/>
  <c r="G165" i="2"/>
  <c r="F165" i="2"/>
  <c r="G165" i="3"/>
  <c r="F165" i="3"/>
  <c r="G165" i="4"/>
  <c r="F165" i="4"/>
  <c r="G165" i="5"/>
  <c r="F165" i="6"/>
  <c r="E165" i="6"/>
  <c r="F165" i="7"/>
  <c r="E165" i="7"/>
  <c r="F165" i="8"/>
  <c r="E165" i="8"/>
  <c r="F165" i="9"/>
  <c r="E165" i="9"/>
  <c r="G165" i="10"/>
  <c r="F165" i="10"/>
  <c r="H165" i="11"/>
  <c r="G165" i="11"/>
  <c r="I165" i="12"/>
  <c r="H165" i="12"/>
  <c r="J165" i="13"/>
  <c r="I165" i="13"/>
  <c r="K165" i="14"/>
  <c r="J165" i="14"/>
  <c r="C165" i="14"/>
  <c r="K165" i="15"/>
  <c r="D165" i="15"/>
  <c r="C165" i="15"/>
  <c r="E165" i="16"/>
  <c r="D165" i="16"/>
  <c r="F165" i="17"/>
  <c r="E165" i="17"/>
  <c r="G165" i="18"/>
  <c r="F165" i="18"/>
  <c r="H165" i="19"/>
  <c r="G165" i="19"/>
  <c r="I165" i="20"/>
  <c r="H165" i="20"/>
  <c r="J165" i="21"/>
  <c r="I165" i="21"/>
  <c r="K165" i="22"/>
  <c r="J165" i="22"/>
  <c r="C165" i="22"/>
  <c r="K165" i="23"/>
  <c r="D165" i="23"/>
  <c r="C165" i="23"/>
  <c r="E165" i="24"/>
  <c r="D165" i="24"/>
  <c r="F165" i="25"/>
  <c r="E165" i="25"/>
  <c r="G165" i="26"/>
  <c r="F165" i="26"/>
  <c r="H165" i="27"/>
  <c r="G165" i="27"/>
  <c r="I165" i="28"/>
  <c r="H165" i="28"/>
  <c r="J165" i="1"/>
  <c r="I165" i="1"/>
  <c r="K144" i="2"/>
  <c r="J144" i="2"/>
  <c r="J165" i="2" s="1"/>
  <c r="I144" i="2"/>
  <c r="I165" i="2" s="1"/>
  <c r="H144" i="2"/>
  <c r="H165" i="2" s="1"/>
  <c r="G144" i="2"/>
  <c r="F144" i="2"/>
  <c r="E144" i="2"/>
  <c r="E165" i="2" s="1"/>
  <c r="D144" i="2"/>
  <c r="D134" i="2" s="1"/>
  <c r="C144" i="2"/>
  <c r="K144" i="3"/>
  <c r="K165" i="3" s="1"/>
  <c r="J144" i="3"/>
  <c r="J165" i="3" s="1"/>
  <c r="I144" i="3"/>
  <c r="I165" i="3" s="1"/>
  <c r="H144" i="3"/>
  <c r="H165" i="3" s="1"/>
  <c r="G144" i="3"/>
  <c r="F144" i="3"/>
  <c r="E144" i="3"/>
  <c r="E165" i="3" s="1"/>
  <c r="D144" i="3"/>
  <c r="C144" i="3"/>
  <c r="C165" i="3" s="1"/>
  <c r="K144" i="4"/>
  <c r="K165" i="4" s="1"/>
  <c r="J144" i="4"/>
  <c r="J165" i="4" s="1"/>
  <c r="I144" i="4"/>
  <c r="I165" i="4" s="1"/>
  <c r="H144" i="4"/>
  <c r="H165" i="4" s="1"/>
  <c r="G144" i="4"/>
  <c r="F144" i="4"/>
  <c r="E144" i="4"/>
  <c r="D144" i="4"/>
  <c r="D165" i="4" s="1"/>
  <c r="C144" i="4"/>
  <c r="C165" i="4" s="1"/>
  <c r="K144" i="5"/>
  <c r="K165" i="5" s="1"/>
  <c r="J144" i="5"/>
  <c r="J165" i="5" s="1"/>
  <c r="I144" i="5"/>
  <c r="I165" i="5" s="1"/>
  <c r="H144" i="5"/>
  <c r="H165" i="5" s="1"/>
  <c r="G144" i="5"/>
  <c r="F144" i="5"/>
  <c r="E144" i="5"/>
  <c r="E165" i="5" s="1"/>
  <c r="D144" i="5"/>
  <c r="D165" i="5" s="1"/>
  <c r="C144" i="5"/>
  <c r="C165" i="5" s="1"/>
  <c r="K144" i="6"/>
  <c r="K165" i="6" s="1"/>
  <c r="J144" i="6"/>
  <c r="J165" i="6" s="1"/>
  <c r="I144" i="6"/>
  <c r="I165" i="6" s="1"/>
  <c r="H144" i="6"/>
  <c r="H165" i="6" s="1"/>
  <c r="G144" i="6"/>
  <c r="F144" i="6"/>
  <c r="F134" i="6" s="1"/>
  <c r="E144" i="6"/>
  <c r="D144" i="6"/>
  <c r="D165" i="6" s="1"/>
  <c r="C144" i="6"/>
  <c r="C165" i="6" s="1"/>
  <c r="K144" i="7"/>
  <c r="K165" i="7" s="1"/>
  <c r="J144" i="7"/>
  <c r="J165" i="7" s="1"/>
  <c r="I144" i="7"/>
  <c r="I165" i="7" s="1"/>
  <c r="H144" i="7"/>
  <c r="G144" i="7"/>
  <c r="G134" i="7" s="1"/>
  <c r="F144" i="7"/>
  <c r="E144" i="7"/>
  <c r="D144" i="7"/>
  <c r="D165" i="7" s="1"/>
  <c r="C144" i="7"/>
  <c r="C165" i="7" s="1"/>
  <c r="K144" i="8"/>
  <c r="K165" i="8" s="1"/>
  <c r="J144" i="8"/>
  <c r="J165" i="8" s="1"/>
  <c r="I144" i="8"/>
  <c r="H144" i="8"/>
  <c r="H134" i="8" s="1"/>
  <c r="G144" i="8"/>
  <c r="G165" i="8" s="1"/>
  <c r="F144" i="8"/>
  <c r="E144" i="8"/>
  <c r="D144" i="8"/>
  <c r="D165" i="8" s="1"/>
  <c r="C144" i="8"/>
  <c r="C165" i="8" s="1"/>
  <c r="K144" i="9"/>
  <c r="K165" i="9" s="1"/>
  <c r="J144" i="9"/>
  <c r="I144" i="9"/>
  <c r="I134" i="9" s="1"/>
  <c r="H144" i="9"/>
  <c r="H165" i="9" s="1"/>
  <c r="G144" i="9"/>
  <c r="G165" i="9" s="1"/>
  <c r="F144" i="9"/>
  <c r="E144" i="9"/>
  <c r="D144" i="9"/>
  <c r="D165" i="9" s="1"/>
  <c r="C144" i="9"/>
  <c r="C165" i="9" s="1"/>
  <c r="K144" i="10"/>
  <c r="J144" i="10"/>
  <c r="J134" i="10" s="1"/>
  <c r="I144" i="10"/>
  <c r="I165" i="10" s="1"/>
  <c r="H144" i="10"/>
  <c r="H165" i="10" s="1"/>
  <c r="G144" i="10"/>
  <c r="F144" i="10"/>
  <c r="E144" i="10"/>
  <c r="E165" i="10" s="1"/>
  <c r="D144" i="10"/>
  <c r="D165" i="10" s="1"/>
  <c r="C144" i="10"/>
  <c r="K144" i="11"/>
  <c r="K134" i="11" s="1"/>
  <c r="J144" i="11"/>
  <c r="J165" i="11" s="1"/>
  <c r="I144" i="11"/>
  <c r="I165" i="11" s="1"/>
  <c r="H144" i="11"/>
  <c r="G144" i="11"/>
  <c r="F144" i="11"/>
  <c r="F165" i="11" s="1"/>
  <c r="E144" i="11"/>
  <c r="E165" i="11" s="1"/>
  <c r="D144" i="11"/>
  <c r="C144" i="11"/>
  <c r="C134" i="11" s="1"/>
  <c r="K144" i="12"/>
  <c r="K165" i="12" s="1"/>
  <c r="J144" i="12"/>
  <c r="J165" i="12" s="1"/>
  <c r="I144" i="12"/>
  <c r="H144" i="12"/>
  <c r="G144" i="12"/>
  <c r="G165" i="12" s="1"/>
  <c r="F144" i="12"/>
  <c r="F165" i="12" s="1"/>
  <c r="E144" i="12"/>
  <c r="D144" i="12"/>
  <c r="D134" i="12" s="1"/>
  <c r="C144" i="12"/>
  <c r="C165" i="12" s="1"/>
  <c r="K144" i="13"/>
  <c r="K165" i="13" s="1"/>
  <c r="J144" i="13"/>
  <c r="I144" i="13"/>
  <c r="H144" i="13"/>
  <c r="H165" i="13" s="1"/>
  <c r="G144" i="13"/>
  <c r="G165" i="13" s="1"/>
  <c r="F144" i="13"/>
  <c r="E144" i="13"/>
  <c r="E134" i="13" s="1"/>
  <c r="D144" i="13"/>
  <c r="D165" i="13" s="1"/>
  <c r="C144" i="13"/>
  <c r="C165" i="13" s="1"/>
  <c r="K144" i="14"/>
  <c r="J144" i="14"/>
  <c r="I144" i="14"/>
  <c r="I165" i="14" s="1"/>
  <c r="H144" i="14"/>
  <c r="H165" i="14" s="1"/>
  <c r="G144" i="14"/>
  <c r="F144" i="14"/>
  <c r="F134" i="14" s="1"/>
  <c r="E144" i="14"/>
  <c r="E165" i="14" s="1"/>
  <c r="D144" i="14"/>
  <c r="D165" i="14" s="1"/>
  <c r="C144" i="14"/>
  <c r="K144" i="15"/>
  <c r="J144" i="15"/>
  <c r="J165" i="15" s="1"/>
  <c r="I144" i="15"/>
  <c r="I165" i="15" s="1"/>
  <c r="H144" i="15"/>
  <c r="G144" i="15"/>
  <c r="G134" i="15" s="1"/>
  <c r="F144" i="15"/>
  <c r="F165" i="15" s="1"/>
  <c r="E144" i="15"/>
  <c r="E165" i="15" s="1"/>
  <c r="D144" i="15"/>
  <c r="C144" i="15"/>
  <c r="K144" i="16"/>
  <c r="K165" i="16" s="1"/>
  <c r="J144" i="16"/>
  <c r="J165" i="16" s="1"/>
  <c r="I144" i="16"/>
  <c r="H144" i="16"/>
  <c r="H134" i="16" s="1"/>
  <c r="G144" i="16"/>
  <c r="G165" i="16" s="1"/>
  <c r="F144" i="16"/>
  <c r="F165" i="16" s="1"/>
  <c r="E144" i="16"/>
  <c r="D144" i="16"/>
  <c r="C144" i="16"/>
  <c r="C165" i="16" s="1"/>
  <c r="K144" i="17"/>
  <c r="K165" i="17" s="1"/>
  <c r="J144" i="17"/>
  <c r="I144" i="17"/>
  <c r="I134" i="17" s="1"/>
  <c r="H144" i="17"/>
  <c r="H165" i="17" s="1"/>
  <c r="G144" i="17"/>
  <c r="G165" i="17" s="1"/>
  <c r="F144" i="17"/>
  <c r="E144" i="17"/>
  <c r="D144" i="17"/>
  <c r="D165" i="17" s="1"/>
  <c r="C144" i="17"/>
  <c r="C165" i="17" s="1"/>
  <c r="K144" i="18"/>
  <c r="J144" i="18"/>
  <c r="J134" i="18" s="1"/>
  <c r="I144" i="18"/>
  <c r="I165" i="18" s="1"/>
  <c r="H144" i="18"/>
  <c r="H165" i="18" s="1"/>
  <c r="G144" i="18"/>
  <c r="F144" i="18"/>
  <c r="E144" i="18"/>
  <c r="E165" i="18" s="1"/>
  <c r="D144" i="18"/>
  <c r="D165" i="18" s="1"/>
  <c r="C144" i="18"/>
  <c r="K144" i="19"/>
  <c r="K134" i="19" s="1"/>
  <c r="J144" i="19"/>
  <c r="J165" i="19" s="1"/>
  <c r="I144" i="19"/>
  <c r="I165" i="19" s="1"/>
  <c r="H144" i="19"/>
  <c r="G144" i="19"/>
  <c r="F144" i="19"/>
  <c r="F165" i="19" s="1"/>
  <c r="E144" i="19"/>
  <c r="E165" i="19" s="1"/>
  <c r="D144" i="19"/>
  <c r="C144" i="19"/>
  <c r="C134" i="19" s="1"/>
  <c r="K144" i="20"/>
  <c r="K165" i="20" s="1"/>
  <c r="J144" i="20"/>
  <c r="J165" i="20" s="1"/>
  <c r="I144" i="20"/>
  <c r="H144" i="20"/>
  <c r="G144" i="20"/>
  <c r="G165" i="20" s="1"/>
  <c r="F144" i="20"/>
  <c r="F165" i="20" s="1"/>
  <c r="E144" i="20"/>
  <c r="D144" i="20"/>
  <c r="D134" i="20" s="1"/>
  <c r="C144" i="20"/>
  <c r="C165" i="20" s="1"/>
  <c r="K144" i="21"/>
  <c r="K165" i="21" s="1"/>
  <c r="J144" i="21"/>
  <c r="I144" i="21"/>
  <c r="H144" i="21"/>
  <c r="H165" i="21" s="1"/>
  <c r="G144" i="21"/>
  <c r="G165" i="21" s="1"/>
  <c r="F144" i="21"/>
  <c r="E144" i="21"/>
  <c r="E134" i="21" s="1"/>
  <c r="D144" i="21"/>
  <c r="D165" i="21" s="1"/>
  <c r="C144" i="21"/>
  <c r="C165" i="21" s="1"/>
  <c r="K144" i="22"/>
  <c r="J144" i="22"/>
  <c r="I144" i="22"/>
  <c r="I165" i="22" s="1"/>
  <c r="H144" i="22"/>
  <c r="H165" i="22" s="1"/>
  <c r="G144" i="22"/>
  <c r="F144" i="22"/>
  <c r="F134" i="22" s="1"/>
  <c r="E144" i="22"/>
  <c r="E165" i="22" s="1"/>
  <c r="D144" i="22"/>
  <c r="D165" i="22" s="1"/>
  <c r="C144" i="22"/>
  <c r="K144" i="23"/>
  <c r="J144" i="23"/>
  <c r="J165" i="23" s="1"/>
  <c r="I144" i="23"/>
  <c r="I165" i="23" s="1"/>
  <c r="H144" i="23"/>
  <c r="G144" i="23"/>
  <c r="G134" i="23" s="1"/>
  <c r="F144" i="23"/>
  <c r="F165" i="23" s="1"/>
  <c r="E144" i="23"/>
  <c r="E165" i="23" s="1"/>
  <c r="D144" i="23"/>
  <c r="C144" i="23"/>
  <c r="K144" i="24"/>
  <c r="K165" i="24" s="1"/>
  <c r="J144" i="24"/>
  <c r="J165" i="24" s="1"/>
  <c r="I144" i="24"/>
  <c r="H144" i="24"/>
  <c r="H134" i="24" s="1"/>
  <c r="G144" i="24"/>
  <c r="G165" i="24" s="1"/>
  <c r="F144" i="24"/>
  <c r="F165" i="24" s="1"/>
  <c r="E144" i="24"/>
  <c r="D144" i="24"/>
  <c r="C144" i="24"/>
  <c r="C165" i="24" s="1"/>
  <c r="K144" i="25"/>
  <c r="K165" i="25" s="1"/>
  <c r="J144" i="25"/>
  <c r="I144" i="25"/>
  <c r="I134" i="25" s="1"/>
  <c r="H144" i="25"/>
  <c r="H165" i="25" s="1"/>
  <c r="G144" i="25"/>
  <c r="G165" i="25" s="1"/>
  <c r="F144" i="25"/>
  <c r="E144" i="25"/>
  <c r="D144" i="25"/>
  <c r="D165" i="25" s="1"/>
  <c r="C144" i="25"/>
  <c r="C165" i="25" s="1"/>
  <c r="K144" i="26"/>
  <c r="J144" i="26"/>
  <c r="J134" i="26" s="1"/>
  <c r="I144" i="26"/>
  <c r="I165" i="26" s="1"/>
  <c r="H144" i="26"/>
  <c r="H165" i="26" s="1"/>
  <c r="G144" i="26"/>
  <c r="F144" i="26"/>
  <c r="E144" i="26"/>
  <c r="E165" i="26" s="1"/>
  <c r="D144" i="26"/>
  <c r="D165" i="26" s="1"/>
  <c r="C144" i="26"/>
  <c r="K144" i="27"/>
  <c r="K134" i="27" s="1"/>
  <c r="J144" i="27"/>
  <c r="J165" i="27" s="1"/>
  <c r="I144" i="27"/>
  <c r="I165" i="27" s="1"/>
  <c r="H144" i="27"/>
  <c r="G144" i="27"/>
  <c r="F144" i="27"/>
  <c r="F165" i="27" s="1"/>
  <c r="E144" i="27"/>
  <c r="E165" i="27" s="1"/>
  <c r="D144" i="27"/>
  <c r="C144" i="27"/>
  <c r="C134" i="27" s="1"/>
  <c r="K144" i="28"/>
  <c r="K165" i="28" s="1"/>
  <c r="J144" i="28"/>
  <c r="J165" i="28" s="1"/>
  <c r="I144" i="28"/>
  <c r="H144" i="28"/>
  <c r="G144" i="28"/>
  <c r="G165" i="28" s="1"/>
  <c r="F144" i="28"/>
  <c r="F165" i="28" s="1"/>
  <c r="E144" i="28"/>
  <c r="D144" i="28"/>
  <c r="D134" i="28" s="1"/>
  <c r="C144" i="28"/>
  <c r="C165" i="28" s="1"/>
  <c r="K144" i="1"/>
  <c r="K165" i="1" s="1"/>
  <c r="J144" i="1"/>
  <c r="I144" i="1"/>
  <c r="H144" i="1"/>
  <c r="H165" i="1" s="1"/>
  <c r="G144" i="1"/>
  <c r="G165" i="1" s="1"/>
  <c r="F144" i="1"/>
  <c r="E144" i="1"/>
  <c r="E134" i="1" s="1"/>
  <c r="D144" i="1"/>
  <c r="D165" i="1" s="1"/>
  <c r="C144" i="1"/>
  <c r="C165" i="1" s="1"/>
  <c r="I134" i="2"/>
  <c r="H134" i="2"/>
  <c r="G134" i="2"/>
  <c r="F134" i="2"/>
  <c r="E134" i="2"/>
  <c r="J134" i="3"/>
  <c r="I134" i="3"/>
  <c r="H134" i="3"/>
  <c r="G134" i="3"/>
  <c r="F134" i="3"/>
  <c r="E134" i="3"/>
  <c r="K134" i="4"/>
  <c r="J134" i="4"/>
  <c r="I134" i="4"/>
  <c r="H134" i="4"/>
  <c r="G134" i="4"/>
  <c r="F134" i="4"/>
  <c r="C134" i="4"/>
  <c r="K134" i="5"/>
  <c r="J134" i="5"/>
  <c r="I134" i="5"/>
  <c r="H134" i="5"/>
  <c r="G134" i="5"/>
  <c r="D134" i="5"/>
  <c r="C134" i="5"/>
  <c r="K134" i="6"/>
  <c r="J134" i="6"/>
  <c r="I134" i="6"/>
  <c r="H134" i="6"/>
  <c r="E134" i="6"/>
  <c r="D134" i="6"/>
  <c r="C134" i="6"/>
  <c r="K134" i="7"/>
  <c r="J134" i="7"/>
  <c r="I134" i="7"/>
  <c r="F134" i="7"/>
  <c r="E134" i="7"/>
  <c r="D134" i="7"/>
  <c r="C134" i="7"/>
  <c r="K134" i="8"/>
  <c r="J134" i="8"/>
  <c r="G134" i="8"/>
  <c r="F134" i="8"/>
  <c r="E134" i="8"/>
  <c r="D134" i="8"/>
  <c r="C134" i="8"/>
  <c r="K134" i="9"/>
  <c r="H134" i="9"/>
  <c r="G134" i="9"/>
  <c r="F134" i="9"/>
  <c r="E134" i="9"/>
  <c r="D134" i="9"/>
  <c r="C134" i="9"/>
  <c r="I134" i="10"/>
  <c r="H134" i="10"/>
  <c r="G134" i="10"/>
  <c r="F134" i="10"/>
  <c r="E134" i="10"/>
  <c r="D134" i="10"/>
  <c r="J134" i="11"/>
  <c r="I134" i="11"/>
  <c r="H134" i="11"/>
  <c r="G134" i="11"/>
  <c r="F134" i="11"/>
  <c r="E134" i="11"/>
  <c r="K134" i="12"/>
  <c r="J134" i="12"/>
  <c r="I134" i="12"/>
  <c r="H134" i="12"/>
  <c r="G134" i="12"/>
  <c r="F134" i="12"/>
  <c r="C134" i="12"/>
  <c r="K134" i="13"/>
  <c r="J134" i="13"/>
  <c r="I134" i="13"/>
  <c r="H134" i="13"/>
  <c r="G134" i="13"/>
  <c r="D134" i="13"/>
  <c r="C134" i="13"/>
  <c r="K134" i="14"/>
  <c r="J134" i="14"/>
  <c r="I134" i="14"/>
  <c r="H134" i="14"/>
  <c r="E134" i="14"/>
  <c r="D134" i="14"/>
  <c r="C134" i="14"/>
  <c r="K134" i="15"/>
  <c r="J134" i="15"/>
  <c r="I134" i="15"/>
  <c r="F134" i="15"/>
  <c r="E134" i="15"/>
  <c r="D134" i="15"/>
  <c r="C134" i="15"/>
  <c r="K134" i="16"/>
  <c r="J134" i="16"/>
  <c r="G134" i="16"/>
  <c r="F134" i="16"/>
  <c r="E134" i="16"/>
  <c r="D134" i="16"/>
  <c r="C134" i="16"/>
  <c r="K134" i="17"/>
  <c r="H134" i="17"/>
  <c r="G134" i="17"/>
  <c r="F134" i="17"/>
  <c r="E134" i="17"/>
  <c r="D134" i="17"/>
  <c r="C134" i="17"/>
  <c r="I134" i="18"/>
  <c r="H134" i="18"/>
  <c r="G134" i="18"/>
  <c r="F134" i="18"/>
  <c r="E134" i="18"/>
  <c r="D134" i="18"/>
  <c r="J134" i="19"/>
  <c r="I134" i="19"/>
  <c r="H134" i="19"/>
  <c r="G134" i="19"/>
  <c r="F134" i="19"/>
  <c r="E134" i="19"/>
  <c r="K134" i="20"/>
  <c r="J134" i="20"/>
  <c r="I134" i="20"/>
  <c r="H134" i="20"/>
  <c r="G134" i="20"/>
  <c r="F134" i="20"/>
  <c r="C134" i="20"/>
  <c r="K134" i="21"/>
  <c r="J134" i="21"/>
  <c r="I134" i="21"/>
  <c r="H134" i="21"/>
  <c r="G134" i="21"/>
  <c r="D134" i="21"/>
  <c r="C134" i="21"/>
  <c r="K134" i="22"/>
  <c r="J134" i="22"/>
  <c r="I134" i="22"/>
  <c r="H134" i="22"/>
  <c r="E134" i="22"/>
  <c r="D134" i="22"/>
  <c r="C134" i="22"/>
  <c r="K134" i="23"/>
  <c r="J134" i="23"/>
  <c r="I134" i="23"/>
  <c r="F134" i="23"/>
  <c r="E134" i="23"/>
  <c r="D134" i="23"/>
  <c r="C134" i="23"/>
  <c r="K134" i="24"/>
  <c r="J134" i="24"/>
  <c r="G134" i="24"/>
  <c r="F134" i="24"/>
  <c r="E134" i="24"/>
  <c r="D134" i="24"/>
  <c r="C134" i="24"/>
  <c r="K134" i="25"/>
  <c r="H134" i="25"/>
  <c r="G134" i="25"/>
  <c r="F134" i="25"/>
  <c r="E134" i="25"/>
  <c r="D134" i="25"/>
  <c r="C134" i="25"/>
  <c r="I134" i="26"/>
  <c r="H134" i="26"/>
  <c r="G134" i="26"/>
  <c r="F134" i="26"/>
  <c r="E134" i="26"/>
  <c r="D134" i="26"/>
  <c r="J134" i="27"/>
  <c r="I134" i="27"/>
  <c r="H134" i="27"/>
  <c r="G134" i="27"/>
  <c r="F134" i="27"/>
  <c r="E134" i="27"/>
  <c r="K134" i="28"/>
  <c r="J134" i="28"/>
  <c r="I134" i="28"/>
  <c r="H134" i="28"/>
  <c r="G134" i="28"/>
  <c r="F134" i="28"/>
  <c r="C134" i="28"/>
  <c r="K134" i="1"/>
  <c r="J134" i="1"/>
  <c r="I134" i="1"/>
  <c r="H134" i="1"/>
  <c r="G134" i="1"/>
  <c r="D134" i="1"/>
  <c r="C134" i="1"/>
  <c r="K125" i="2"/>
  <c r="J125" i="2"/>
  <c r="I125" i="2"/>
  <c r="H125" i="2"/>
  <c r="G125" i="2"/>
  <c r="F125" i="2"/>
  <c r="E125" i="2"/>
  <c r="D125" i="2"/>
  <c r="C125" i="2"/>
  <c r="K125" i="3"/>
  <c r="J125" i="3"/>
  <c r="I125" i="3"/>
  <c r="H125" i="3"/>
  <c r="G125" i="3"/>
  <c r="F125" i="3"/>
  <c r="E125" i="3"/>
  <c r="D125" i="3"/>
  <c r="C125" i="3"/>
  <c r="K125" i="4"/>
  <c r="J125" i="4"/>
  <c r="I125" i="4"/>
  <c r="H125" i="4"/>
  <c r="G125" i="4"/>
  <c r="F125" i="4"/>
  <c r="E125" i="4"/>
  <c r="D125" i="4"/>
  <c r="C125" i="4"/>
  <c r="K125" i="5"/>
  <c r="J125" i="5"/>
  <c r="I125" i="5"/>
  <c r="H125" i="5"/>
  <c r="G125" i="5"/>
  <c r="F125" i="5"/>
  <c r="E125" i="5"/>
  <c r="D125" i="5"/>
  <c r="C125" i="5"/>
  <c r="K125" i="6"/>
  <c r="J125" i="6"/>
  <c r="I125" i="6"/>
  <c r="H125" i="6"/>
  <c r="G125" i="6"/>
  <c r="F125" i="6"/>
  <c r="E125" i="6"/>
  <c r="D125" i="6"/>
  <c r="C125" i="6"/>
  <c r="K125" i="7"/>
  <c r="J125" i="7"/>
  <c r="I125" i="7"/>
  <c r="H125" i="7"/>
  <c r="G125" i="7"/>
  <c r="F125" i="7"/>
  <c r="E125" i="7"/>
  <c r="D125" i="7"/>
  <c r="C125" i="7"/>
  <c r="K125" i="8"/>
  <c r="J125" i="8"/>
  <c r="I125" i="8"/>
  <c r="H125" i="8"/>
  <c r="G125" i="8"/>
  <c r="F125" i="8"/>
  <c r="E125" i="8"/>
  <c r="D125" i="8"/>
  <c r="C125" i="8"/>
  <c r="K125" i="9"/>
  <c r="J125" i="9"/>
  <c r="I125" i="9"/>
  <c r="H125" i="9"/>
  <c r="G125" i="9"/>
  <c r="F125" i="9"/>
  <c r="E125" i="9"/>
  <c r="D125" i="9"/>
  <c r="C125" i="9"/>
  <c r="K125" i="10"/>
  <c r="J125" i="10"/>
  <c r="I125" i="10"/>
  <c r="H125" i="10"/>
  <c r="G125" i="10"/>
  <c r="F125" i="10"/>
  <c r="E125" i="10"/>
  <c r="D125" i="10"/>
  <c r="C125" i="10"/>
  <c r="K125" i="11"/>
  <c r="J125" i="11"/>
  <c r="I125" i="11"/>
  <c r="H125" i="11"/>
  <c r="G125" i="11"/>
  <c r="F125" i="11"/>
  <c r="E125" i="11"/>
  <c r="D125" i="11"/>
  <c r="C125" i="11"/>
  <c r="K125" i="12"/>
  <c r="J125" i="12"/>
  <c r="I125" i="12"/>
  <c r="H125" i="12"/>
  <c r="G125" i="12"/>
  <c r="F125" i="12"/>
  <c r="E125" i="12"/>
  <c r="D125" i="12"/>
  <c r="C125" i="12"/>
  <c r="K125" i="13"/>
  <c r="J125" i="13"/>
  <c r="I125" i="13"/>
  <c r="H125" i="13"/>
  <c r="G125" i="13"/>
  <c r="F125" i="13"/>
  <c r="E125" i="13"/>
  <c r="D125" i="13"/>
  <c r="C125" i="13"/>
  <c r="K125" i="14"/>
  <c r="J125" i="14"/>
  <c r="I125" i="14"/>
  <c r="H125" i="14"/>
  <c r="G125" i="14"/>
  <c r="F125" i="14"/>
  <c r="E125" i="14"/>
  <c r="D125" i="14"/>
  <c r="C125" i="14"/>
  <c r="K125" i="15"/>
  <c r="J125" i="15"/>
  <c r="I125" i="15"/>
  <c r="H125" i="15"/>
  <c r="G125" i="15"/>
  <c r="F125" i="15"/>
  <c r="E125" i="15"/>
  <c r="D125" i="15"/>
  <c r="C125" i="15"/>
  <c r="K125" i="16"/>
  <c r="J125" i="16"/>
  <c r="I125" i="16"/>
  <c r="H125" i="16"/>
  <c r="G125" i="16"/>
  <c r="F125" i="16"/>
  <c r="E125" i="16"/>
  <c r="D125" i="16"/>
  <c r="C125" i="16"/>
  <c r="K125" i="17"/>
  <c r="J125" i="17"/>
  <c r="I125" i="17"/>
  <c r="H125" i="17"/>
  <c r="G125" i="17"/>
  <c r="F125" i="17"/>
  <c r="E125" i="17"/>
  <c r="D125" i="17"/>
  <c r="C125" i="17"/>
  <c r="K125" i="18"/>
  <c r="J125" i="18"/>
  <c r="I125" i="18"/>
  <c r="H125" i="18"/>
  <c r="G125" i="18"/>
  <c r="F125" i="18"/>
  <c r="E125" i="18"/>
  <c r="D125" i="18"/>
  <c r="C125" i="18"/>
  <c r="K125" i="19"/>
  <c r="J125" i="19"/>
  <c r="I125" i="19"/>
  <c r="H125" i="19"/>
  <c r="G125" i="19"/>
  <c r="F125" i="19"/>
  <c r="E125" i="19"/>
  <c r="D125" i="19"/>
  <c r="C125" i="19"/>
  <c r="K125" i="20"/>
  <c r="J125" i="20"/>
  <c r="I125" i="20"/>
  <c r="H125" i="20"/>
  <c r="G125" i="20"/>
  <c r="F125" i="20"/>
  <c r="E125" i="20"/>
  <c r="D125" i="20"/>
  <c r="C125" i="20"/>
  <c r="K125" i="21"/>
  <c r="J125" i="21"/>
  <c r="I125" i="21"/>
  <c r="H125" i="21"/>
  <c r="G125" i="21"/>
  <c r="F125" i="21"/>
  <c r="E125" i="21"/>
  <c r="D125" i="21"/>
  <c r="C125" i="21"/>
  <c r="K125" i="22"/>
  <c r="J125" i="22"/>
  <c r="I125" i="22"/>
  <c r="H125" i="22"/>
  <c r="G125" i="22"/>
  <c r="F125" i="22"/>
  <c r="E125" i="22"/>
  <c r="D125" i="22"/>
  <c r="C125" i="22"/>
  <c r="K125" i="23"/>
  <c r="J125" i="23"/>
  <c r="I125" i="23"/>
  <c r="H125" i="23"/>
  <c r="G125" i="23"/>
  <c r="F125" i="23"/>
  <c r="E125" i="23"/>
  <c r="D125" i="23"/>
  <c r="C125" i="23"/>
  <c r="K125" i="24"/>
  <c r="J125" i="24"/>
  <c r="I125" i="24"/>
  <c r="H125" i="24"/>
  <c r="G125" i="24"/>
  <c r="F125" i="24"/>
  <c r="E125" i="24"/>
  <c r="D125" i="24"/>
  <c r="C125" i="24"/>
  <c r="K125" i="25"/>
  <c r="J125" i="25"/>
  <c r="I125" i="25"/>
  <c r="H125" i="25"/>
  <c r="G125" i="25"/>
  <c r="F125" i="25"/>
  <c r="E125" i="25"/>
  <c r="D125" i="25"/>
  <c r="C125" i="25"/>
  <c r="K125" i="26"/>
  <c r="J125" i="26"/>
  <c r="I125" i="26"/>
  <c r="H125" i="26"/>
  <c r="G125" i="26"/>
  <c r="F125" i="26"/>
  <c r="E125" i="26"/>
  <c r="D125" i="26"/>
  <c r="C125" i="26"/>
  <c r="K125" i="27"/>
  <c r="J125" i="27"/>
  <c r="I125" i="27"/>
  <c r="H125" i="27"/>
  <c r="G125" i="27"/>
  <c r="F125" i="27"/>
  <c r="E125" i="27"/>
  <c r="D125" i="27"/>
  <c r="C125" i="27"/>
  <c r="K125" i="28"/>
  <c r="J125" i="28"/>
  <c r="I125" i="28"/>
  <c r="H125" i="28"/>
  <c r="G125" i="28"/>
  <c r="F125" i="28"/>
  <c r="E125" i="28"/>
  <c r="D125" i="28"/>
  <c r="C125" i="28"/>
  <c r="K125" i="1"/>
  <c r="J125" i="1"/>
  <c r="I125" i="1"/>
  <c r="H125" i="1"/>
  <c r="G125" i="1"/>
  <c r="F125" i="1"/>
  <c r="E125" i="1"/>
  <c r="D125" i="1"/>
  <c r="C125" i="1"/>
  <c r="K121" i="2"/>
  <c r="J121" i="2"/>
  <c r="I121" i="2"/>
  <c r="H121" i="2"/>
  <c r="G121" i="2"/>
  <c r="F121" i="2"/>
  <c r="E121" i="2"/>
  <c r="D121" i="2"/>
  <c r="C121" i="2"/>
  <c r="K121" i="3"/>
  <c r="J121" i="3"/>
  <c r="I121" i="3"/>
  <c r="H121" i="3"/>
  <c r="G121" i="3"/>
  <c r="F121" i="3"/>
  <c r="E121" i="3"/>
  <c r="D121" i="3"/>
  <c r="C121" i="3"/>
  <c r="K121" i="4"/>
  <c r="J121" i="4"/>
  <c r="I121" i="4"/>
  <c r="H121" i="4"/>
  <c r="G121" i="4"/>
  <c r="F121" i="4"/>
  <c r="E121" i="4"/>
  <c r="D121" i="4"/>
  <c r="C121" i="4"/>
  <c r="K121" i="5"/>
  <c r="J121" i="5"/>
  <c r="I121" i="5"/>
  <c r="H121" i="5"/>
  <c r="G121" i="5"/>
  <c r="F121" i="5"/>
  <c r="E121" i="5"/>
  <c r="D121" i="5"/>
  <c r="C121" i="5"/>
  <c r="K121" i="6"/>
  <c r="J121" i="6"/>
  <c r="I121" i="6"/>
  <c r="H121" i="6"/>
  <c r="G121" i="6"/>
  <c r="F121" i="6"/>
  <c r="E121" i="6"/>
  <c r="D121" i="6"/>
  <c r="C121" i="6"/>
  <c r="K121" i="7"/>
  <c r="J121" i="7"/>
  <c r="I121" i="7"/>
  <c r="H121" i="7"/>
  <c r="G121" i="7"/>
  <c r="F121" i="7"/>
  <c r="E121" i="7"/>
  <c r="D121" i="7"/>
  <c r="C121" i="7"/>
  <c r="K121" i="8"/>
  <c r="J121" i="8"/>
  <c r="I121" i="8"/>
  <c r="H121" i="8"/>
  <c r="G121" i="8"/>
  <c r="F121" i="8"/>
  <c r="E121" i="8"/>
  <c r="D121" i="8"/>
  <c r="C121" i="8"/>
  <c r="K121" i="9"/>
  <c r="J121" i="9"/>
  <c r="I121" i="9"/>
  <c r="H121" i="9"/>
  <c r="G121" i="9"/>
  <c r="F121" i="9"/>
  <c r="E121" i="9"/>
  <c r="D121" i="9"/>
  <c r="C121" i="9"/>
  <c r="K121" i="10"/>
  <c r="J121" i="10"/>
  <c r="I121" i="10"/>
  <c r="H121" i="10"/>
  <c r="G121" i="10"/>
  <c r="F121" i="10"/>
  <c r="E121" i="10"/>
  <c r="D121" i="10"/>
  <c r="C121" i="10"/>
  <c r="K121" i="11"/>
  <c r="J121" i="11"/>
  <c r="I121" i="11"/>
  <c r="H121" i="11"/>
  <c r="G121" i="11"/>
  <c r="F121" i="11"/>
  <c r="E121" i="11"/>
  <c r="D121" i="11"/>
  <c r="C121" i="11"/>
  <c r="K121" i="12"/>
  <c r="J121" i="12"/>
  <c r="I121" i="12"/>
  <c r="H121" i="12"/>
  <c r="G121" i="12"/>
  <c r="F121" i="12"/>
  <c r="E121" i="12"/>
  <c r="D121" i="12"/>
  <c r="C121" i="12"/>
  <c r="K121" i="13"/>
  <c r="J121" i="13"/>
  <c r="I121" i="13"/>
  <c r="H121" i="13"/>
  <c r="G121" i="13"/>
  <c r="F121" i="13"/>
  <c r="E121" i="13"/>
  <c r="D121" i="13"/>
  <c r="C121" i="13"/>
  <c r="K121" i="14"/>
  <c r="J121" i="14"/>
  <c r="I121" i="14"/>
  <c r="H121" i="14"/>
  <c r="G121" i="14"/>
  <c r="F121" i="14"/>
  <c r="E121" i="14"/>
  <c r="D121" i="14"/>
  <c r="C121" i="14"/>
  <c r="K121" i="15"/>
  <c r="J121" i="15"/>
  <c r="I121" i="15"/>
  <c r="H121" i="15"/>
  <c r="G121" i="15"/>
  <c r="F121" i="15"/>
  <c r="E121" i="15"/>
  <c r="D121" i="15"/>
  <c r="C121" i="15"/>
  <c r="K121" i="16"/>
  <c r="J121" i="16"/>
  <c r="I121" i="16"/>
  <c r="H121" i="16"/>
  <c r="G121" i="16"/>
  <c r="F121" i="16"/>
  <c r="E121" i="16"/>
  <c r="D121" i="16"/>
  <c r="C121" i="16"/>
  <c r="K121" i="17"/>
  <c r="J121" i="17"/>
  <c r="I121" i="17"/>
  <c r="H121" i="17"/>
  <c r="G121" i="17"/>
  <c r="F121" i="17"/>
  <c r="E121" i="17"/>
  <c r="D121" i="17"/>
  <c r="C121" i="17"/>
  <c r="K121" i="18"/>
  <c r="J121" i="18"/>
  <c r="I121" i="18"/>
  <c r="H121" i="18"/>
  <c r="G121" i="18"/>
  <c r="F121" i="18"/>
  <c r="E121" i="18"/>
  <c r="D121" i="18"/>
  <c r="C121" i="18"/>
  <c r="K121" i="19"/>
  <c r="J121" i="19"/>
  <c r="I121" i="19"/>
  <c r="H121" i="19"/>
  <c r="G121" i="19"/>
  <c r="F121" i="19"/>
  <c r="E121" i="19"/>
  <c r="D121" i="19"/>
  <c r="C121" i="19"/>
  <c r="K121" i="20"/>
  <c r="J121" i="20"/>
  <c r="I121" i="20"/>
  <c r="H121" i="20"/>
  <c r="G121" i="20"/>
  <c r="F121" i="20"/>
  <c r="E121" i="20"/>
  <c r="D121" i="20"/>
  <c r="C121" i="20"/>
  <c r="K121" i="21"/>
  <c r="J121" i="21"/>
  <c r="I121" i="21"/>
  <c r="H121" i="21"/>
  <c r="G121" i="21"/>
  <c r="F121" i="21"/>
  <c r="E121" i="21"/>
  <c r="D121" i="21"/>
  <c r="C121" i="21"/>
  <c r="K121" i="22"/>
  <c r="J121" i="22"/>
  <c r="I121" i="22"/>
  <c r="H121" i="22"/>
  <c r="G121" i="22"/>
  <c r="F121" i="22"/>
  <c r="E121" i="22"/>
  <c r="D121" i="22"/>
  <c r="C121" i="22"/>
  <c r="K121" i="23"/>
  <c r="J121" i="23"/>
  <c r="I121" i="23"/>
  <c r="H121" i="23"/>
  <c r="G121" i="23"/>
  <c r="F121" i="23"/>
  <c r="E121" i="23"/>
  <c r="D121" i="23"/>
  <c r="C121" i="23"/>
  <c r="K121" i="24"/>
  <c r="J121" i="24"/>
  <c r="I121" i="24"/>
  <c r="H121" i="24"/>
  <c r="G121" i="24"/>
  <c r="F121" i="24"/>
  <c r="E121" i="24"/>
  <c r="D121" i="24"/>
  <c r="C121" i="24"/>
  <c r="K121" i="25"/>
  <c r="J121" i="25"/>
  <c r="I121" i="25"/>
  <c r="H121" i="25"/>
  <c r="G121" i="25"/>
  <c r="F121" i="25"/>
  <c r="E121" i="25"/>
  <c r="D121" i="25"/>
  <c r="C121" i="25"/>
  <c r="K121" i="26"/>
  <c r="J121" i="26"/>
  <c r="I121" i="26"/>
  <c r="H121" i="26"/>
  <c r="G121" i="26"/>
  <c r="F121" i="26"/>
  <c r="E121" i="26"/>
  <c r="D121" i="26"/>
  <c r="C121" i="26"/>
  <c r="K121" i="27"/>
  <c r="J121" i="27"/>
  <c r="I121" i="27"/>
  <c r="H121" i="27"/>
  <c r="G121" i="27"/>
  <c r="F121" i="27"/>
  <c r="E121" i="27"/>
  <c r="D121" i="27"/>
  <c r="C121" i="27"/>
  <c r="K121" i="28"/>
  <c r="J121" i="28"/>
  <c r="I121" i="28"/>
  <c r="H121" i="28"/>
  <c r="G121" i="28"/>
  <c r="F121" i="28"/>
  <c r="E121" i="28"/>
  <c r="D121" i="28"/>
  <c r="C121" i="28"/>
  <c r="K121" i="1"/>
  <c r="J121" i="1"/>
  <c r="I121" i="1"/>
  <c r="H121" i="1"/>
  <c r="G121" i="1"/>
  <c r="F121" i="1"/>
  <c r="E121" i="1"/>
  <c r="D121" i="1"/>
  <c r="C121" i="1"/>
  <c r="K118" i="2"/>
  <c r="J118" i="2"/>
  <c r="I118" i="2"/>
  <c r="H118" i="2"/>
  <c r="G118" i="2"/>
  <c r="F118" i="2"/>
  <c r="E118" i="2"/>
  <c r="D118" i="2"/>
  <c r="C118" i="2"/>
  <c r="K118" i="3"/>
  <c r="J118" i="3"/>
  <c r="I118" i="3"/>
  <c r="H118" i="3"/>
  <c r="G118" i="3"/>
  <c r="F118" i="3"/>
  <c r="E118" i="3"/>
  <c r="D118" i="3"/>
  <c r="C118" i="3"/>
  <c r="K118" i="4"/>
  <c r="J118" i="4"/>
  <c r="I118" i="4"/>
  <c r="H118" i="4"/>
  <c r="G118" i="4"/>
  <c r="F118" i="4"/>
  <c r="E118" i="4"/>
  <c r="D118" i="4"/>
  <c r="C118" i="4"/>
  <c r="K118" i="5"/>
  <c r="J118" i="5"/>
  <c r="I118" i="5"/>
  <c r="H118" i="5"/>
  <c r="G118" i="5"/>
  <c r="F118" i="5"/>
  <c r="E118" i="5"/>
  <c r="D118" i="5"/>
  <c r="C118" i="5"/>
  <c r="K118" i="6"/>
  <c r="J118" i="6"/>
  <c r="I118" i="6"/>
  <c r="H118" i="6"/>
  <c r="G118" i="6"/>
  <c r="F118" i="6"/>
  <c r="E118" i="6"/>
  <c r="D118" i="6"/>
  <c r="C118" i="6"/>
  <c r="K118" i="7"/>
  <c r="J118" i="7"/>
  <c r="I118" i="7"/>
  <c r="H118" i="7"/>
  <c r="G118" i="7"/>
  <c r="F118" i="7"/>
  <c r="E118" i="7"/>
  <c r="D118" i="7"/>
  <c r="C118" i="7"/>
  <c r="K118" i="8"/>
  <c r="J118" i="8"/>
  <c r="I118" i="8"/>
  <c r="H118" i="8"/>
  <c r="G118" i="8"/>
  <c r="F118" i="8"/>
  <c r="E118" i="8"/>
  <c r="D118" i="8"/>
  <c r="C118" i="8"/>
  <c r="K118" i="9"/>
  <c r="J118" i="9"/>
  <c r="I118" i="9"/>
  <c r="H118" i="9"/>
  <c r="G118" i="9"/>
  <c r="F118" i="9"/>
  <c r="E118" i="9"/>
  <c r="D118" i="9"/>
  <c r="C118" i="9"/>
  <c r="K118" i="10"/>
  <c r="J118" i="10"/>
  <c r="I118" i="10"/>
  <c r="H118" i="10"/>
  <c r="G118" i="10"/>
  <c r="F118" i="10"/>
  <c r="E118" i="10"/>
  <c r="D118" i="10"/>
  <c r="C118" i="10"/>
  <c r="K118" i="11"/>
  <c r="J118" i="11"/>
  <c r="I118" i="11"/>
  <c r="H118" i="11"/>
  <c r="G118" i="11"/>
  <c r="F118" i="11"/>
  <c r="E118" i="11"/>
  <c r="D118" i="11"/>
  <c r="C118" i="11"/>
  <c r="K118" i="12"/>
  <c r="J118" i="12"/>
  <c r="I118" i="12"/>
  <c r="H118" i="12"/>
  <c r="G118" i="12"/>
  <c r="F118" i="12"/>
  <c r="E118" i="12"/>
  <c r="D118" i="12"/>
  <c r="C118" i="12"/>
  <c r="K118" i="13"/>
  <c r="J118" i="13"/>
  <c r="I118" i="13"/>
  <c r="H118" i="13"/>
  <c r="G118" i="13"/>
  <c r="F118" i="13"/>
  <c r="E118" i="13"/>
  <c r="D118" i="13"/>
  <c r="C118" i="13"/>
  <c r="K118" i="14"/>
  <c r="J118" i="14"/>
  <c r="I118" i="14"/>
  <c r="H118" i="14"/>
  <c r="G118" i="14"/>
  <c r="F118" i="14"/>
  <c r="E118" i="14"/>
  <c r="D118" i="14"/>
  <c r="C118" i="14"/>
  <c r="K118" i="15"/>
  <c r="J118" i="15"/>
  <c r="I118" i="15"/>
  <c r="H118" i="15"/>
  <c r="G118" i="15"/>
  <c r="F118" i="15"/>
  <c r="E118" i="15"/>
  <c r="D118" i="15"/>
  <c r="C118" i="15"/>
  <c r="K118" i="16"/>
  <c r="J118" i="16"/>
  <c r="I118" i="16"/>
  <c r="H118" i="16"/>
  <c r="G118" i="16"/>
  <c r="F118" i="16"/>
  <c r="E118" i="16"/>
  <c r="D118" i="16"/>
  <c r="C118" i="16"/>
  <c r="K118" i="17"/>
  <c r="J118" i="17"/>
  <c r="I118" i="17"/>
  <c r="H118" i="17"/>
  <c r="G118" i="17"/>
  <c r="F118" i="17"/>
  <c r="E118" i="17"/>
  <c r="D118" i="17"/>
  <c r="C118" i="17"/>
  <c r="K118" i="18"/>
  <c r="J118" i="18"/>
  <c r="I118" i="18"/>
  <c r="H118" i="18"/>
  <c r="G118" i="18"/>
  <c r="F118" i="18"/>
  <c r="E118" i="18"/>
  <c r="D118" i="18"/>
  <c r="C118" i="18"/>
  <c r="K118" i="19"/>
  <c r="J118" i="19"/>
  <c r="I118" i="19"/>
  <c r="H118" i="19"/>
  <c r="G118" i="19"/>
  <c r="F118" i="19"/>
  <c r="E118" i="19"/>
  <c r="D118" i="19"/>
  <c r="C118" i="19"/>
  <c r="K118" i="20"/>
  <c r="J118" i="20"/>
  <c r="I118" i="20"/>
  <c r="H118" i="20"/>
  <c r="G118" i="20"/>
  <c r="F118" i="20"/>
  <c r="E118" i="20"/>
  <c r="D118" i="20"/>
  <c r="C118" i="20"/>
  <c r="K118" i="21"/>
  <c r="J118" i="21"/>
  <c r="I118" i="21"/>
  <c r="H118" i="21"/>
  <c r="G118" i="21"/>
  <c r="F118" i="21"/>
  <c r="E118" i="21"/>
  <c r="D118" i="21"/>
  <c r="C118" i="21"/>
  <c r="K118" i="22"/>
  <c r="J118" i="22"/>
  <c r="I118" i="22"/>
  <c r="H118" i="22"/>
  <c r="G118" i="22"/>
  <c r="F118" i="22"/>
  <c r="E118" i="22"/>
  <c r="D118" i="22"/>
  <c r="C118" i="22"/>
  <c r="K118" i="23"/>
  <c r="J118" i="23"/>
  <c r="I118" i="23"/>
  <c r="H118" i="23"/>
  <c r="G118" i="23"/>
  <c r="F118" i="23"/>
  <c r="E118" i="23"/>
  <c r="D118" i="23"/>
  <c r="C118" i="23"/>
  <c r="K118" i="24"/>
  <c r="J118" i="24"/>
  <c r="I118" i="24"/>
  <c r="H118" i="24"/>
  <c r="G118" i="24"/>
  <c r="F118" i="24"/>
  <c r="E118" i="24"/>
  <c r="D118" i="24"/>
  <c r="C118" i="24"/>
  <c r="K118" i="25"/>
  <c r="J118" i="25"/>
  <c r="I118" i="25"/>
  <c r="H118" i="25"/>
  <c r="G118" i="25"/>
  <c r="F118" i="25"/>
  <c r="E118" i="25"/>
  <c r="D118" i="25"/>
  <c r="C118" i="25"/>
  <c r="K118" i="26"/>
  <c r="J118" i="26"/>
  <c r="I118" i="26"/>
  <c r="H118" i="26"/>
  <c r="G118" i="26"/>
  <c r="F118" i="26"/>
  <c r="E118" i="26"/>
  <c r="D118" i="26"/>
  <c r="C118" i="26"/>
  <c r="K118" i="27"/>
  <c r="J118" i="27"/>
  <c r="I118" i="27"/>
  <c r="H118" i="27"/>
  <c r="G118" i="27"/>
  <c r="F118" i="27"/>
  <c r="E118" i="27"/>
  <c r="D118" i="27"/>
  <c r="C118" i="27"/>
  <c r="K118" i="28"/>
  <c r="J118" i="28"/>
  <c r="I118" i="28"/>
  <c r="H118" i="28"/>
  <c r="G118" i="28"/>
  <c r="F118" i="28"/>
  <c r="E118" i="28"/>
  <c r="D118" i="28"/>
  <c r="C118" i="28"/>
  <c r="K118" i="1"/>
  <c r="J118" i="1"/>
  <c r="I118" i="1"/>
  <c r="H118" i="1"/>
  <c r="G118" i="1"/>
  <c r="F118" i="1"/>
  <c r="E118" i="1"/>
  <c r="D118" i="1"/>
  <c r="C118" i="1"/>
  <c r="K114" i="2"/>
  <c r="J114" i="2"/>
  <c r="I114" i="2"/>
  <c r="H114" i="2"/>
  <c r="G114" i="2"/>
  <c r="F114" i="2"/>
  <c r="E114" i="2"/>
  <c r="D114" i="2"/>
  <c r="C114" i="2"/>
  <c r="K114" i="3"/>
  <c r="K101" i="3" s="1"/>
  <c r="J114" i="3"/>
  <c r="I114" i="3"/>
  <c r="H114" i="3"/>
  <c r="G114" i="3"/>
  <c r="F114" i="3"/>
  <c r="E114" i="3"/>
  <c r="D114" i="3"/>
  <c r="C114" i="3"/>
  <c r="K114" i="4"/>
  <c r="J114" i="4"/>
  <c r="I114" i="4"/>
  <c r="H114" i="4"/>
  <c r="G114" i="4"/>
  <c r="F114" i="4"/>
  <c r="E114" i="4"/>
  <c r="D114" i="4"/>
  <c r="D101" i="4" s="1"/>
  <c r="C114" i="4"/>
  <c r="K114" i="5"/>
  <c r="J114" i="5"/>
  <c r="I114" i="5"/>
  <c r="H114" i="5"/>
  <c r="G114" i="5"/>
  <c r="F114" i="5"/>
  <c r="E114" i="5"/>
  <c r="D114" i="5"/>
  <c r="C114" i="5"/>
  <c r="K114" i="6"/>
  <c r="J114" i="6"/>
  <c r="I114" i="6"/>
  <c r="H114" i="6"/>
  <c r="G114" i="6"/>
  <c r="F114" i="6"/>
  <c r="F101" i="6" s="1"/>
  <c r="E114" i="6"/>
  <c r="D114" i="6"/>
  <c r="C114" i="6"/>
  <c r="K114" i="7"/>
  <c r="J114" i="7"/>
  <c r="I114" i="7"/>
  <c r="H114" i="7"/>
  <c r="G114" i="7"/>
  <c r="F114" i="7"/>
  <c r="E114" i="7"/>
  <c r="D114" i="7"/>
  <c r="C114" i="7"/>
  <c r="K114" i="8"/>
  <c r="J114" i="8"/>
  <c r="I114" i="8"/>
  <c r="H114" i="8"/>
  <c r="H101" i="8" s="1"/>
  <c r="G114" i="8"/>
  <c r="F114" i="8"/>
  <c r="E114" i="8"/>
  <c r="D114" i="8"/>
  <c r="C114" i="8"/>
  <c r="K114" i="9"/>
  <c r="J114" i="9"/>
  <c r="I114" i="9"/>
  <c r="H114" i="9"/>
  <c r="G114" i="9"/>
  <c r="F114" i="9"/>
  <c r="E114" i="9"/>
  <c r="D114" i="9"/>
  <c r="C114" i="9"/>
  <c r="K114" i="10"/>
  <c r="J114" i="10"/>
  <c r="J101" i="10" s="1"/>
  <c r="I114" i="10"/>
  <c r="H114" i="10"/>
  <c r="G114" i="10"/>
  <c r="F114" i="10"/>
  <c r="E114" i="10"/>
  <c r="D114" i="10"/>
  <c r="C114" i="10"/>
  <c r="K114" i="11"/>
  <c r="K101" i="11" s="1"/>
  <c r="J114" i="11"/>
  <c r="I114" i="11"/>
  <c r="H114" i="11"/>
  <c r="G114" i="11"/>
  <c r="F114" i="11"/>
  <c r="E114" i="11"/>
  <c r="D114" i="11"/>
  <c r="C114" i="11"/>
  <c r="C101" i="11" s="1"/>
  <c r="K114" i="12"/>
  <c r="J114" i="12"/>
  <c r="I114" i="12"/>
  <c r="H114" i="12"/>
  <c r="G114" i="12"/>
  <c r="F114" i="12"/>
  <c r="E114" i="12"/>
  <c r="D114" i="12"/>
  <c r="D101" i="12" s="1"/>
  <c r="C114" i="12"/>
  <c r="K114" i="13"/>
  <c r="J114" i="13"/>
  <c r="I114" i="13"/>
  <c r="H114" i="13"/>
  <c r="G114" i="13"/>
  <c r="F114" i="13"/>
  <c r="E114" i="13"/>
  <c r="E101" i="13" s="1"/>
  <c r="D114" i="13"/>
  <c r="C114" i="13"/>
  <c r="K114" i="14"/>
  <c r="J114" i="14"/>
  <c r="I114" i="14"/>
  <c r="H114" i="14"/>
  <c r="G114" i="14"/>
  <c r="F114" i="14"/>
  <c r="F101" i="14" s="1"/>
  <c r="E114" i="14"/>
  <c r="D114" i="14"/>
  <c r="C114" i="14"/>
  <c r="K114" i="15"/>
  <c r="J114" i="15"/>
  <c r="I114" i="15"/>
  <c r="H114" i="15"/>
  <c r="G114" i="15"/>
  <c r="G101" i="15" s="1"/>
  <c r="F114" i="15"/>
  <c r="E114" i="15"/>
  <c r="D114" i="15"/>
  <c r="C114" i="15"/>
  <c r="K114" i="16"/>
  <c r="J114" i="16"/>
  <c r="I114" i="16"/>
  <c r="H114" i="16"/>
  <c r="H101" i="16" s="1"/>
  <c r="G114" i="16"/>
  <c r="F114" i="16"/>
  <c r="E114" i="16"/>
  <c r="D114" i="16"/>
  <c r="C114" i="16"/>
  <c r="K114" i="17"/>
  <c r="J114" i="17"/>
  <c r="I114" i="17"/>
  <c r="I101" i="17" s="1"/>
  <c r="H114" i="17"/>
  <c r="G114" i="17"/>
  <c r="F114" i="17"/>
  <c r="E114" i="17"/>
  <c r="D114" i="17"/>
  <c r="C114" i="17"/>
  <c r="K114" i="18"/>
  <c r="J114" i="18"/>
  <c r="J101" i="18" s="1"/>
  <c r="I114" i="18"/>
  <c r="H114" i="18"/>
  <c r="G114" i="18"/>
  <c r="F114" i="18"/>
  <c r="E114" i="18"/>
  <c r="D114" i="18"/>
  <c r="C114" i="18"/>
  <c r="K114" i="19"/>
  <c r="K101" i="19" s="1"/>
  <c r="J114" i="19"/>
  <c r="I114" i="19"/>
  <c r="H114" i="19"/>
  <c r="G114" i="19"/>
  <c r="F114" i="19"/>
  <c r="E114" i="19"/>
  <c r="D114" i="19"/>
  <c r="C114" i="19"/>
  <c r="C101" i="19" s="1"/>
  <c r="K114" i="20"/>
  <c r="J114" i="20"/>
  <c r="I114" i="20"/>
  <c r="H114" i="20"/>
  <c r="G114" i="20"/>
  <c r="F114" i="20"/>
  <c r="E114" i="20"/>
  <c r="D114" i="20"/>
  <c r="D101" i="20" s="1"/>
  <c r="C114" i="20"/>
  <c r="K114" i="21"/>
  <c r="J114" i="21"/>
  <c r="I114" i="21"/>
  <c r="H114" i="21"/>
  <c r="G114" i="21"/>
  <c r="F114" i="21"/>
  <c r="E114" i="21"/>
  <c r="E101" i="21" s="1"/>
  <c r="D114" i="21"/>
  <c r="C114" i="21"/>
  <c r="K114" i="22"/>
  <c r="J114" i="22"/>
  <c r="I114" i="22"/>
  <c r="H114" i="22"/>
  <c r="G114" i="22"/>
  <c r="F114" i="22"/>
  <c r="F101" i="22" s="1"/>
  <c r="E114" i="22"/>
  <c r="D114" i="22"/>
  <c r="C114" i="22"/>
  <c r="K114" i="23"/>
  <c r="J114" i="23"/>
  <c r="I114" i="23"/>
  <c r="H114" i="23"/>
  <c r="G114" i="23"/>
  <c r="G101" i="23" s="1"/>
  <c r="F114" i="23"/>
  <c r="E114" i="23"/>
  <c r="D114" i="23"/>
  <c r="C114" i="23"/>
  <c r="K114" i="24"/>
  <c r="J114" i="24"/>
  <c r="I114" i="24"/>
  <c r="H114" i="24"/>
  <c r="H101" i="24" s="1"/>
  <c r="G114" i="24"/>
  <c r="F114" i="24"/>
  <c r="E114" i="24"/>
  <c r="D114" i="24"/>
  <c r="C114" i="24"/>
  <c r="K114" i="25"/>
  <c r="J114" i="25"/>
  <c r="I114" i="25"/>
  <c r="I101" i="25" s="1"/>
  <c r="H114" i="25"/>
  <c r="G114" i="25"/>
  <c r="F114" i="25"/>
  <c r="E114" i="25"/>
  <c r="D114" i="25"/>
  <c r="C114" i="25"/>
  <c r="K114" i="26"/>
  <c r="J114" i="26"/>
  <c r="J101" i="26" s="1"/>
  <c r="I114" i="26"/>
  <c r="H114" i="26"/>
  <c r="G114" i="26"/>
  <c r="F114" i="26"/>
  <c r="E114" i="26"/>
  <c r="D114" i="26"/>
  <c r="C114" i="26"/>
  <c r="K114" i="27"/>
  <c r="K101" i="27" s="1"/>
  <c r="J114" i="27"/>
  <c r="I114" i="27"/>
  <c r="H114" i="27"/>
  <c r="G114" i="27"/>
  <c r="F114" i="27"/>
  <c r="E114" i="27"/>
  <c r="D114" i="27"/>
  <c r="C114" i="27"/>
  <c r="C101" i="27" s="1"/>
  <c r="K114" i="28"/>
  <c r="J114" i="28"/>
  <c r="I114" i="28"/>
  <c r="H114" i="28"/>
  <c r="G114" i="28"/>
  <c r="F114" i="28"/>
  <c r="E114" i="28"/>
  <c r="D114" i="28"/>
  <c r="D101" i="28" s="1"/>
  <c r="C114" i="28"/>
  <c r="K114" i="1"/>
  <c r="J114" i="1"/>
  <c r="I114" i="1"/>
  <c r="H114" i="1"/>
  <c r="G114" i="1"/>
  <c r="F114" i="1"/>
  <c r="E114" i="1"/>
  <c r="E101" i="1" s="1"/>
  <c r="D114" i="1"/>
  <c r="C114" i="1"/>
  <c r="K111" i="2"/>
  <c r="J111" i="2"/>
  <c r="I111" i="2"/>
  <c r="H111" i="2"/>
  <c r="G111" i="2"/>
  <c r="F111" i="2"/>
  <c r="F101" i="2" s="1"/>
  <c r="E111" i="2"/>
  <c r="E101" i="2" s="1"/>
  <c r="D111" i="2"/>
  <c r="C111" i="2"/>
  <c r="K111" i="3"/>
  <c r="J111" i="3"/>
  <c r="I111" i="3"/>
  <c r="H111" i="3"/>
  <c r="G111" i="3"/>
  <c r="G101" i="3" s="1"/>
  <c r="F111" i="3"/>
  <c r="F101" i="3" s="1"/>
  <c r="E111" i="3"/>
  <c r="D111" i="3"/>
  <c r="C111" i="3"/>
  <c r="K111" i="4"/>
  <c r="J111" i="4"/>
  <c r="I111" i="4"/>
  <c r="H111" i="4"/>
  <c r="H101" i="4" s="1"/>
  <c r="G111" i="4"/>
  <c r="G101" i="4" s="1"/>
  <c r="F111" i="4"/>
  <c r="E111" i="4"/>
  <c r="D111" i="4"/>
  <c r="C111" i="4"/>
  <c r="K111" i="5"/>
  <c r="J111" i="5"/>
  <c r="I111" i="5"/>
  <c r="I101" i="5" s="1"/>
  <c r="H111" i="5"/>
  <c r="H101" i="5" s="1"/>
  <c r="G111" i="5"/>
  <c r="F111" i="5"/>
  <c r="E111" i="5"/>
  <c r="D111" i="5"/>
  <c r="C111" i="5"/>
  <c r="K111" i="6"/>
  <c r="J111" i="6"/>
  <c r="J101" i="6" s="1"/>
  <c r="I111" i="6"/>
  <c r="I101" i="6" s="1"/>
  <c r="H111" i="6"/>
  <c r="G111" i="6"/>
  <c r="F111" i="6"/>
  <c r="E111" i="6"/>
  <c r="D111" i="6"/>
  <c r="C111" i="6"/>
  <c r="K111" i="7"/>
  <c r="K101" i="7" s="1"/>
  <c r="J111" i="7"/>
  <c r="J101" i="7" s="1"/>
  <c r="I111" i="7"/>
  <c r="H111" i="7"/>
  <c r="G111" i="7"/>
  <c r="F111" i="7"/>
  <c r="E111" i="7"/>
  <c r="D111" i="7"/>
  <c r="C111" i="7"/>
  <c r="C101" i="7" s="1"/>
  <c r="K111" i="8"/>
  <c r="K101" i="8" s="1"/>
  <c r="J111" i="8"/>
  <c r="I111" i="8"/>
  <c r="H111" i="8"/>
  <c r="G111" i="8"/>
  <c r="F111" i="8"/>
  <c r="E111" i="8"/>
  <c r="D111" i="8"/>
  <c r="D101" i="8" s="1"/>
  <c r="C111" i="8"/>
  <c r="C101" i="8" s="1"/>
  <c r="K111" i="9"/>
  <c r="J111" i="9"/>
  <c r="I111" i="9"/>
  <c r="H111" i="9"/>
  <c r="G111" i="9"/>
  <c r="F111" i="9"/>
  <c r="E111" i="9"/>
  <c r="E101" i="9" s="1"/>
  <c r="D111" i="9"/>
  <c r="C111" i="9"/>
  <c r="K111" i="10"/>
  <c r="J111" i="10"/>
  <c r="I111" i="10"/>
  <c r="H111" i="10"/>
  <c r="G111" i="10"/>
  <c r="F111" i="10"/>
  <c r="E111" i="10"/>
  <c r="D111" i="10"/>
  <c r="C111" i="10"/>
  <c r="K111" i="11"/>
  <c r="J111" i="11"/>
  <c r="I111" i="11"/>
  <c r="H111" i="11"/>
  <c r="G111" i="11"/>
  <c r="F111" i="11"/>
  <c r="E111" i="11"/>
  <c r="D111" i="11"/>
  <c r="C111" i="11"/>
  <c r="K111" i="12"/>
  <c r="J111" i="12"/>
  <c r="I111" i="12"/>
  <c r="H111" i="12"/>
  <c r="G111" i="12"/>
  <c r="F111" i="12"/>
  <c r="E111" i="12"/>
  <c r="D111" i="12"/>
  <c r="C111" i="12"/>
  <c r="K111" i="13"/>
  <c r="J111" i="13"/>
  <c r="I111" i="13"/>
  <c r="H111" i="13"/>
  <c r="G111" i="13"/>
  <c r="F111" i="13"/>
  <c r="E111" i="13"/>
  <c r="D111" i="13"/>
  <c r="C111" i="13"/>
  <c r="K111" i="14"/>
  <c r="J111" i="14"/>
  <c r="I111" i="14"/>
  <c r="H111" i="14"/>
  <c r="G111" i="14"/>
  <c r="F111" i="14"/>
  <c r="E111" i="14"/>
  <c r="D111" i="14"/>
  <c r="C111" i="14"/>
  <c r="K111" i="15"/>
  <c r="J111" i="15"/>
  <c r="I111" i="15"/>
  <c r="H111" i="15"/>
  <c r="G111" i="15"/>
  <c r="F111" i="15"/>
  <c r="E111" i="15"/>
  <c r="D111" i="15"/>
  <c r="C111" i="15"/>
  <c r="K111" i="16"/>
  <c r="J111" i="16"/>
  <c r="I111" i="16"/>
  <c r="H111" i="16"/>
  <c r="G111" i="16"/>
  <c r="F111" i="16"/>
  <c r="E111" i="16"/>
  <c r="D111" i="16"/>
  <c r="C111" i="16"/>
  <c r="K111" i="17"/>
  <c r="J111" i="17"/>
  <c r="I111" i="17"/>
  <c r="H111" i="17"/>
  <c r="G111" i="17"/>
  <c r="F111" i="17"/>
  <c r="E111" i="17"/>
  <c r="D111" i="17"/>
  <c r="C111" i="17"/>
  <c r="K111" i="18"/>
  <c r="J111" i="18"/>
  <c r="I111" i="18"/>
  <c r="H111" i="18"/>
  <c r="G111" i="18"/>
  <c r="F111" i="18"/>
  <c r="E111" i="18"/>
  <c r="D111" i="18"/>
  <c r="C111" i="18"/>
  <c r="K111" i="19"/>
  <c r="J111" i="19"/>
  <c r="I111" i="19"/>
  <c r="H111" i="19"/>
  <c r="G111" i="19"/>
  <c r="F111" i="19"/>
  <c r="E111" i="19"/>
  <c r="D111" i="19"/>
  <c r="C111" i="19"/>
  <c r="K111" i="20"/>
  <c r="J111" i="20"/>
  <c r="I111" i="20"/>
  <c r="H111" i="20"/>
  <c r="G111" i="20"/>
  <c r="F111" i="20"/>
  <c r="E111" i="20"/>
  <c r="D111" i="20"/>
  <c r="C111" i="20"/>
  <c r="K111" i="21"/>
  <c r="J111" i="21"/>
  <c r="I111" i="21"/>
  <c r="H111" i="21"/>
  <c r="G111" i="21"/>
  <c r="F111" i="21"/>
  <c r="E111" i="21"/>
  <c r="D111" i="21"/>
  <c r="C111" i="21"/>
  <c r="K111" i="22"/>
  <c r="J111" i="22"/>
  <c r="I111" i="22"/>
  <c r="H111" i="22"/>
  <c r="G111" i="22"/>
  <c r="F111" i="22"/>
  <c r="E111" i="22"/>
  <c r="D111" i="22"/>
  <c r="C111" i="22"/>
  <c r="K111" i="23"/>
  <c r="J111" i="23"/>
  <c r="I111" i="23"/>
  <c r="H111" i="23"/>
  <c r="G111" i="23"/>
  <c r="F111" i="23"/>
  <c r="E111" i="23"/>
  <c r="D111" i="23"/>
  <c r="C111" i="23"/>
  <c r="K111" i="24"/>
  <c r="J111" i="24"/>
  <c r="I111" i="24"/>
  <c r="H111" i="24"/>
  <c r="G111" i="24"/>
  <c r="F111" i="24"/>
  <c r="E111" i="24"/>
  <c r="D111" i="24"/>
  <c r="C111" i="24"/>
  <c r="K111" i="25"/>
  <c r="J111" i="25"/>
  <c r="I111" i="25"/>
  <c r="H111" i="25"/>
  <c r="G111" i="25"/>
  <c r="F111" i="25"/>
  <c r="E111" i="25"/>
  <c r="D111" i="25"/>
  <c r="C111" i="25"/>
  <c r="K111" i="26"/>
  <c r="J111" i="26"/>
  <c r="I111" i="26"/>
  <c r="H111" i="26"/>
  <c r="G111" i="26"/>
  <c r="F111" i="26"/>
  <c r="E111" i="26"/>
  <c r="D111" i="26"/>
  <c r="C111" i="26"/>
  <c r="K111" i="27"/>
  <c r="J111" i="27"/>
  <c r="I111" i="27"/>
  <c r="H111" i="27"/>
  <c r="G111" i="27"/>
  <c r="F111" i="27"/>
  <c r="E111" i="27"/>
  <c r="D111" i="27"/>
  <c r="C111" i="27"/>
  <c r="K111" i="28"/>
  <c r="J111" i="28"/>
  <c r="I111" i="28"/>
  <c r="H111" i="28"/>
  <c r="G111" i="28"/>
  <c r="F111" i="28"/>
  <c r="E111" i="28"/>
  <c r="D111" i="28"/>
  <c r="C111" i="28"/>
  <c r="K111" i="1"/>
  <c r="J111" i="1"/>
  <c r="I111" i="1"/>
  <c r="H111" i="1"/>
  <c r="G111" i="1"/>
  <c r="F111" i="1"/>
  <c r="E111" i="1"/>
  <c r="D111" i="1"/>
  <c r="C111" i="1"/>
  <c r="K101" i="2"/>
  <c r="J101" i="2"/>
  <c r="I101" i="2"/>
  <c r="H101" i="2"/>
  <c r="G101" i="2"/>
  <c r="D101" i="2"/>
  <c r="C101" i="2"/>
  <c r="J101" i="3"/>
  <c r="I101" i="3"/>
  <c r="H101" i="3"/>
  <c r="E101" i="3"/>
  <c r="D101" i="3"/>
  <c r="C101" i="3"/>
  <c r="K101" i="4"/>
  <c r="J101" i="4"/>
  <c r="I101" i="4"/>
  <c r="F101" i="4"/>
  <c r="E101" i="4"/>
  <c r="C101" i="4"/>
  <c r="K101" i="5"/>
  <c r="J101" i="5"/>
  <c r="G101" i="5"/>
  <c r="F101" i="5"/>
  <c r="E101" i="5"/>
  <c r="D101" i="5"/>
  <c r="C101" i="5"/>
  <c r="K101" i="6"/>
  <c r="H101" i="6"/>
  <c r="G101" i="6"/>
  <c r="E101" i="6"/>
  <c r="D101" i="6"/>
  <c r="C101" i="6"/>
  <c r="I101" i="7"/>
  <c r="H101" i="7"/>
  <c r="G101" i="7"/>
  <c r="F101" i="7"/>
  <c r="E101" i="7"/>
  <c r="D101" i="7"/>
  <c r="J101" i="8"/>
  <c r="I101" i="8"/>
  <c r="G101" i="8"/>
  <c r="F101" i="8"/>
  <c r="E101" i="8"/>
  <c r="K101" i="9"/>
  <c r="J101" i="9"/>
  <c r="I101" i="9"/>
  <c r="H101" i="9"/>
  <c r="G101" i="9"/>
  <c r="F101" i="9"/>
  <c r="D101" i="9"/>
  <c r="C101" i="9"/>
  <c r="K101" i="10"/>
  <c r="I101" i="10"/>
  <c r="H101" i="10"/>
  <c r="G101" i="10"/>
  <c r="F101" i="10"/>
  <c r="E101" i="10"/>
  <c r="D101" i="10"/>
  <c r="C101" i="10"/>
  <c r="J101" i="11"/>
  <c r="I101" i="11"/>
  <c r="H101" i="11"/>
  <c r="G101" i="11"/>
  <c r="F101" i="11"/>
  <c r="E101" i="11"/>
  <c r="D101" i="11"/>
  <c r="K101" i="12"/>
  <c r="J101" i="12"/>
  <c r="I101" i="12"/>
  <c r="H101" i="12"/>
  <c r="G101" i="12"/>
  <c r="F101" i="12"/>
  <c r="E101" i="12"/>
  <c r="C101" i="12"/>
  <c r="K101" i="13"/>
  <c r="J101" i="13"/>
  <c r="I101" i="13"/>
  <c r="H101" i="13"/>
  <c r="G101" i="13"/>
  <c r="F101" i="13"/>
  <c r="D101" i="13"/>
  <c r="C101" i="13"/>
  <c r="K101" i="14"/>
  <c r="J101" i="14"/>
  <c r="I101" i="14"/>
  <c r="H101" i="14"/>
  <c r="G101" i="14"/>
  <c r="E101" i="14"/>
  <c r="D101" i="14"/>
  <c r="C101" i="14"/>
  <c r="K101" i="15"/>
  <c r="J101" i="15"/>
  <c r="I101" i="15"/>
  <c r="H101" i="15"/>
  <c r="F101" i="15"/>
  <c r="E101" i="15"/>
  <c r="D101" i="15"/>
  <c r="C101" i="15"/>
  <c r="K101" i="16"/>
  <c r="J101" i="16"/>
  <c r="I101" i="16"/>
  <c r="G101" i="16"/>
  <c r="F101" i="16"/>
  <c r="E101" i="16"/>
  <c r="D101" i="16"/>
  <c r="C101" i="16"/>
  <c r="K101" i="17"/>
  <c r="J101" i="17"/>
  <c r="H101" i="17"/>
  <c r="G101" i="17"/>
  <c r="F101" i="17"/>
  <c r="E101" i="17"/>
  <c r="D101" i="17"/>
  <c r="C101" i="17"/>
  <c r="K101" i="18"/>
  <c r="I101" i="18"/>
  <c r="H101" i="18"/>
  <c r="G101" i="18"/>
  <c r="F101" i="18"/>
  <c r="E101" i="18"/>
  <c r="D101" i="18"/>
  <c r="C101" i="18"/>
  <c r="J101" i="19"/>
  <c r="I101" i="19"/>
  <c r="H101" i="19"/>
  <c r="G101" i="19"/>
  <c r="F101" i="19"/>
  <c r="E101" i="19"/>
  <c r="D101" i="19"/>
  <c r="K101" i="20"/>
  <c r="J101" i="20"/>
  <c r="I101" i="20"/>
  <c r="H101" i="20"/>
  <c r="G101" i="20"/>
  <c r="F101" i="20"/>
  <c r="E101" i="20"/>
  <c r="C101" i="20"/>
  <c r="K101" i="21"/>
  <c r="J101" i="21"/>
  <c r="I101" i="21"/>
  <c r="H101" i="21"/>
  <c r="G101" i="21"/>
  <c r="F101" i="21"/>
  <c r="D101" i="21"/>
  <c r="C101" i="21"/>
  <c r="K101" i="22"/>
  <c r="J101" i="22"/>
  <c r="I101" i="22"/>
  <c r="H101" i="22"/>
  <c r="G101" i="22"/>
  <c r="E101" i="22"/>
  <c r="D101" i="22"/>
  <c r="C101" i="22"/>
  <c r="K101" i="23"/>
  <c r="J101" i="23"/>
  <c r="I101" i="23"/>
  <c r="H101" i="23"/>
  <c r="F101" i="23"/>
  <c r="E101" i="23"/>
  <c r="D101" i="23"/>
  <c r="C101" i="23"/>
  <c r="K101" i="24"/>
  <c r="J101" i="24"/>
  <c r="I101" i="24"/>
  <c r="G101" i="24"/>
  <c r="F101" i="24"/>
  <c r="E101" i="24"/>
  <c r="D101" i="24"/>
  <c r="C101" i="24"/>
  <c r="K101" i="25"/>
  <c r="J101" i="25"/>
  <c r="H101" i="25"/>
  <c r="G101" i="25"/>
  <c r="F101" i="25"/>
  <c r="E101" i="25"/>
  <c r="D101" i="25"/>
  <c r="C101" i="25"/>
  <c r="K101" i="26"/>
  <c r="I101" i="26"/>
  <c r="H101" i="26"/>
  <c r="G101" i="26"/>
  <c r="F101" i="26"/>
  <c r="E101" i="26"/>
  <c r="D101" i="26"/>
  <c r="C101" i="26"/>
  <c r="J101" i="27"/>
  <c r="I101" i="27"/>
  <c r="H101" i="27"/>
  <c r="G101" i="27"/>
  <c r="F101" i="27"/>
  <c r="E101" i="27"/>
  <c r="D101" i="27"/>
  <c r="K101" i="28"/>
  <c r="J101" i="28"/>
  <c r="I101" i="28"/>
  <c r="H101" i="28"/>
  <c r="G101" i="28"/>
  <c r="F101" i="28"/>
  <c r="E101" i="28"/>
  <c r="C101" i="28"/>
  <c r="K101" i="1"/>
  <c r="J101" i="1"/>
  <c r="I101" i="1"/>
  <c r="H101" i="1"/>
  <c r="G101" i="1"/>
  <c r="F101" i="1"/>
  <c r="D101" i="1"/>
  <c r="C101" i="1"/>
  <c r="K93" i="2"/>
  <c r="J93" i="2"/>
  <c r="I93" i="2"/>
  <c r="H93" i="2"/>
  <c r="G93" i="2"/>
  <c r="F93" i="2"/>
  <c r="E93" i="2"/>
  <c r="D93" i="2"/>
  <c r="C93" i="2"/>
  <c r="K93" i="3"/>
  <c r="J93" i="3"/>
  <c r="I93" i="3"/>
  <c r="H93" i="3"/>
  <c r="G93" i="3"/>
  <c r="F93" i="3"/>
  <c r="E93" i="3"/>
  <c r="D93" i="3"/>
  <c r="C93" i="3"/>
  <c r="K93" i="4"/>
  <c r="J93" i="4"/>
  <c r="I93" i="4"/>
  <c r="H93" i="4"/>
  <c r="G93" i="4"/>
  <c r="F93" i="4"/>
  <c r="E93" i="4"/>
  <c r="D93" i="4"/>
  <c r="C93" i="4"/>
  <c r="K93" i="5"/>
  <c r="J93" i="5"/>
  <c r="I93" i="5"/>
  <c r="H93" i="5"/>
  <c r="G93" i="5"/>
  <c r="F93" i="5"/>
  <c r="E93" i="5"/>
  <c r="D93" i="5"/>
  <c r="C93" i="5"/>
  <c r="K93" i="6"/>
  <c r="J93" i="6"/>
  <c r="I93" i="6"/>
  <c r="H93" i="6"/>
  <c r="G93" i="6"/>
  <c r="F93" i="6"/>
  <c r="E93" i="6"/>
  <c r="D93" i="6"/>
  <c r="C93" i="6"/>
  <c r="K93" i="7"/>
  <c r="J93" i="7"/>
  <c r="I93" i="7"/>
  <c r="H93" i="7"/>
  <c r="G93" i="7"/>
  <c r="F93" i="7"/>
  <c r="E93" i="7"/>
  <c r="D93" i="7"/>
  <c r="C93" i="7"/>
  <c r="K93" i="8"/>
  <c r="J93" i="8"/>
  <c r="I93" i="8"/>
  <c r="H93" i="8"/>
  <c r="G93" i="8"/>
  <c r="F93" i="8"/>
  <c r="E93" i="8"/>
  <c r="D93" i="8"/>
  <c r="C93" i="8"/>
  <c r="K93" i="9"/>
  <c r="J93" i="9"/>
  <c r="I93" i="9"/>
  <c r="H93" i="9"/>
  <c r="G93" i="9"/>
  <c r="F93" i="9"/>
  <c r="E93" i="9"/>
  <c r="D93" i="9"/>
  <c r="C93" i="9"/>
  <c r="K93" i="10"/>
  <c r="J93" i="10"/>
  <c r="I93" i="10"/>
  <c r="H93" i="10"/>
  <c r="G93" i="10"/>
  <c r="F93" i="10"/>
  <c r="E93" i="10"/>
  <c r="D93" i="10"/>
  <c r="C93" i="10"/>
  <c r="K93" i="11"/>
  <c r="J93" i="11"/>
  <c r="I93" i="11"/>
  <c r="H93" i="11"/>
  <c r="G93" i="11"/>
  <c r="F93" i="11"/>
  <c r="E93" i="11"/>
  <c r="D93" i="11"/>
  <c r="C93" i="11"/>
  <c r="K93" i="12"/>
  <c r="J93" i="12"/>
  <c r="I93" i="12"/>
  <c r="H93" i="12"/>
  <c r="G93" i="12"/>
  <c r="F93" i="12"/>
  <c r="E93" i="12"/>
  <c r="D93" i="12"/>
  <c r="C93" i="12"/>
  <c r="K93" i="13"/>
  <c r="J93" i="13"/>
  <c r="I93" i="13"/>
  <c r="H93" i="13"/>
  <c r="G93" i="13"/>
  <c r="F93" i="13"/>
  <c r="E93" i="13"/>
  <c r="D93" i="13"/>
  <c r="C93" i="13"/>
  <c r="K93" i="14"/>
  <c r="J93" i="14"/>
  <c r="I93" i="14"/>
  <c r="H93" i="14"/>
  <c r="G93" i="14"/>
  <c r="F93" i="14"/>
  <c r="E93" i="14"/>
  <c r="D93" i="14"/>
  <c r="C93" i="14"/>
  <c r="K93" i="15"/>
  <c r="J93" i="15"/>
  <c r="I93" i="15"/>
  <c r="H93" i="15"/>
  <c r="G93" i="15"/>
  <c r="F93" i="15"/>
  <c r="E93" i="15"/>
  <c r="D93" i="15"/>
  <c r="C93" i="15"/>
  <c r="K93" i="16"/>
  <c r="J93" i="16"/>
  <c r="I93" i="16"/>
  <c r="H93" i="16"/>
  <c r="G93" i="16"/>
  <c r="F93" i="16"/>
  <c r="E93" i="16"/>
  <c r="D93" i="16"/>
  <c r="C93" i="16"/>
  <c r="K93" i="17"/>
  <c r="J93" i="17"/>
  <c r="I93" i="17"/>
  <c r="H93" i="17"/>
  <c r="G93" i="17"/>
  <c r="F93" i="17"/>
  <c r="E93" i="17"/>
  <c r="D93" i="17"/>
  <c r="C93" i="17"/>
  <c r="K93" i="18"/>
  <c r="J93" i="18"/>
  <c r="I93" i="18"/>
  <c r="H93" i="18"/>
  <c r="G93" i="18"/>
  <c r="F93" i="18"/>
  <c r="E93" i="18"/>
  <c r="D93" i="18"/>
  <c r="C93" i="18"/>
  <c r="K93" i="19"/>
  <c r="J93" i="19"/>
  <c r="I93" i="19"/>
  <c r="H93" i="19"/>
  <c r="G93" i="19"/>
  <c r="F93" i="19"/>
  <c r="E93" i="19"/>
  <c r="D93" i="19"/>
  <c r="C93" i="19"/>
  <c r="K93" i="20"/>
  <c r="J93" i="20"/>
  <c r="I93" i="20"/>
  <c r="H93" i="20"/>
  <c r="G93" i="20"/>
  <c r="F93" i="20"/>
  <c r="E93" i="20"/>
  <c r="D93" i="20"/>
  <c r="C93" i="20"/>
  <c r="K93" i="21"/>
  <c r="J93" i="21"/>
  <c r="I93" i="21"/>
  <c r="H93" i="21"/>
  <c r="G93" i="21"/>
  <c r="F93" i="21"/>
  <c r="E93" i="21"/>
  <c r="D93" i="21"/>
  <c r="C93" i="21"/>
  <c r="K93" i="22"/>
  <c r="J93" i="22"/>
  <c r="I93" i="22"/>
  <c r="H93" i="22"/>
  <c r="G93" i="22"/>
  <c r="F93" i="22"/>
  <c r="E93" i="22"/>
  <c r="D93" i="22"/>
  <c r="C93" i="22"/>
  <c r="K93" i="23"/>
  <c r="J93" i="23"/>
  <c r="I93" i="23"/>
  <c r="H93" i="23"/>
  <c r="G93" i="23"/>
  <c r="F93" i="23"/>
  <c r="E93" i="23"/>
  <c r="D93" i="23"/>
  <c r="C93" i="23"/>
  <c r="K93" i="24"/>
  <c r="J93" i="24"/>
  <c r="I93" i="24"/>
  <c r="H93" i="24"/>
  <c r="G93" i="24"/>
  <c r="F93" i="24"/>
  <c r="E93" i="24"/>
  <c r="D93" i="24"/>
  <c r="C93" i="24"/>
  <c r="K93" i="25"/>
  <c r="J93" i="25"/>
  <c r="I93" i="25"/>
  <c r="H93" i="25"/>
  <c r="G93" i="25"/>
  <c r="F93" i="25"/>
  <c r="E93" i="25"/>
  <c r="D93" i="25"/>
  <c r="C93" i="25"/>
  <c r="K93" i="26"/>
  <c r="J93" i="26"/>
  <c r="I93" i="26"/>
  <c r="H93" i="26"/>
  <c r="G93" i="26"/>
  <c r="F93" i="26"/>
  <c r="E93" i="26"/>
  <c r="D93" i="26"/>
  <c r="C93" i="26"/>
  <c r="K93" i="27"/>
  <c r="J93" i="27"/>
  <c r="I93" i="27"/>
  <c r="H93" i="27"/>
  <c r="G93" i="27"/>
  <c r="F93" i="27"/>
  <c r="E93" i="27"/>
  <c r="D93" i="27"/>
  <c r="C93" i="27"/>
  <c r="K93" i="28"/>
  <c r="J93" i="28"/>
  <c r="I93" i="28"/>
  <c r="H93" i="28"/>
  <c r="G93" i="28"/>
  <c r="F93" i="28"/>
  <c r="E93" i="28"/>
  <c r="D93" i="28"/>
  <c r="C93" i="28"/>
  <c r="K93" i="1"/>
  <c r="J93" i="1"/>
  <c r="I93" i="1"/>
  <c r="H93" i="1"/>
  <c r="G93" i="1"/>
  <c r="F93" i="1"/>
  <c r="E93" i="1"/>
  <c r="D93" i="1"/>
  <c r="C93" i="1"/>
  <c r="K89" i="2"/>
  <c r="J89" i="2"/>
  <c r="I89" i="2"/>
  <c r="H89" i="2"/>
  <c r="G89" i="2"/>
  <c r="F89" i="2"/>
  <c r="E89" i="2"/>
  <c r="D89" i="2"/>
  <c r="C89" i="2"/>
  <c r="K89" i="3"/>
  <c r="J89" i="3"/>
  <c r="I89" i="3"/>
  <c r="H89" i="3"/>
  <c r="G89" i="3"/>
  <c r="F89" i="3"/>
  <c r="E89" i="3"/>
  <c r="D89" i="3"/>
  <c r="C89" i="3"/>
  <c r="K89" i="4"/>
  <c r="J89" i="4"/>
  <c r="I89" i="4"/>
  <c r="H89" i="4"/>
  <c r="G89" i="4"/>
  <c r="F89" i="4"/>
  <c r="E89" i="4"/>
  <c r="D89" i="4"/>
  <c r="C89" i="4"/>
  <c r="K89" i="5"/>
  <c r="J89" i="5"/>
  <c r="I89" i="5"/>
  <c r="H89" i="5"/>
  <c r="G89" i="5"/>
  <c r="F89" i="5"/>
  <c r="E89" i="5"/>
  <c r="D89" i="5"/>
  <c r="C89" i="5"/>
  <c r="K89" i="6"/>
  <c r="J89" i="6"/>
  <c r="I89" i="6"/>
  <c r="H89" i="6"/>
  <c r="G89" i="6"/>
  <c r="F89" i="6"/>
  <c r="E89" i="6"/>
  <c r="D89" i="6"/>
  <c r="C89" i="6"/>
  <c r="K89" i="7"/>
  <c r="J89" i="7"/>
  <c r="I89" i="7"/>
  <c r="H89" i="7"/>
  <c r="G89" i="7"/>
  <c r="F89" i="7"/>
  <c r="E89" i="7"/>
  <c r="D89" i="7"/>
  <c r="C89" i="7"/>
  <c r="K89" i="8"/>
  <c r="J89" i="8"/>
  <c r="I89" i="8"/>
  <c r="H89" i="8"/>
  <c r="G89" i="8"/>
  <c r="F89" i="8"/>
  <c r="E89" i="8"/>
  <c r="D89" i="8"/>
  <c r="C89" i="8"/>
  <c r="K89" i="9"/>
  <c r="J89" i="9"/>
  <c r="I89" i="9"/>
  <c r="H89" i="9"/>
  <c r="G89" i="9"/>
  <c r="F89" i="9"/>
  <c r="E89" i="9"/>
  <c r="D89" i="9"/>
  <c r="C89" i="9"/>
  <c r="K89" i="10"/>
  <c r="J89" i="10"/>
  <c r="I89" i="10"/>
  <c r="H89" i="10"/>
  <c r="G89" i="10"/>
  <c r="F89" i="10"/>
  <c r="E89" i="10"/>
  <c r="D89" i="10"/>
  <c r="C89" i="10"/>
  <c r="K89" i="11"/>
  <c r="J89" i="11"/>
  <c r="I89" i="11"/>
  <c r="H89" i="11"/>
  <c r="G89" i="11"/>
  <c r="F89" i="11"/>
  <c r="E89" i="11"/>
  <c r="D89" i="11"/>
  <c r="C89" i="11"/>
  <c r="K89" i="12"/>
  <c r="J89" i="12"/>
  <c r="I89" i="12"/>
  <c r="H89" i="12"/>
  <c r="G89" i="12"/>
  <c r="F89" i="12"/>
  <c r="E89" i="12"/>
  <c r="D89" i="12"/>
  <c r="C89" i="12"/>
  <c r="K89" i="13"/>
  <c r="J89" i="13"/>
  <c r="I89" i="13"/>
  <c r="H89" i="13"/>
  <c r="G89" i="13"/>
  <c r="F89" i="13"/>
  <c r="E89" i="13"/>
  <c r="D89" i="13"/>
  <c r="C89" i="13"/>
  <c r="K89" i="14"/>
  <c r="J89" i="14"/>
  <c r="I89" i="14"/>
  <c r="H89" i="14"/>
  <c r="G89" i="14"/>
  <c r="F89" i="14"/>
  <c r="E89" i="14"/>
  <c r="D89" i="14"/>
  <c r="C89" i="14"/>
  <c r="K89" i="15"/>
  <c r="J89" i="15"/>
  <c r="I89" i="15"/>
  <c r="H89" i="15"/>
  <c r="G89" i="15"/>
  <c r="F89" i="15"/>
  <c r="E89" i="15"/>
  <c r="D89" i="15"/>
  <c r="C89" i="15"/>
  <c r="K89" i="16"/>
  <c r="J89" i="16"/>
  <c r="I89" i="16"/>
  <c r="H89" i="16"/>
  <c r="G89" i="16"/>
  <c r="F89" i="16"/>
  <c r="E89" i="16"/>
  <c r="D89" i="16"/>
  <c r="C89" i="16"/>
  <c r="K89" i="17"/>
  <c r="J89" i="17"/>
  <c r="I89" i="17"/>
  <c r="H89" i="17"/>
  <c r="G89" i="17"/>
  <c r="F89" i="17"/>
  <c r="E89" i="17"/>
  <c r="D89" i="17"/>
  <c r="C89" i="17"/>
  <c r="K89" i="18"/>
  <c r="J89" i="18"/>
  <c r="I89" i="18"/>
  <c r="H89" i="18"/>
  <c r="G89" i="18"/>
  <c r="F89" i="18"/>
  <c r="E89" i="18"/>
  <c r="D89" i="18"/>
  <c r="C89" i="18"/>
  <c r="K89" i="19"/>
  <c r="J89" i="19"/>
  <c r="I89" i="19"/>
  <c r="H89" i="19"/>
  <c r="G89" i="19"/>
  <c r="F89" i="19"/>
  <c r="E89" i="19"/>
  <c r="D89" i="19"/>
  <c r="C89" i="19"/>
  <c r="K89" i="20"/>
  <c r="J89" i="20"/>
  <c r="I89" i="20"/>
  <c r="H89" i="20"/>
  <c r="G89" i="20"/>
  <c r="F89" i="20"/>
  <c r="E89" i="20"/>
  <c r="D89" i="20"/>
  <c r="C89" i="20"/>
  <c r="K89" i="21"/>
  <c r="J89" i="21"/>
  <c r="I89" i="21"/>
  <c r="H89" i="21"/>
  <c r="G89" i="21"/>
  <c r="F89" i="21"/>
  <c r="E89" i="21"/>
  <c r="D89" i="21"/>
  <c r="C89" i="21"/>
  <c r="K89" i="22"/>
  <c r="J89" i="22"/>
  <c r="I89" i="22"/>
  <c r="H89" i="22"/>
  <c r="G89" i="22"/>
  <c r="F89" i="22"/>
  <c r="E89" i="22"/>
  <c r="D89" i="22"/>
  <c r="C89" i="22"/>
  <c r="K89" i="23"/>
  <c r="J89" i="23"/>
  <c r="I89" i="23"/>
  <c r="H89" i="23"/>
  <c r="G89" i="23"/>
  <c r="F89" i="23"/>
  <c r="E89" i="23"/>
  <c r="D89" i="23"/>
  <c r="C89" i="23"/>
  <c r="K89" i="24"/>
  <c r="J89" i="24"/>
  <c r="I89" i="24"/>
  <c r="H89" i="24"/>
  <c r="G89" i="24"/>
  <c r="F89" i="24"/>
  <c r="E89" i="24"/>
  <c r="D89" i="24"/>
  <c r="C89" i="24"/>
  <c r="K89" i="25"/>
  <c r="J89" i="25"/>
  <c r="I89" i="25"/>
  <c r="H89" i="25"/>
  <c r="G89" i="25"/>
  <c r="F89" i="25"/>
  <c r="E89" i="25"/>
  <c r="D89" i="25"/>
  <c r="C89" i="25"/>
  <c r="K89" i="26"/>
  <c r="J89" i="26"/>
  <c r="I89" i="26"/>
  <c r="H89" i="26"/>
  <c r="G89" i="26"/>
  <c r="F89" i="26"/>
  <c r="E89" i="26"/>
  <c r="D89" i="26"/>
  <c r="C89" i="26"/>
  <c r="K89" i="27"/>
  <c r="J89" i="27"/>
  <c r="I89" i="27"/>
  <c r="H89" i="27"/>
  <c r="G89" i="27"/>
  <c r="F89" i="27"/>
  <c r="E89" i="27"/>
  <c r="D89" i="27"/>
  <c r="C89" i="27"/>
  <c r="K89" i="28"/>
  <c r="J89" i="28"/>
  <c r="I89" i="28"/>
  <c r="H89" i="28"/>
  <c r="G89" i="28"/>
  <c r="F89" i="28"/>
  <c r="E89" i="28"/>
  <c r="D89" i="28"/>
  <c r="C89" i="28"/>
  <c r="K89" i="1"/>
  <c r="J89" i="1"/>
  <c r="I89" i="1"/>
  <c r="H89" i="1"/>
  <c r="G89" i="1"/>
  <c r="F89" i="1"/>
  <c r="E89" i="1"/>
  <c r="D89" i="1"/>
  <c r="C89" i="1"/>
  <c r="K86" i="2"/>
  <c r="J86" i="2"/>
  <c r="I86" i="2"/>
  <c r="H86" i="2"/>
  <c r="G86" i="2"/>
  <c r="F86" i="2"/>
  <c r="E86" i="2"/>
  <c r="D86" i="2"/>
  <c r="C86" i="2"/>
  <c r="K86" i="3"/>
  <c r="J86" i="3"/>
  <c r="I86" i="3"/>
  <c r="H86" i="3"/>
  <c r="G86" i="3"/>
  <c r="F86" i="3"/>
  <c r="E86" i="3"/>
  <c r="D86" i="3"/>
  <c r="C86" i="3"/>
  <c r="K86" i="4"/>
  <c r="J86" i="4"/>
  <c r="I86" i="4"/>
  <c r="H86" i="4"/>
  <c r="G86" i="4"/>
  <c r="F86" i="4"/>
  <c r="E86" i="4"/>
  <c r="D86" i="4"/>
  <c r="C86" i="4"/>
  <c r="K86" i="5"/>
  <c r="J86" i="5"/>
  <c r="I86" i="5"/>
  <c r="H86" i="5"/>
  <c r="G86" i="5"/>
  <c r="F86" i="5"/>
  <c r="E86" i="5"/>
  <c r="D86" i="5"/>
  <c r="C86" i="5"/>
  <c r="K86" i="6"/>
  <c r="J86" i="6"/>
  <c r="I86" i="6"/>
  <c r="H86" i="6"/>
  <c r="G86" i="6"/>
  <c r="F86" i="6"/>
  <c r="E86" i="6"/>
  <c r="D86" i="6"/>
  <c r="C86" i="6"/>
  <c r="K86" i="7"/>
  <c r="J86" i="7"/>
  <c r="I86" i="7"/>
  <c r="H86" i="7"/>
  <c r="G86" i="7"/>
  <c r="F86" i="7"/>
  <c r="E86" i="7"/>
  <c r="D86" i="7"/>
  <c r="C86" i="7"/>
  <c r="K86" i="8"/>
  <c r="J86" i="8"/>
  <c r="I86" i="8"/>
  <c r="H86" i="8"/>
  <c r="G86" i="8"/>
  <c r="F86" i="8"/>
  <c r="E86" i="8"/>
  <c r="D86" i="8"/>
  <c r="C86" i="8"/>
  <c r="K86" i="9"/>
  <c r="J86" i="9"/>
  <c r="I86" i="9"/>
  <c r="H86" i="9"/>
  <c r="G86" i="9"/>
  <c r="F86" i="9"/>
  <c r="E86" i="9"/>
  <c r="D86" i="9"/>
  <c r="C86" i="9"/>
  <c r="K86" i="10"/>
  <c r="J86" i="10"/>
  <c r="I86" i="10"/>
  <c r="H86" i="10"/>
  <c r="G86" i="10"/>
  <c r="F86" i="10"/>
  <c r="E86" i="10"/>
  <c r="D86" i="10"/>
  <c r="C86" i="10"/>
  <c r="K86" i="11"/>
  <c r="J86" i="11"/>
  <c r="I86" i="11"/>
  <c r="H86" i="11"/>
  <c r="G86" i="11"/>
  <c r="F86" i="11"/>
  <c r="E86" i="11"/>
  <c r="D86" i="11"/>
  <c r="C86" i="11"/>
  <c r="K86" i="12"/>
  <c r="J86" i="12"/>
  <c r="I86" i="12"/>
  <c r="H86" i="12"/>
  <c r="G86" i="12"/>
  <c r="F86" i="12"/>
  <c r="E86" i="12"/>
  <c r="D86" i="12"/>
  <c r="C86" i="12"/>
  <c r="K86" i="13"/>
  <c r="J86" i="13"/>
  <c r="I86" i="13"/>
  <c r="H86" i="13"/>
  <c r="G86" i="13"/>
  <c r="F86" i="13"/>
  <c r="E86" i="13"/>
  <c r="D86" i="13"/>
  <c r="C86" i="13"/>
  <c r="K86" i="14"/>
  <c r="J86" i="14"/>
  <c r="I86" i="14"/>
  <c r="H86" i="14"/>
  <c r="G86" i="14"/>
  <c r="F86" i="14"/>
  <c r="E86" i="14"/>
  <c r="D86" i="14"/>
  <c r="C86" i="14"/>
  <c r="K86" i="15"/>
  <c r="J86" i="15"/>
  <c r="I86" i="15"/>
  <c r="H86" i="15"/>
  <c r="G86" i="15"/>
  <c r="F86" i="15"/>
  <c r="E86" i="15"/>
  <c r="D86" i="15"/>
  <c r="C86" i="15"/>
  <c r="K86" i="16"/>
  <c r="J86" i="16"/>
  <c r="I86" i="16"/>
  <c r="H86" i="16"/>
  <c r="G86" i="16"/>
  <c r="F86" i="16"/>
  <c r="E86" i="16"/>
  <c r="D86" i="16"/>
  <c r="C86" i="16"/>
  <c r="K86" i="17"/>
  <c r="J86" i="17"/>
  <c r="I86" i="17"/>
  <c r="H86" i="17"/>
  <c r="G86" i="17"/>
  <c r="F86" i="17"/>
  <c r="E86" i="17"/>
  <c r="D86" i="17"/>
  <c r="C86" i="17"/>
  <c r="K86" i="18"/>
  <c r="J86" i="18"/>
  <c r="I86" i="18"/>
  <c r="H86" i="18"/>
  <c r="G86" i="18"/>
  <c r="F86" i="18"/>
  <c r="E86" i="18"/>
  <c r="D86" i="18"/>
  <c r="C86" i="18"/>
  <c r="K86" i="19"/>
  <c r="J86" i="19"/>
  <c r="I86" i="19"/>
  <c r="H86" i="19"/>
  <c r="G86" i="19"/>
  <c r="F86" i="19"/>
  <c r="E86" i="19"/>
  <c r="D86" i="19"/>
  <c r="C86" i="19"/>
  <c r="K86" i="20"/>
  <c r="J86" i="20"/>
  <c r="I86" i="20"/>
  <c r="H86" i="20"/>
  <c r="G86" i="20"/>
  <c r="F86" i="20"/>
  <c r="E86" i="20"/>
  <c r="D86" i="20"/>
  <c r="C86" i="20"/>
  <c r="K86" i="21"/>
  <c r="J86" i="21"/>
  <c r="I86" i="21"/>
  <c r="H86" i="21"/>
  <c r="G86" i="21"/>
  <c r="F86" i="21"/>
  <c r="E86" i="21"/>
  <c r="D86" i="21"/>
  <c r="C86" i="21"/>
  <c r="K86" i="22"/>
  <c r="J86" i="22"/>
  <c r="I86" i="22"/>
  <c r="H86" i="22"/>
  <c r="G86" i="22"/>
  <c r="F86" i="22"/>
  <c r="E86" i="22"/>
  <c r="D86" i="22"/>
  <c r="C86" i="22"/>
  <c r="K86" i="23"/>
  <c r="J86" i="23"/>
  <c r="I86" i="23"/>
  <c r="H86" i="23"/>
  <c r="G86" i="23"/>
  <c r="F86" i="23"/>
  <c r="E86" i="23"/>
  <c r="D86" i="23"/>
  <c r="C86" i="23"/>
  <c r="K86" i="24"/>
  <c r="J86" i="24"/>
  <c r="I86" i="24"/>
  <c r="H86" i="24"/>
  <c r="G86" i="24"/>
  <c r="F86" i="24"/>
  <c r="E86" i="24"/>
  <c r="D86" i="24"/>
  <c r="C86" i="24"/>
  <c r="K86" i="25"/>
  <c r="J86" i="25"/>
  <c r="I86" i="25"/>
  <c r="H86" i="25"/>
  <c r="G86" i="25"/>
  <c r="F86" i="25"/>
  <c r="E86" i="25"/>
  <c r="D86" i="25"/>
  <c r="C86" i="25"/>
  <c r="K86" i="26"/>
  <c r="J86" i="26"/>
  <c r="I86" i="26"/>
  <c r="H86" i="26"/>
  <c r="G86" i="26"/>
  <c r="F86" i="26"/>
  <c r="E86" i="26"/>
  <c r="D86" i="26"/>
  <c r="C86" i="26"/>
  <c r="K86" i="27"/>
  <c r="J86" i="27"/>
  <c r="I86" i="27"/>
  <c r="H86" i="27"/>
  <c r="G86" i="27"/>
  <c r="F86" i="27"/>
  <c r="E86" i="27"/>
  <c r="D86" i="27"/>
  <c r="C86" i="27"/>
  <c r="K86" i="28"/>
  <c r="J86" i="28"/>
  <c r="I86" i="28"/>
  <c r="H86" i="28"/>
  <c r="G86" i="28"/>
  <c r="F86" i="28"/>
  <c r="E86" i="28"/>
  <c r="D86" i="28"/>
  <c r="C86" i="28"/>
  <c r="K86" i="1"/>
  <c r="J86" i="1"/>
  <c r="I86" i="1"/>
  <c r="H86" i="1"/>
  <c r="G86" i="1"/>
  <c r="F86" i="1"/>
  <c r="E86" i="1"/>
  <c r="D86" i="1"/>
  <c r="C86" i="1"/>
  <c r="K82" i="2"/>
  <c r="J82" i="2"/>
  <c r="I82" i="2"/>
  <c r="H82" i="2"/>
  <c r="G82" i="2"/>
  <c r="F82" i="2"/>
  <c r="E82" i="2"/>
  <c r="D82" i="2"/>
  <c r="C82" i="2"/>
  <c r="K82" i="3"/>
  <c r="J82" i="3"/>
  <c r="I82" i="3"/>
  <c r="H82" i="3"/>
  <c r="G82" i="3"/>
  <c r="F82" i="3"/>
  <c r="E82" i="3"/>
  <c r="D82" i="3"/>
  <c r="C82" i="3"/>
  <c r="K82" i="4"/>
  <c r="J82" i="4"/>
  <c r="I82" i="4"/>
  <c r="H82" i="4"/>
  <c r="G82" i="4"/>
  <c r="F82" i="4"/>
  <c r="E82" i="4"/>
  <c r="D82" i="4"/>
  <c r="C82" i="4"/>
  <c r="K82" i="5"/>
  <c r="J82" i="5"/>
  <c r="I82" i="5"/>
  <c r="H82" i="5"/>
  <c r="G82" i="5"/>
  <c r="F82" i="5"/>
  <c r="E82" i="5"/>
  <c r="D82" i="5"/>
  <c r="C82" i="5"/>
  <c r="K82" i="6"/>
  <c r="J82" i="6"/>
  <c r="I82" i="6"/>
  <c r="H82" i="6"/>
  <c r="G82" i="6"/>
  <c r="F82" i="6"/>
  <c r="E82" i="6"/>
  <c r="D82" i="6"/>
  <c r="C82" i="6"/>
  <c r="K82" i="7"/>
  <c r="J82" i="7"/>
  <c r="I82" i="7"/>
  <c r="H82" i="7"/>
  <c r="G82" i="7"/>
  <c r="F82" i="7"/>
  <c r="E82" i="7"/>
  <c r="D82" i="7"/>
  <c r="C82" i="7"/>
  <c r="K82" i="8"/>
  <c r="J82" i="8"/>
  <c r="I82" i="8"/>
  <c r="H82" i="8"/>
  <c r="G82" i="8"/>
  <c r="F82" i="8"/>
  <c r="E82" i="8"/>
  <c r="D82" i="8"/>
  <c r="C82" i="8"/>
  <c r="K82" i="9"/>
  <c r="J82" i="9"/>
  <c r="I82" i="9"/>
  <c r="H82" i="9"/>
  <c r="G82" i="9"/>
  <c r="F82" i="9"/>
  <c r="E82" i="9"/>
  <c r="D82" i="9"/>
  <c r="C82" i="9"/>
  <c r="K82" i="10"/>
  <c r="J82" i="10"/>
  <c r="I82" i="10"/>
  <c r="H82" i="10"/>
  <c r="G82" i="10"/>
  <c r="F82" i="10"/>
  <c r="E82" i="10"/>
  <c r="D82" i="10"/>
  <c r="C82" i="10"/>
  <c r="K82" i="11"/>
  <c r="J82" i="11"/>
  <c r="I82" i="11"/>
  <c r="H82" i="11"/>
  <c r="G82" i="11"/>
  <c r="F82" i="11"/>
  <c r="E82" i="11"/>
  <c r="D82" i="11"/>
  <c r="C82" i="11"/>
  <c r="K82" i="12"/>
  <c r="J82" i="12"/>
  <c r="I82" i="12"/>
  <c r="H82" i="12"/>
  <c r="G82" i="12"/>
  <c r="F82" i="12"/>
  <c r="E82" i="12"/>
  <c r="D82" i="12"/>
  <c r="C82" i="12"/>
  <c r="K82" i="13"/>
  <c r="J82" i="13"/>
  <c r="I82" i="13"/>
  <c r="H82" i="13"/>
  <c r="G82" i="13"/>
  <c r="F82" i="13"/>
  <c r="E82" i="13"/>
  <c r="D82" i="13"/>
  <c r="C82" i="13"/>
  <c r="K82" i="14"/>
  <c r="J82" i="14"/>
  <c r="I82" i="14"/>
  <c r="H82" i="14"/>
  <c r="G82" i="14"/>
  <c r="F82" i="14"/>
  <c r="E82" i="14"/>
  <c r="D82" i="14"/>
  <c r="C82" i="14"/>
  <c r="K82" i="15"/>
  <c r="J82" i="15"/>
  <c r="I82" i="15"/>
  <c r="H82" i="15"/>
  <c r="G82" i="15"/>
  <c r="F82" i="15"/>
  <c r="E82" i="15"/>
  <c r="D82" i="15"/>
  <c r="C82" i="15"/>
  <c r="K82" i="16"/>
  <c r="J82" i="16"/>
  <c r="I82" i="16"/>
  <c r="H82" i="16"/>
  <c r="G82" i="16"/>
  <c r="F82" i="16"/>
  <c r="E82" i="16"/>
  <c r="D82" i="16"/>
  <c r="C82" i="16"/>
  <c r="K82" i="17"/>
  <c r="J82" i="17"/>
  <c r="I82" i="17"/>
  <c r="H82" i="17"/>
  <c r="G82" i="17"/>
  <c r="F82" i="17"/>
  <c r="E82" i="17"/>
  <c r="D82" i="17"/>
  <c r="C82" i="17"/>
  <c r="K82" i="18"/>
  <c r="J82" i="18"/>
  <c r="I82" i="18"/>
  <c r="H82" i="18"/>
  <c r="G82" i="18"/>
  <c r="F82" i="18"/>
  <c r="E82" i="18"/>
  <c r="D82" i="18"/>
  <c r="C82" i="18"/>
  <c r="K82" i="19"/>
  <c r="J82" i="19"/>
  <c r="I82" i="19"/>
  <c r="H82" i="19"/>
  <c r="G82" i="19"/>
  <c r="F82" i="19"/>
  <c r="E82" i="19"/>
  <c r="D82" i="19"/>
  <c r="C82" i="19"/>
  <c r="K82" i="20"/>
  <c r="J82" i="20"/>
  <c r="I82" i="20"/>
  <c r="H82" i="20"/>
  <c r="G82" i="20"/>
  <c r="F82" i="20"/>
  <c r="E82" i="20"/>
  <c r="D82" i="20"/>
  <c r="C82" i="20"/>
  <c r="K82" i="21"/>
  <c r="J82" i="21"/>
  <c r="I82" i="21"/>
  <c r="H82" i="21"/>
  <c r="G82" i="21"/>
  <c r="F82" i="21"/>
  <c r="E82" i="21"/>
  <c r="D82" i="21"/>
  <c r="C82" i="21"/>
  <c r="K82" i="22"/>
  <c r="J82" i="22"/>
  <c r="I82" i="22"/>
  <c r="H82" i="22"/>
  <c r="G82" i="22"/>
  <c r="F82" i="22"/>
  <c r="E82" i="22"/>
  <c r="D82" i="22"/>
  <c r="C82" i="22"/>
  <c r="K82" i="23"/>
  <c r="J82" i="23"/>
  <c r="I82" i="23"/>
  <c r="H82" i="23"/>
  <c r="G82" i="23"/>
  <c r="F82" i="23"/>
  <c r="E82" i="23"/>
  <c r="D82" i="23"/>
  <c r="C82" i="23"/>
  <c r="K82" i="24"/>
  <c r="J82" i="24"/>
  <c r="I82" i="24"/>
  <c r="H82" i="24"/>
  <c r="G82" i="24"/>
  <c r="F82" i="24"/>
  <c r="E82" i="24"/>
  <c r="D82" i="24"/>
  <c r="C82" i="24"/>
  <c r="K82" i="25"/>
  <c r="J82" i="25"/>
  <c r="I82" i="25"/>
  <c r="H82" i="25"/>
  <c r="G82" i="25"/>
  <c r="F82" i="25"/>
  <c r="E82" i="25"/>
  <c r="D82" i="25"/>
  <c r="C82" i="25"/>
  <c r="K82" i="26"/>
  <c r="J82" i="26"/>
  <c r="I82" i="26"/>
  <c r="H82" i="26"/>
  <c r="G82" i="26"/>
  <c r="F82" i="26"/>
  <c r="E82" i="26"/>
  <c r="D82" i="26"/>
  <c r="C82" i="26"/>
  <c r="K82" i="27"/>
  <c r="J82" i="27"/>
  <c r="I82" i="27"/>
  <c r="H82" i="27"/>
  <c r="G82" i="27"/>
  <c r="F82" i="27"/>
  <c r="E82" i="27"/>
  <c r="D82" i="27"/>
  <c r="C82" i="27"/>
  <c r="K82" i="28"/>
  <c r="J82" i="28"/>
  <c r="I82" i="28"/>
  <c r="H82" i="28"/>
  <c r="G82" i="28"/>
  <c r="F82" i="28"/>
  <c r="E82" i="28"/>
  <c r="D82" i="28"/>
  <c r="C82" i="28"/>
  <c r="K82" i="1"/>
  <c r="J82" i="1"/>
  <c r="I82" i="1"/>
  <c r="H82" i="1"/>
  <c r="G82" i="1"/>
  <c r="F82" i="1"/>
  <c r="E82" i="1"/>
  <c r="D82" i="1"/>
  <c r="C82" i="1"/>
  <c r="K79" i="2"/>
  <c r="J79" i="2"/>
  <c r="J69" i="2" s="1"/>
  <c r="I79" i="2"/>
  <c r="I69" i="2" s="1"/>
  <c r="H79" i="2"/>
  <c r="G79" i="2"/>
  <c r="F79" i="2"/>
  <c r="E79" i="2"/>
  <c r="D79" i="2"/>
  <c r="C79" i="2"/>
  <c r="K79" i="3"/>
  <c r="K69" i="3" s="1"/>
  <c r="J79" i="3"/>
  <c r="J69" i="3" s="1"/>
  <c r="I79" i="3"/>
  <c r="H79" i="3"/>
  <c r="G79" i="3"/>
  <c r="F79" i="3"/>
  <c r="E79" i="3"/>
  <c r="D79" i="3"/>
  <c r="C79" i="3"/>
  <c r="C69" i="3" s="1"/>
  <c r="K79" i="4"/>
  <c r="K69" i="4" s="1"/>
  <c r="J79" i="4"/>
  <c r="I79" i="4"/>
  <c r="H79" i="4"/>
  <c r="G79" i="4"/>
  <c r="F79" i="4"/>
  <c r="E79" i="4"/>
  <c r="D79" i="4"/>
  <c r="D69" i="4" s="1"/>
  <c r="C79" i="4"/>
  <c r="C69" i="4" s="1"/>
  <c r="K79" i="5"/>
  <c r="J79" i="5"/>
  <c r="I79" i="5"/>
  <c r="H79" i="5"/>
  <c r="G79" i="5"/>
  <c r="F79" i="5"/>
  <c r="E79" i="5"/>
  <c r="E69" i="5" s="1"/>
  <c r="D79" i="5"/>
  <c r="D69" i="5" s="1"/>
  <c r="C79" i="5"/>
  <c r="K79" i="6"/>
  <c r="J79" i="6"/>
  <c r="I79" i="6"/>
  <c r="H79" i="6"/>
  <c r="G79" i="6"/>
  <c r="F79" i="6"/>
  <c r="F69" i="6" s="1"/>
  <c r="E79" i="6"/>
  <c r="E69" i="6" s="1"/>
  <c r="D79" i="6"/>
  <c r="C79" i="6"/>
  <c r="K79" i="7"/>
  <c r="J79" i="7"/>
  <c r="I79" i="7"/>
  <c r="H79" i="7"/>
  <c r="G79" i="7"/>
  <c r="G69" i="7" s="1"/>
  <c r="F79" i="7"/>
  <c r="F69" i="7" s="1"/>
  <c r="E79" i="7"/>
  <c r="D79" i="7"/>
  <c r="C79" i="7"/>
  <c r="K79" i="8"/>
  <c r="J79" i="8"/>
  <c r="I79" i="8"/>
  <c r="H79" i="8"/>
  <c r="H69" i="8" s="1"/>
  <c r="G79" i="8"/>
  <c r="G69" i="8" s="1"/>
  <c r="F79" i="8"/>
  <c r="E79" i="8"/>
  <c r="D79" i="8"/>
  <c r="C79" i="8"/>
  <c r="K79" i="9"/>
  <c r="J79" i="9"/>
  <c r="I79" i="9"/>
  <c r="I69" i="9" s="1"/>
  <c r="H79" i="9"/>
  <c r="H69" i="9" s="1"/>
  <c r="G79" i="9"/>
  <c r="F79" i="9"/>
  <c r="E79" i="9"/>
  <c r="D79" i="9"/>
  <c r="C79" i="9"/>
  <c r="K79" i="10"/>
  <c r="J79" i="10"/>
  <c r="J69" i="10" s="1"/>
  <c r="I79" i="10"/>
  <c r="I69" i="10" s="1"/>
  <c r="H79" i="10"/>
  <c r="G79" i="10"/>
  <c r="F79" i="10"/>
  <c r="E79" i="10"/>
  <c r="D79" i="10"/>
  <c r="C79" i="10"/>
  <c r="K79" i="11"/>
  <c r="K69" i="11" s="1"/>
  <c r="J79" i="11"/>
  <c r="J69" i="11" s="1"/>
  <c r="I79" i="11"/>
  <c r="H79" i="11"/>
  <c r="G79" i="11"/>
  <c r="F79" i="11"/>
  <c r="E79" i="11"/>
  <c r="D79" i="11"/>
  <c r="C79" i="11"/>
  <c r="C69" i="11" s="1"/>
  <c r="K79" i="12"/>
  <c r="K69" i="12" s="1"/>
  <c r="J79" i="12"/>
  <c r="I79" i="12"/>
  <c r="H79" i="12"/>
  <c r="G79" i="12"/>
  <c r="F79" i="12"/>
  <c r="E79" i="12"/>
  <c r="D79" i="12"/>
  <c r="D69" i="12" s="1"/>
  <c r="C79" i="12"/>
  <c r="C69" i="12" s="1"/>
  <c r="K79" i="13"/>
  <c r="J79" i="13"/>
  <c r="I79" i="13"/>
  <c r="H79" i="13"/>
  <c r="G79" i="13"/>
  <c r="F79" i="13"/>
  <c r="E79" i="13"/>
  <c r="E69" i="13" s="1"/>
  <c r="D79" i="13"/>
  <c r="D69" i="13" s="1"/>
  <c r="C79" i="13"/>
  <c r="K79" i="14"/>
  <c r="J79" i="14"/>
  <c r="I79" i="14"/>
  <c r="H79" i="14"/>
  <c r="G79" i="14"/>
  <c r="F79" i="14"/>
  <c r="F69" i="14" s="1"/>
  <c r="E79" i="14"/>
  <c r="E69" i="14" s="1"/>
  <c r="D79" i="14"/>
  <c r="C79" i="14"/>
  <c r="K79" i="15"/>
  <c r="J79" i="15"/>
  <c r="I79" i="15"/>
  <c r="H79" i="15"/>
  <c r="G79" i="15"/>
  <c r="G69" i="15" s="1"/>
  <c r="F79" i="15"/>
  <c r="F69" i="15" s="1"/>
  <c r="E79" i="15"/>
  <c r="D79" i="15"/>
  <c r="C79" i="15"/>
  <c r="K79" i="16"/>
  <c r="J79" i="16"/>
  <c r="I79" i="16"/>
  <c r="H79" i="16"/>
  <c r="H69" i="16" s="1"/>
  <c r="G79" i="16"/>
  <c r="G69" i="16" s="1"/>
  <c r="F79" i="16"/>
  <c r="E79" i="16"/>
  <c r="D79" i="16"/>
  <c r="C79" i="16"/>
  <c r="K79" i="17"/>
  <c r="J79" i="17"/>
  <c r="I79" i="17"/>
  <c r="I69" i="17" s="1"/>
  <c r="H79" i="17"/>
  <c r="H69" i="17" s="1"/>
  <c r="G79" i="17"/>
  <c r="F79" i="17"/>
  <c r="E79" i="17"/>
  <c r="D79" i="17"/>
  <c r="C79" i="17"/>
  <c r="K79" i="18"/>
  <c r="J79" i="18"/>
  <c r="J69" i="18" s="1"/>
  <c r="I79" i="18"/>
  <c r="I69" i="18" s="1"/>
  <c r="H79" i="18"/>
  <c r="G79" i="18"/>
  <c r="F79" i="18"/>
  <c r="E79" i="18"/>
  <c r="D79" i="18"/>
  <c r="C79" i="18"/>
  <c r="K79" i="19"/>
  <c r="K69" i="19" s="1"/>
  <c r="J79" i="19"/>
  <c r="J69" i="19" s="1"/>
  <c r="I79" i="19"/>
  <c r="H79" i="19"/>
  <c r="G79" i="19"/>
  <c r="F79" i="19"/>
  <c r="E79" i="19"/>
  <c r="D79" i="19"/>
  <c r="C79" i="19"/>
  <c r="C69" i="19" s="1"/>
  <c r="K79" i="20"/>
  <c r="K69" i="20" s="1"/>
  <c r="J79" i="20"/>
  <c r="I79" i="20"/>
  <c r="H79" i="20"/>
  <c r="G79" i="20"/>
  <c r="F79" i="20"/>
  <c r="E79" i="20"/>
  <c r="D79" i="20"/>
  <c r="D69" i="20" s="1"/>
  <c r="C79" i="20"/>
  <c r="C69" i="20" s="1"/>
  <c r="K79" i="21"/>
  <c r="J79" i="21"/>
  <c r="I79" i="21"/>
  <c r="H79" i="21"/>
  <c r="G79" i="21"/>
  <c r="F79" i="21"/>
  <c r="E79" i="21"/>
  <c r="E69" i="21" s="1"/>
  <c r="D79" i="21"/>
  <c r="D69" i="21" s="1"/>
  <c r="C79" i="21"/>
  <c r="K79" i="22"/>
  <c r="J79" i="22"/>
  <c r="I79" i="22"/>
  <c r="H79" i="22"/>
  <c r="G79" i="22"/>
  <c r="F79" i="22"/>
  <c r="F69" i="22" s="1"/>
  <c r="E79" i="22"/>
  <c r="E69" i="22" s="1"/>
  <c r="D79" i="22"/>
  <c r="C79" i="22"/>
  <c r="K79" i="23"/>
  <c r="J79" i="23"/>
  <c r="I79" i="23"/>
  <c r="H79" i="23"/>
  <c r="G79" i="23"/>
  <c r="G69" i="23" s="1"/>
  <c r="F79" i="23"/>
  <c r="F69" i="23" s="1"/>
  <c r="E79" i="23"/>
  <c r="D79" i="23"/>
  <c r="C79" i="23"/>
  <c r="K79" i="24"/>
  <c r="J79" i="24"/>
  <c r="I79" i="24"/>
  <c r="H79" i="24"/>
  <c r="H69" i="24" s="1"/>
  <c r="G79" i="24"/>
  <c r="G69" i="24" s="1"/>
  <c r="F79" i="24"/>
  <c r="E79" i="24"/>
  <c r="D79" i="24"/>
  <c r="C79" i="24"/>
  <c r="K79" i="25"/>
  <c r="J79" i="25"/>
  <c r="I79" i="25"/>
  <c r="I69" i="25" s="1"/>
  <c r="H79" i="25"/>
  <c r="H69" i="25" s="1"/>
  <c r="G79" i="25"/>
  <c r="F79" i="25"/>
  <c r="E79" i="25"/>
  <c r="D79" i="25"/>
  <c r="C79" i="25"/>
  <c r="K79" i="26"/>
  <c r="J79" i="26"/>
  <c r="J69" i="26" s="1"/>
  <c r="I79" i="26"/>
  <c r="I69" i="26" s="1"/>
  <c r="H79" i="26"/>
  <c r="G79" i="26"/>
  <c r="F79" i="26"/>
  <c r="E79" i="26"/>
  <c r="D79" i="26"/>
  <c r="C79" i="26"/>
  <c r="K79" i="27"/>
  <c r="K69" i="27" s="1"/>
  <c r="J79" i="27"/>
  <c r="J69" i="27" s="1"/>
  <c r="I79" i="27"/>
  <c r="H79" i="27"/>
  <c r="G79" i="27"/>
  <c r="F79" i="27"/>
  <c r="E79" i="27"/>
  <c r="D79" i="27"/>
  <c r="C79" i="27"/>
  <c r="C69" i="27" s="1"/>
  <c r="K79" i="28"/>
  <c r="K69" i="28" s="1"/>
  <c r="J79" i="28"/>
  <c r="I79" i="28"/>
  <c r="H79" i="28"/>
  <c r="G79" i="28"/>
  <c r="F79" i="28"/>
  <c r="E79" i="28"/>
  <c r="D79" i="28"/>
  <c r="D69" i="28" s="1"/>
  <c r="C79" i="28"/>
  <c r="C69" i="28" s="1"/>
  <c r="K79" i="1"/>
  <c r="J79" i="1"/>
  <c r="I79" i="1"/>
  <c r="H79" i="1"/>
  <c r="G79" i="1"/>
  <c r="F79" i="1"/>
  <c r="E79" i="1"/>
  <c r="E69" i="1" s="1"/>
  <c r="D79" i="1"/>
  <c r="D69" i="1" s="1"/>
  <c r="C79" i="1"/>
  <c r="K69" i="2"/>
  <c r="H69" i="2"/>
  <c r="G69" i="2"/>
  <c r="F69" i="2"/>
  <c r="E69" i="2"/>
  <c r="D69" i="2"/>
  <c r="C69" i="2"/>
  <c r="I69" i="3"/>
  <c r="H69" i="3"/>
  <c r="G69" i="3"/>
  <c r="F69" i="3"/>
  <c r="E69" i="3"/>
  <c r="D69" i="3"/>
  <c r="J69" i="4"/>
  <c r="I69" i="4"/>
  <c r="H69" i="4"/>
  <c r="G69" i="4"/>
  <c r="F69" i="4"/>
  <c r="E69" i="4"/>
  <c r="K69" i="5"/>
  <c r="J69" i="5"/>
  <c r="I69" i="5"/>
  <c r="H69" i="5"/>
  <c r="G69" i="5"/>
  <c r="F69" i="5"/>
  <c r="C69" i="5"/>
  <c r="K69" i="6"/>
  <c r="J69" i="6"/>
  <c r="I69" i="6"/>
  <c r="H69" i="6"/>
  <c r="G69" i="6"/>
  <c r="D69" i="6"/>
  <c r="C69" i="6"/>
  <c r="K69" i="7"/>
  <c r="J69" i="7"/>
  <c r="I69" i="7"/>
  <c r="H69" i="7"/>
  <c r="E69" i="7"/>
  <c r="D69" i="7"/>
  <c r="C69" i="7"/>
  <c r="K69" i="8"/>
  <c r="J69" i="8"/>
  <c r="I69" i="8"/>
  <c r="F69" i="8"/>
  <c r="E69" i="8"/>
  <c r="D69" i="8"/>
  <c r="C69" i="8"/>
  <c r="K69" i="9"/>
  <c r="J69" i="9"/>
  <c r="G69" i="9"/>
  <c r="F69" i="9"/>
  <c r="E69" i="9"/>
  <c r="D69" i="9"/>
  <c r="C69" i="9"/>
  <c r="K69" i="10"/>
  <c r="H69" i="10"/>
  <c r="G69" i="10"/>
  <c r="F69" i="10"/>
  <c r="E69" i="10"/>
  <c r="D69" i="10"/>
  <c r="C69" i="10"/>
  <c r="I69" i="11"/>
  <c r="H69" i="11"/>
  <c r="G69" i="11"/>
  <c r="F69" i="11"/>
  <c r="E69" i="11"/>
  <c r="D69" i="11"/>
  <c r="J69" i="12"/>
  <c r="I69" i="12"/>
  <c r="H69" i="12"/>
  <c r="G69" i="12"/>
  <c r="F69" i="12"/>
  <c r="E69" i="12"/>
  <c r="K69" i="13"/>
  <c r="J69" i="13"/>
  <c r="I69" i="13"/>
  <c r="H69" i="13"/>
  <c r="G69" i="13"/>
  <c r="F69" i="13"/>
  <c r="C69" i="13"/>
  <c r="K69" i="14"/>
  <c r="J69" i="14"/>
  <c r="I69" i="14"/>
  <c r="H69" i="14"/>
  <c r="G69" i="14"/>
  <c r="D69" i="14"/>
  <c r="C69" i="14"/>
  <c r="K69" i="15"/>
  <c r="J69" i="15"/>
  <c r="I69" i="15"/>
  <c r="H69" i="15"/>
  <c r="E69" i="15"/>
  <c r="D69" i="15"/>
  <c r="C69" i="15"/>
  <c r="K69" i="16"/>
  <c r="J69" i="16"/>
  <c r="I69" i="16"/>
  <c r="F69" i="16"/>
  <c r="E69" i="16"/>
  <c r="D69" i="16"/>
  <c r="C69" i="16"/>
  <c r="K69" i="17"/>
  <c r="J69" i="17"/>
  <c r="G69" i="17"/>
  <c r="F69" i="17"/>
  <c r="E69" i="17"/>
  <c r="D69" i="17"/>
  <c r="C69" i="17"/>
  <c r="K69" i="18"/>
  <c r="H69" i="18"/>
  <c r="G69" i="18"/>
  <c r="F69" i="18"/>
  <c r="E69" i="18"/>
  <c r="D69" i="18"/>
  <c r="C69" i="18"/>
  <c r="I69" i="19"/>
  <c r="H69" i="19"/>
  <c r="G69" i="19"/>
  <c r="F69" i="19"/>
  <c r="E69" i="19"/>
  <c r="D69" i="19"/>
  <c r="J69" i="20"/>
  <c r="I69" i="20"/>
  <c r="H69" i="20"/>
  <c r="G69" i="20"/>
  <c r="F69" i="20"/>
  <c r="E69" i="20"/>
  <c r="K69" i="21"/>
  <c r="J69" i="21"/>
  <c r="I69" i="21"/>
  <c r="H69" i="21"/>
  <c r="G69" i="21"/>
  <c r="F69" i="21"/>
  <c r="C69" i="21"/>
  <c r="K69" i="22"/>
  <c r="J69" i="22"/>
  <c r="I69" i="22"/>
  <c r="H69" i="22"/>
  <c r="G69" i="22"/>
  <c r="D69" i="22"/>
  <c r="C69" i="22"/>
  <c r="K69" i="23"/>
  <c r="J69" i="23"/>
  <c r="I69" i="23"/>
  <c r="H69" i="23"/>
  <c r="E69" i="23"/>
  <c r="D69" i="23"/>
  <c r="C69" i="23"/>
  <c r="K69" i="24"/>
  <c r="J69" i="24"/>
  <c r="I69" i="24"/>
  <c r="F69" i="24"/>
  <c r="E69" i="24"/>
  <c r="D69" i="24"/>
  <c r="C69" i="24"/>
  <c r="K69" i="25"/>
  <c r="J69" i="25"/>
  <c r="G69" i="25"/>
  <c r="F69" i="25"/>
  <c r="E69" i="25"/>
  <c r="D69" i="25"/>
  <c r="C69" i="25"/>
  <c r="K69" i="26"/>
  <c r="H69" i="26"/>
  <c r="G69" i="26"/>
  <c r="F69" i="26"/>
  <c r="E69" i="26"/>
  <c r="D69" i="26"/>
  <c r="C69" i="26"/>
  <c r="I69" i="27"/>
  <c r="H69" i="27"/>
  <c r="G69" i="27"/>
  <c r="F69" i="27"/>
  <c r="E69" i="27"/>
  <c r="D69" i="27"/>
  <c r="J69" i="28"/>
  <c r="I69" i="28"/>
  <c r="H69" i="28"/>
  <c r="G69" i="28"/>
  <c r="F69" i="28"/>
  <c r="E69" i="28"/>
  <c r="K69" i="1"/>
  <c r="J69" i="1"/>
  <c r="I69" i="1"/>
  <c r="H69" i="1"/>
  <c r="G69" i="1"/>
  <c r="F69" i="1"/>
  <c r="C69" i="1"/>
  <c r="K61" i="2"/>
  <c r="J61" i="2"/>
  <c r="I61" i="2"/>
  <c r="H61" i="2"/>
  <c r="G61" i="2"/>
  <c r="F61" i="2"/>
  <c r="E61" i="2"/>
  <c r="D61" i="2"/>
  <c r="C61" i="2"/>
  <c r="K61" i="3"/>
  <c r="J61" i="3"/>
  <c r="I61" i="3"/>
  <c r="H61" i="3"/>
  <c r="G61" i="3"/>
  <c r="F61" i="3"/>
  <c r="E61" i="3"/>
  <c r="D61" i="3"/>
  <c r="C61" i="3"/>
  <c r="K61" i="4"/>
  <c r="J61" i="4"/>
  <c r="I61" i="4"/>
  <c r="H61" i="4"/>
  <c r="G61" i="4"/>
  <c r="F61" i="4"/>
  <c r="E61" i="4"/>
  <c r="D61" i="4"/>
  <c r="C61" i="4"/>
  <c r="K61" i="5"/>
  <c r="J61" i="5"/>
  <c r="I61" i="5"/>
  <c r="H61" i="5"/>
  <c r="G61" i="5"/>
  <c r="F61" i="5"/>
  <c r="E61" i="5"/>
  <c r="D61" i="5"/>
  <c r="C61" i="5"/>
  <c r="K61" i="6"/>
  <c r="J61" i="6"/>
  <c r="I61" i="6"/>
  <c r="H61" i="6"/>
  <c r="G61" i="6"/>
  <c r="F61" i="6"/>
  <c r="E61" i="6"/>
  <c r="D61" i="6"/>
  <c r="C61" i="6"/>
  <c r="K61" i="7"/>
  <c r="J61" i="7"/>
  <c r="I61" i="7"/>
  <c r="H61" i="7"/>
  <c r="G61" i="7"/>
  <c r="F61" i="7"/>
  <c r="E61" i="7"/>
  <c r="D61" i="7"/>
  <c r="C61" i="7"/>
  <c r="K61" i="8"/>
  <c r="J61" i="8"/>
  <c r="I61" i="8"/>
  <c r="H61" i="8"/>
  <c r="G61" i="8"/>
  <c r="F61" i="8"/>
  <c r="E61" i="8"/>
  <c r="D61" i="8"/>
  <c r="C61" i="8"/>
  <c r="K61" i="9"/>
  <c r="J61" i="9"/>
  <c r="I61" i="9"/>
  <c r="H61" i="9"/>
  <c r="G61" i="9"/>
  <c r="F61" i="9"/>
  <c r="E61" i="9"/>
  <c r="D61" i="9"/>
  <c r="C61" i="9"/>
  <c r="K61" i="10"/>
  <c r="J61" i="10"/>
  <c r="I61" i="10"/>
  <c r="H61" i="10"/>
  <c r="G61" i="10"/>
  <c r="F61" i="10"/>
  <c r="E61" i="10"/>
  <c r="D61" i="10"/>
  <c r="C61" i="10"/>
  <c r="K61" i="11"/>
  <c r="J61" i="11"/>
  <c r="I61" i="11"/>
  <c r="H61" i="11"/>
  <c r="G61" i="11"/>
  <c r="F61" i="11"/>
  <c r="E61" i="11"/>
  <c r="D61" i="11"/>
  <c r="C61" i="11"/>
  <c r="K61" i="12"/>
  <c r="J61" i="12"/>
  <c r="I61" i="12"/>
  <c r="H61" i="12"/>
  <c r="G61" i="12"/>
  <c r="F61" i="12"/>
  <c r="E61" i="12"/>
  <c r="D61" i="12"/>
  <c r="C61" i="12"/>
  <c r="K61" i="13"/>
  <c r="J61" i="13"/>
  <c r="I61" i="13"/>
  <c r="H61" i="13"/>
  <c r="G61" i="13"/>
  <c r="F61" i="13"/>
  <c r="E61" i="13"/>
  <c r="D61" i="13"/>
  <c r="C61" i="13"/>
  <c r="K61" i="14"/>
  <c r="J61" i="14"/>
  <c r="I61" i="14"/>
  <c r="H61" i="14"/>
  <c r="G61" i="14"/>
  <c r="F61" i="14"/>
  <c r="E61" i="14"/>
  <c r="D61" i="14"/>
  <c r="C61" i="14"/>
  <c r="K61" i="15"/>
  <c r="J61" i="15"/>
  <c r="I61" i="15"/>
  <c r="H61" i="15"/>
  <c r="G61" i="15"/>
  <c r="F61" i="15"/>
  <c r="E61" i="15"/>
  <c r="D61" i="15"/>
  <c r="C61" i="15"/>
  <c r="K61" i="16"/>
  <c r="J61" i="16"/>
  <c r="I61" i="16"/>
  <c r="H61" i="16"/>
  <c r="G61" i="16"/>
  <c r="F61" i="16"/>
  <c r="E61" i="16"/>
  <c r="D61" i="16"/>
  <c r="C61" i="16"/>
  <c r="K61" i="17"/>
  <c r="J61" i="17"/>
  <c r="I61" i="17"/>
  <c r="H61" i="17"/>
  <c r="G61" i="17"/>
  <c r="F61" i="17"/>
  <c r="E61" i="17"/>
  <c r="D61" i="17"/>
  <c r="C61" i="17"/>
  <c r="K61" i="18"/>
  <c r="J61" i="18"/>
  <c r="I61" i="18"/>
  <c r="H61" i="18"/>
  <c r="G61" i="18"/>
  <c r="F61" i="18"/>
  <c r="E61" i="18"/>
  <c r="D61" i="18"/>
  <c r="C61" i="18"/>
  <c r="K61" i="19"/>
  <c r="J61" i="19"/>
  <c r="I61" i="19"/>
  <c r="H61" i="19"/>
  <c r="G61" i="19"/>
  <c r="F61" i="19"/>
  <c r="E61" i="19"/>
  <c r="D61" i="19"/>
  <c r="C61" i="19"/>
  <c r="K61" i="20"/>
  <c r="J61" i="20"/>
  <c r="I61" i="20"/>
  <c r="H61" i="20"/>
  <c r="G61" i="20"/>
  <c r="F61" i="20"/>
  <c r="E61" i="20"/>
  <c r="D61" i="20"/>
  <c r="C61" i="20"/>
  <c r="K61" i="21"/>
  <c r="J61" i="21"/>
  <c r="I61" i="21"/>
  <c r="H61" i="21"/>
  <c r="G61" i="21"/>
  <c r="F61" i="21"/>
  <c r="E61" i="21"/>
  <c r="D61" i="21"/>
  <c r="C61" i="21"/>
  <c r="K61" i="22"/>
  <c r="J61" i="22"/>
  <c r="I61" i="22"/>
  <c r="H61" i="22"/>
  <c r="G61" i="22"/>
  <c r="F61" i="22"/>
  <c r="E61" i="22"/>
  <c r="D61" i="22"/>
  <c r="C61" i="22"/>
  <c r="K61" i="23"/>
  <c r="J61" i="23"/>
  <c r="I61" i="23"/>
  <c r="H61" i="23"/>
  <c r="G61" i="23"/>
  <c r="F61" i="23"/>
  <c r="E61" i="23"/>
  <c r="D61" i="23"/>
  <c r="C61" i="23"/>
  <c r="K61" i="24"/>
  <c r="J61" i="24"/>
  <c r="I61" i="24"/>
  <c r="H61" i="24"/>
  <c r="G61" i="24"/>
  <c r="F61" i="24"/>
  <c r="E61" i="24"/>
  <c r="D61" i="24"/>
  <c r="C61" i="24"/>
  <c r="K61" i="25"/>
  <c r="J61" i="25"/>
  <c r="I61" i="25"/>
  <c r="H61" i="25"/>
  <c r="G61" i="25"/>
  <c r="F61" i="25"/>
  <c r="E61" i="25"/>
  <c r="D61" i="25"/>
  <c r="C61" i="25"/>
  <c r="K61" i="26"/>
  <c r="J61" i="26"/>
  <c r="I61" i="26"/>
  <c r="H61" i="26"/>
  <c r="G61" i="26"/>
  <c r="F61" i="26"/>
  <c r="E61" i="26"/>
  <c r="D61" i="26"/>
  <c r="C61" i="26"/>
  <c r="K61" i="27"/>
  <c r="J61" i="27"/>
  <c r="I61" i="27"/>
  <c r="H61" i="27"/>
  <c r="G61" i="27"/>
  <c r="F61" i="27"/>
  <c r="E61" i="27"/>
  <c r="D61" i="27"/>
  <c r="C61" i="27"/>
  <c r="K61" i="28"/>
  <c r="J61" i="28"/>
  <c r="I61" i="28"/>
  <c r="H61" i="28"/>
  <c r="G61" i="28"/>
  <c r="F61" i="28"/>
  <c r="E61" i="28"/>
  <c r="D61" i="28"/>
  <c r="C61" i="28"/>
  <c r="K61" i="1"/>
  <c r="J61" i="1"/>
  <c r="I61" i="1"/>
  <c r="H61" i="1"/>
  <c r="G61" i="1"/>
  <c r="F61" i="1"/>
  <c r="E61" i="1"/>
  <c r="D61" i="1"/>
  <c r="C61" i="1"/>
  <c r="K57" i="2"/>
  <c r="J57" i="2"/>
  <c r="I57" i="2"/>
  <c r="H57" i="2"/>
  <c r="G57" i="2"/>
  <c r="F57" i="2"/>
  <c r="E57" i="2"/>
  <c r="D57" i="2"/>
  <c r="C57" i="2"/>
  <c r="K57" i="3"/>
  <c r="J57" i="3"/>
  <c r="I57" i="3"/>
  <c r="H57" i="3"/>
  <c r="G57" i="3"/>
  <c r="F57" i="3"/>
  <c r="E57" i="3"/>
  <c r="D57" i="3"/>
  <c r="C57" i="3"/>
  <c r="K57" i="4"/>
  <c r="J57" i="4"/>
  <c r="I57" i="4"/>
  <c r="H57" i="4"/>
  <c r="G57" i="4"/>
  <c r="F57" i="4"/>
  <c r="E57" i="4"/>
  <c r="D57" i="4"/>
  <c r="C57" i="4"/>
  <c r="K57" i="5"/>
  <c r="J57" i="5"/>
  <c r="I57" i="5"/>
  <c r="H57" i="5"/>
  <c r="G57" i="5"/>
  <c r="F57" i="5"/>
  <c r="E57" i="5"/>
  <c r="D57" i="5"/>
  <c r="C57" i="5"/>
  <c r="K57" i="6"/>
  <c r="J57" i="6"/>
  <c r="I57" i="6"/>
  <c r="H57" i="6"/>
  <c r="G57" i="6"/>
  <c r="F57" i="6"/>
  <c r="E57" i="6"/>
  <c r="D57" i="6"/>
  <c r="C57" i="6"/>
  <c r="K57" i="7"/>
  <c r="J57" i="7"/>
  <c r="I57" i="7"/>
  <c r="H57" i="7"/>
  <c r="G57" i="7"/>
  <c r="F57" i="7"/>
  <c r="E57" i="7"/>
  <c r="D57" i="7"/>
  <c r="C57" i="7"/>
  <c r="K57" i="8"/>
  <c r="J57" i="8"/>
  <c r="I57" i="8"/>
  <c r="H57" i="8"/>
  <c r="G57" i="8"/>
  <c r="F57" i="8"/>
  <c r="E57" i="8"/>
  <c r="D57" i="8"/>
  <c r="C57" i="8"/>
  <c r="K57" i="9"/>
  <c r="J57" i="9"/>
  <c r="I57" i="9"/>
  <c r="H57" i="9"/>
  <c r="G57" i="9"/>
  <c r="F57" i="9"/>
  <c r="E57" i="9"/>
  <c r="D57" i="9"/>
  <c r="C57" i="9"/>
  <c r="K57" i="10"/>
  <c r="J57" i="10"/>
  <c r="I57" i="10"/>
  <c r="H57" i="10"/>
  <c r="G57" i="10"/>
  <c r="F57" i="10"/>
  <c r="E57" i="10"/>
  <c r="D57" i="10"/>
  <c r="C57" i="10"/>
  <c r="K57" i="11"/>
  <c r="J57" i="11"/>
  <c r="I57" i="11"/>
  <c r="H57" i="11"/>
  <c r="G57" i="11"/>
  <c r="F57" i="11"/>
  <c r="E57" i="11"/>
  <c r="D57" i="11"/>
  <c r="C57" i="11"/>
  <c r="K57" i="12"/>
  <c r="J57" i="12"/>
  <c r="I57" i="12"/>
  <c r="H57" i="12"/>
  <c r="G57" i="12"/>
  <c r="F57" i="12"/>
  <c r="E57" i="12"/>
  <c r="D57" i="12"/>
  <c r="C57" i="12"/>
  <c r="K57" i="13"/>
  <c r="J57" i="13"/>
  <c r="I57" i="13"/>
  <c r="H57" i="13"/>
  <c r="G57" i="13"/>
  <c r="F57" i="13"/>
  <c r="E57" i="13"/>
  <c r="D57" i="13"/>
  <c r="C57" i="13"/>
  <c r="K57" i="14"/>
  <c r="J57" i="14"/>
  <c r="I57" i="14"/>
  <c r="H57" i="14"/>
  <c r="G57" i="14"/>
  <c r="F57" i="14"/>
  <c r="E57" i="14"/>
  <c r="D57" i="14"/>
  <c r="C57" i="14"/>
  <c r="K57" i="15"/>
  <c r="J57" i="15"/>
  <c r="I57" i="15"/>
  <c r="H57" i="15"/>
  <c r="G57" i="15"/>
  <c r="F57" i="15"/>
  <c r="E57" i="15"/>
  <c r="D57" i="15"/>
  <c r="C57" i="15"/>
  <c r="K57" i="16"/>
  <c r="J57" i="16"/>
  <c r="I57" i="16"/>
  <c r="H57" i="16"/>
  <c r="G57" i="16"/>
  <c r="F57" i="16"/>
  <c r="E57" i="16"/>
  <c r="D57" i="16"/>
  <c r="C57" i="16"/>
  <c r="K57" i="17"/>
  <c r="J57" i="17"/>
  <c r="I57" i="17"/>
  <c r="H57" i="17"/>
  <c r="G57" i="17"/>
  <c r="F57" i="17"/>
  <c r="E57" i="17"/>
  <c r="D57" i="17"/>
  <c r="C57" i="17"/>
  <c r="K57" i="18"/>
  <c r="J57" i="18"/>
  <c r="I57" i="18"/>
  <c r="H57" i="18"/>
  <c r="G57" i="18"/>
  <c r="F57" i="18"/>
  <c r="E57" i="18"/>
  <c r="D57" i="18"/>
  <c r="C57" i="18"/>
  <c r="K57" i="19"/>
  <c r="J57" i="19"/>
  <c r="I57" i="19"/>
  <c r="H57" i="19"/>
  <c r="G57" i="19"/>
  <c r="F57" i="19"/>
  <c r="E57" i="19"/>
  <c r="D57" i="19"/>
  <c r="C57" i="19"/>
  <c r="K57" i="20"/>
  <c r="J57" i="20"/>
  <c r="I57" i="20"/>
  <c r="H57" i="20"/>
  <c r="G57" i="20"/>
  <c r="F57" i="20"/>
  <c r="E57" i="20"/>
  <c r="D57" i="20"/>
  <c r="C57" i="20"/>
  <c r="K57" i="21"/>
  <c r="J57" i="21"/>
  <c r="I57" i="21"/>
  <c r="H57" i="21"/>
  <c r="G57" i="21"/>
  <c r="F57" i="21"/>
  <c r="E57" i="21"/>
  <c r="D57" i="21"/>
  <c r="C57" i="21"/>
  <c r="K57" i="22"/>
  <c r="J57" i="22"/>
  <c r="I57" i="22"/>
  <c r="H57" i="22"/>
  <c r="G57" i="22"/>
  <c r="F57" i="22"/>
  <c r="E57" i="22"/>
  <c r="D57" i="22"/>
  <c r="C57" i="22"/>
  <c r="K57" i="23"/>
  <c r="J57" i="23"/>
  <c r="I57" i="23"/>
  <c r="H57" i="23"/>
  <c r="G57" i="23"/>
  <c r="F57" i="23"/>
  <c r="E57" i="23"/>
  <c r="D57" i="23"/>
  <c r="C57" i="23"/>
  <c r="K57" i="24"/>
  <c r="J57" i="24"/>
  <c r="I57" i="24"/>
  <c r="H57" i="24"/>
  <c r="G57" i="24"/>
  <c r="F57" i="24"/>
  <c r="E57" i="24"/>
  <c r="D57" i="24"/>
  <c r="C57" i="24"/>
  <c r="K57" i="25"/>
  <c r="J57" i="25"/>
  <c r="I57" i="25"/>
  <c r="H57" i="25"/>
  <c r="G57" i="25"/>
  <c r="F57" i="25"/>
  <c r="E57" i="25"/>
  <c r="D57" i="25"/>
  <c r="C57" i="25"/>
  <c r="K57" i="26"/>
  <c r="J57" i="26"/>
  <c r="I57" i="26"/>
  <c r="H57" i="26"/>
  <c r="G57" i="26"/>
  <c r="F57" i="26"/>
  <c r="E57" i="26"/>
  <c r="D57" i="26"/>
  <c r="C57" i="26"/>
  <c r="K57" i="27"/>
  <c r="J57" i="27"/>
  <c r="I57" i="27"/>
  <c r="H57" i="27"/>
  <c r="G57" i="27"/>
  <c r="F57" i="27"/>
  <c r="E57" i="27"/>
  <c r="D57" i="27"/>
  <c r="C57" i="27"/>
  <c r="K57" i="28"/>
  <c r="J57" i="28"/>
  <c r="I57" i="28"/>
  <c r="H57" i="28"/>
  <c r="G57" i="28"/>
  <c r="F57" i="28"/>
  <c r="E57" i="28"/>
  <c r="D57" i="28"/>
  <c r="C57" i="28"/>
  <c r="K57" i="1"/>
  <c r="J57" i="1"/>
  <c r="I57" i="1"/>
  <c r="H57" i="1"/>
  <c r="G57" i="1"/>
  <c r="F57" i="1"/>
  <c r="E57" i="1"/>
  <c r="D57" i="1"/>
  <c r="C57" i="1"/>
  <c r="K54" i="2"/>
  <c r="J54" i="2"/>
  <c r="I54" i="2"/>
  <c r="H54" i="2"/>
  <c r="G54" i="2"/>
  <c r="F54" i="2"/>
  <c r="E54" i="2"/>
  <c r="D54" i="2"/>
  <c r="C54" i="2"/>
  <c r="K54" i="3"/>
  <c r="J54" i="3"/>
  <c r="I54" i="3"/>
  <c r="H54" i="3"/>
  <c r="G54" i="3"/>
  <c r="F54" i="3"/>
  <c r="E54" i="3"/>
  <c r="D54" i="3"/>
  <c r="C54" i="3"/>
  <c r="K54" i="4"/>
  <c r="J54" i="4"/>
  <c r="I54" i="4"/>
  <c r="H54" i="4"/>
  <c r="G54" i="4"/>
  <c r="F54" i="4"/>
  <c r="E54" i="4"/>
  <c r="D54" i="4"/>
  <c r="C54" i="4"/>
  <c r="K54" i="5"/>
  <c r="J54" i="5"/>
  <c r="I54" i="5"/>
  <c r="H54" i="5"/>
  <c r="G54" i="5"/>
  <c r="F54" i="5"/>
  <c r="E54" i="5"/>
  <c r="D54" i="5"/>
  <c r="C54" i="5"/>
  <c r="K54" i="6"/>
  <c r="J54" i="6"/>
  <c r="I54" i="6"/>
  <c r="H54" i="6"/>
  <c r="G54" i="6"/>
  <c r="F54" i="6"/>
  <c r="E54" i="6"/>
  <c r="D54" i="6"/>
  <c r="C54" i="6"/>
  <c r="K54" i="7"/>
  <c r="J54" i="7"/>
  <c r="I54" i="7"/>
  <c r="H54" i="7"/>
  <c r="G54" i="7"/>
  <c r="F54" i="7"/>
  <c r="E54" i="7"/>
  <c r="D54" i="7"/>
  <c r="C54" i="7"/>
  <c r="K54" i="8"/>
  <c r="J54" i="8"/>
  <c r="I54" i="8"/>
  <c r="H54" i="8"/>
  <c r="G54" i="8"/>
  <c r="F54" i="8"/>
  <c r="E54" i="8"/>
  <c r="D54" i="8"/>
  <c r="C54" i="8"/>
  <c r="K54" i="9"/>
  <c r="J54" i="9"/>
  <c r="I54" i="9"/>
  <c r="H54" i="9"/>
  <c r="G54" i="9"/>
  <c r="F54" i="9"/>
  <c r="E54" i="9"/>
  <c r="D54" i="9"/>
  <c r="C54" i="9"/>
  <c r="K54" i="10"/>
  <c r="J54" i="10"/>
  <c r="I54" i="10"/>
  <c r="H54" i="10"/>
  <c r="G54" i="10"/>
  <c r="F54" i="10"/>
  <c r="E54" i="10"/>
  <c r="D54" i="10"/>
  <c r="C54" i="10"/>
  <c r="K54" i="11"/>
  <c r="J54" i="11"/>
  <c r="I54" i="11"/>
  <c r="H54" i="11"/>
  <c r="G54" i="11"/>
  <c r="F54" i="11"/>
  <c r="E54" i="11"/>
  <c r="D54" i="11"/>
  <c r="C54" i="11"/>
  <c r="K54" i="12"/>
  <c r="J54" i="12"/>
  <c r="I54" i="12"/>
  <c r="H54" i="12"/>
  <c r="G54" i="12"/>
  <c r="F54" i="12"/>
  <c r="E54" i="12"/>
  <c r="D54" i="12"/>
  <c r="C54" i="12"/>
  <c r="K54" i="13"/>
  <c r="J54" i="13"/>
  <c r="I54" i="13"/>
  <c r="H54" i="13"/>
  <c r="G54" i="13"/>
  <c r="F54" i="13"/>
  <c r="E54" i="13"/>
  <c r="D54" i="13"/>
  <c r="C54" i="13"/>
  <c r="K54" i="14"/>
  <c r="J54" i="14"/>
  <c r="I54" i="14"/>
  <c r="H54" i="14"/>
  <c r="G54" i="14"/>
  <c r="F54" i="14"/>
  <c r="E54" i="14"/>
  <c r="D54" i="14"/>
  <c r="C54" i="14"/>
  <c r="K54" i="15"/>
  <c r="J54" i="15"/>
  <c r="I54" i="15"/>
  <c r="H54" i="15"/>
  <c r="G54" i="15"/>
  <c r="F54" i="15"/>
  <c r="E54" i="15"/>
  <c r="D54" i="15"/>
  <c r="C54" i="15"/>
  <c r="K54" i="16"/>
  <c r="J54" i="16"/>
  <c r="I54" i="16"/>
  <c r="H54" i="16"/>
  <c r="G54" i="16"/>
  <c r="F54" i="16"/>
  <c r="E54" i="16"/>
  <c r="D54" i="16"/>
  <c r="C54" i="16"/>
  <c r="K54" i="17"/>
  <c r="J54" i="17"/>
  <c r="I54" i="17"/>
  <c r="H54" i="17"/>
  <c r="G54" i="17"/>
  <c r="F54" i="17"/>
  <c r="E54" i="17"/>
  <c r="D54" i="17"/>
  <c r="C54" i="17"/>
  <c r="K54" i="18"/>
  <c r="J54" i="18"/>
  <c r="I54" i="18"/>
  <c r="H54" i="18"/>
  <c r="G54" i="18"/>
  <c r="F54" i="18"/>
  <c r="E54" i="18"/>
  <c r="D54" i="18"/>
  <c r="C54" i="18"/>
  <c r="K54" i="19"/>
  <c r="J54" i="19"/>
  <c r="I54" i="19"/>
  <c r="H54" i="19"/>
  <c r="G54" i="19"/>
  <c r="F54" i="19"/>
  <c r="E54" i="19"/>
  <c r="D54" i="19"/>
  <c r="C54" i="19"/>
  <c r="K54" i="20"/>
  <c r="J54" i="20"/>
  <c r="I54" i="20"/>
  <c r="H54" i="20"/>
  <c r="G54" i="20"/>
  <c r="F54" i="20"/>
  <c r="E54" i="20"/>
  <c r="D54" i="20"/>
  <c r="C54" i="20"/>
  <c r="K54" i="21"/>
  <c r="J54" i="21"/>
  <c r="I54" i="21"/>
  <c r="H54" i="21"/>
  <c r="G54" i="21"/>
  <c r="F54" i="21"/>
  <c r="E54" i="21"/>
  <c r="D54" i="21"/>
  <c r="C54" i="21"/>
  <c r="K54" i="22"/>
  <c r="J54" i="22"/>
  <c r="I54" i="22"/>
  <c r="H54" i="22"/>
  <c r="G54" i="22"/>
  <c r="F54" i="22"/>
  <c r="E54" i="22"/>
  <c r="D54" i="22"/>
  <c r="C54" i="22"/>
  <c r="K54" i="23"/>
  <c r="J54" i="23"/>
  <c r="I54" i="23"/>
  <c r="H54" i="23"/>
  <c r="G54" i="23"/>
  <c r="F54" i="23"/>
  <c r="E54" i="23"/>
  <c r="D54" i="23"/>
  <c r="C54" i="23"/>
  <c r="K54" i="24"/>
  <c r="J54" i="24"/>
  <c r="I54" i="24"/>
  <c r="H54" i="24"/>
  <c r="G54" i="24"/>
  <c r="F54" i="24"/>
  <c r="E54" i="24"/>
  <c r="D54" i="24"/>
  <c r="C54" i="24"/>
  <c r="K54" i="25"/>
  <c r="J54" i="25"/>
  <c r="I54" i="25"/>
  <c r="H54" i="25"/>
  <c r="G54" i="25"/>
  <c r="F54" i="25"/>
  <c r="E54" i="25"/>
  <c r="D54" i="25"/>
  <c r="C54" i="25"/>
  <c r="K54" i="26"/>
  <c r="J54" i="26"/>
  <c r="I54" i="26"/>
  <c r="H54" i="26"/>
  <c r="G54" i="26"/>
  <c r="F54" i="26"/>
  <c r="E54" i="26"/>
  <c r="D54" i="26"/>
  <c r="C54" i="26"/>
  <c r="K54" i="27"/>
  <c r="J54" i="27"/>
  <c r="I54" i="27"/>
  <c r="H54" i="27"/>
  <c r="G54" i="27"/>
  <c r="F54" i="27"/>
  <c r="E54" i="27"/>
  <c r="D54" i="27"/>
  <c r="C54" i="27"/>
  <c r="K54" i="28"/>
  <c r="J54" i="28"/>
  <c r="I54" i="28"/>
  <c r="H54" i="28"/>
  <c r="G54" i="28"/>
  <c r="F54" i="28"/>
  <c r="E54" i="28"/>
  <c r="D54" i="28"/>
  <c r="C54" i="28"/>
  <c r="K54" i="1"/>
  <c r="J54" i="1"/>
  <c r="I54" i="1"/>
  <c r="H54" i="1"/>
  <c r="G54" i="1"/>
  <c r="F54" i="1"/>
  <c r="E54" i="1"/>
  <c r="D54" i="1"/>
  <c r="C54" i="1"/>
  <c r="K50" i="2"/>
  <c r="J50" i="2"/>
  <c r="I50" i="2"/>
  <c r="H50" i="2"/>
  <c r="G50" i="2"/>
  <c r="F50" i="2"/>
  <c r="E50" i="2"/>
  <c r="D50" i="2"/>
  <c r="C50" i="2"/>
  <c r="K50" i="3"/>
  <c r="J50" i="3"/>
  <c r="I50" i="3"/>
  <c r="H50" i="3"/>
  <c r="G50" i="3"/>
  <c r="F50" i="3"/>
  <c r="E50" i="3"/>
  <c r="D50" i="3"/>
  <c r="C50" i="3"/>
  <c r="K50" i="4"/>
  <c r="J50" i="4"/>
  <c r="I50" i="4"/>
  <c r="H50" i="4"/>
  <c r="G50" i="4"/>
  <c r="F50" i="4"/>
  <c r="E50" i="4"/>
  <c r="D50" i="4"/>
  <c r="C50" i="4"/>
  <c r="K50" i="5"/>
  <c r="J50" i="5"/>
  <c r="I50" i="5"/>
  <c r="H50" i="5"/>
  <c r="G50" i="5"/>
  <c r="F50" i="5"/>
  <c r="E50" i="5"/>
  <c r="D50" i="5"/>
  <c r="C50" i="5"/>
  <c r="K50" i="6"/>
  <c r="J50" i="6"/>
  <c r="I50" i="6"/>
  <c r="H50" i="6"/>
  <c r="G50" i="6"/>
  <c r="F50" i="6"/>
  <c r="E50" i="6"/>
  <c r="D50" i="6"/>
  <c r="C50" i="6"/>
  <c r="K50" i="7"/>
  <c r="J50" i="7"/>
  <c r="I50" i="7"/>
  <c r="H50" i="7"/>
  <c r="G50" i="7"/>
  <c r="F50" i="7"/>
  <c r="E50" i="7"/>
  <c r="D50" i="7"/>
  <c r="C50" i="7"/>
  <c r="K50" i="8"/>
  <c r="J50" i="8"/>
  <c r="I50" i="8"/>
  <c r="H50" i="8"/>
  <c r="G50" i="8"/>
  <c r="F50" i="8"/>
  <c r="E50" i="8"/>
  <c r="D50" i="8"/>
  <c r="C50" i="8"/>
  <c r="K50" i="9"/>
  <c r="J50" i="9"/>
  <c r="I50" i="9"/>
  <c r="H50" i="9"/>
  <c r="G50" i="9"/>
  <c r="F50" i="9"/>
  <c r="E50" i="9"/>
  <c r="D50" i="9"/>
  <c r="C50" i="9"/>
  <c r="K50" i="10"/>
  <c r="J50" i="10"/>
  <c r="I50" i="10"/>
  <c r="H50" i="10"/>
  <c r="G50" i="10"/>
  <c r="F50" i="10"/>
  <c r="E50" i="10"/>
  <c r="D50" i="10"/>
  <c r="C50" i="10"/>
  <c r="K50" i="11"/>
  <c r="J50" i="11"/>
  <c r="I50" i="11"/>
  <c r="H50" i="11"/>
  <c r="G50" i="11"/>
  <c r="F50" i="11"/>
  <c r="E50" i="11"/>
  <c r="D50" i="11"/>
  <c r="C50" i="11"/>
  <c r="K50" i="12"/>
  <c r="J50" i="12"/>
  <c r="I50" i="12"/>
  <c r="H50" i="12"/>
  <c r="G50" i="12"/>
  <c r="F50" i="12"/>
  <c r="E50" i="12"/>
  <c r="D50" i="12"/>
  <c r="C50" i="12"/>
  <c r="K50" i="13"/>
  <c r="J50" i="13"/>
  <c r="I50" i="13"/>
  <c r="H50" i="13"/>
  <c r="G50" i="13"/>
  <c r="F50" i="13"/>
  <c r="E50" i="13"/>
  <c r="D50" i="13"/>
  <c r="C50" i="13"/>
  <c r="K50" i="14"/>
  <c r="J50" i="14"/>
  <c r="I50" i="14"/>
  <c r="H50" i="14"/>
  <c r="G50" i="14"/>
  <c r="F50" i="14"/>
  <c r="E50" i="14"/>
  <c r="D50" i="14"/>
  <c r="C50" i="14"/>
  <c r="K50" i="15"/>
  <c r="J50" i="15"/>
  <c r="I50" i="15"/>
  <c r="H50" i="15"/>
  <c r="G50" i="15"/>
  <c r="F50" i="15"/>
  <c r="E50" i="15"/>
  <c r="D50" i="15"/>
  <c r="C50" i="15"/>
  <c r="K50" i="16"/>
  <c r="J50" i="16"/>
  <c r="I50" i="16"/>
  <c r="H50" i="16"/>
  <c r="G50" i="16"/>
  <c r="F50" i="16"/>
  <c r="E50" i="16"/>
  <c r="D50" i="16"/>
  <c r="C50" i="16"/>
  <c r="K50" i="17"/>
  <c r="J50" i="17"/>
  <c r="I50" i="17"/>
  <c r="H50" i="17"/>
  <c r="G50" i="17"/>
  <c r="F50" i="17"/>
  <c r="E50" i="17"/>
  <c r="D50" i="17"/>
  <c r="C50" i="17"/>
  <c r="K50" i="18"/>
  <c r="J50" i="18"/>
  <c r="I50" i="18"/>
  <c r="H50" i="18"/>
  <c r="G50" i="18"/>
  <c r="F50" i="18"/>
  <c r="E50" i="18"/>
  <c r="D50" i="18"/>
  <c r="C50" i="18"/>
  <c r="K50" i="19"/>
  <c r="J50" i="19"/>
  <c r="I50" i="19"/>
  <c r="H50" i="19"/>
  <c r="G50" i="19"/>
  <c r="F50" i="19"/>
  <c r="E50" i="19"/>
  <c r="D50" i="19"/>
  <c r="C50" i="19"/>
  <c r="K50" i="20"/>
  <c r="J50" i="20"/>
  <c r="I50" i="20"/>
  <c r="H50" i="20"/>
  <c r="G50" i="20"/>
  <c r="F50" i="20"/>
  <c r="E50" i="20"/>
  <c r="D50" i="20"/>
  <c r="C50" i="20"/>
  <c r="K50" i="21"/>
  <c r="J50" i="21"/>
  <c r="I50" i="21"/>
  <c r="H50" i="21"/>
  <c r="G50" i="21"/>
  <c r="F50" i="21"/>
  <c r="E50" i="21"/>
  <c r="D50" i="21"/>
  <c r="C50" i="21"/>
  <c r="K50" i="22"/>
  <c r="J50" i="22"/>
  <c r="I50" i="22"/>
  <c r="H50" i="22"/>
  <c r="G50" i="22"/>
  <c r="F50" i="22"/>
  <c r="E50" i="22"/>
  <c r="D50" i="22"/>
  <c r="C50" i="22"/>
  <c r="K50" i="23"/>
  <c r="J50" i="23"/>
  <c r="I50" i="23"/>
  <c r="H50" i="23"/>
  <c r="G50" i="23"/>
  <c r="F50" i="23"/>
  <c r="E50" i="23"/>
  <c r="D50" i="23"/>
  <c r="C50" i="23"/>
  <c r="K50" i="24"/>
  <c r="J50" i="24"/>
  <c r="I50" i="24"/>
  <c r="H50" i="24"/>
  <c r="G50" i="24"/>
  <c r="F50" i="24"/>
  <c r="E50" i="24"/>
  <c r="D50" i="24"/>
  <c r="C50" i="24"/>
  <c r="K50" i="25"/>
  <c r="J50" i="25"/>
  <c r="I50" i="25"/>
  <c r="H50" i="25"/>
  <c r="G50" i="25"/>
  <c r="F50" i="25"/>
  <c r="E50" i="25"/>
  <c r="D50" i="25"/>
  <c r="C50" i="25"/>
  <c r="K50" i="26"/>
  <c r="J50" i="26"/>
  <c r="I50" i="26"/>
  <c r="H50" i="26"/>
  <c r="G50" i="26"/>
  <c r="F50" i="26"/>
  <c r="E50" i="26"/>
  <c r="D50" i="26"/>
  <c r="C50" i="26"/>
  <c r="K50" i="27"/>
  <c r="J50" i="27"/>
  <c r="I50" i="27"/>
  <c r="H50" i="27"/>
  <c r="G50" i="27"/>
  <c r="F50" i="27"/>
  <c r="E50" i="27"/>
  <c r="D50" i="27"/>
  <c r="C50" i="27"/>
  <c r="K50" i="28"/>
  <c r="J50" i="28"/>
  <c r="I50" i="28"/>
  <c r="H50" i="28"/>
  <c r="G50" i="28"/>
  <c r="F50" i="28"/>
  <c r="E50" i="28"/>
  <c r="D50" i="28"/>
  <c r="C50" i="28"/>
  <c r="K50" i="1"/>
  <c r="J50" i="1"/>
  <c r="I50" i="1"/>
  <c r="H50" i="1"/>
  <c r="G50" i="1"/>
  <c r="F50" i="1"/>
  <c r="E50" i="1"/>
  <c r="D50" i="1"/>
  <c r="C50" i="1"/>
  <c r="K47" i="2"/>
  <c r="J47" i="2"/>
  <c r="J37" i="2" s="1"/>
  <c r="I47" i="2"/>
  <c r="I37" i="2" s="1"/>
  <c r="H47" i="2"/>
  <c r="G47" i="2"/>
  <c r="F47" i="2"/>
  <c r="E47" i="2"/>
  <c r="D47" i="2"/>
  <c r="C47" i="2"/>
  <c r="K47" i="3"/>
  <c r="K37" i="3" s="1"/>
  <c r="J47" i="3"/>
  <c r="J37" i="3" s="1"/>
  <c r="I47" i="3"/>
  <c r="H47" i="3"/>
  <c r="G47" i="3"/>
  <c r="F47" i="3"/>
  <c r="E47" i="3"/>
  <c r="D47" i="3"/>
  <c r="C47" i="3"/>
  <c r="C37" i="3" s="1"/>
  <c r="K47" i="4"/>
  <c r="K37" i="4" s="1"/>
  <c r="J47" i="4"/>
  <c r="I47" i="4"/>
  <c r="H47" i="4"/>
  <c r="G47" i="4"/>
  <c r="F47" i="4"/>
  <c r="E47" i="4"/>
  <c r="D47" i="4"/>
  <c r="D37" i="4" s="1"/>
  <c r="C47" i="4"/>
  <c r="C37" i="4" s="1"/>
  <c r="K47" i="5"/>
  <c r="J47" i="5"/>
  <c r="I47" i="5"/>
  <c r="H47" i="5"/>
  <c r="G47" i="5"/>
  <c r="F47" i="5"/>
  <c r="E47" i="5"/>
  <c r="E37" i="5" s="1"/>
  <c r="D47" i="5"/>
  <c r="D37" i="5" s="1"/>
  <c r="C47" i="5"/>
  <c r="K47" i="6"/>
  <c r="J47" i="6"/>
  <c r="I47" i="6"/>
  <c r="H47" i="6"/>
  <c r="G47" i="6"/>
  <c r="F47" i="6"/>
  <c r="F37" i="6" s="1"/>
  <c r="E47" i="6"/>
  <c r="E37" i="6" s="1"/>
  <c r="D47" i="6"/>
  <c r="C47" i="6"/>
  <c r="K47" i="7"/>
  <c r="J47" i="7"/>
  <c r="I47" i="7"/>
  <c r="H47" i="7"/>
  <c r="G47" i="7"/>
  <c r="G37" i="7" s="1"/>
  <c r="F47" i="7"/>
  <c r="F37" i="7" s="1"/>
  <c r="E47" i="7"/>
  <c r="D47" i="7"/>
  <c r="C47" i="7"/>
  <c r="K47" i="8"/>
  <c r="J47" i="8"/>
  <c r="I47" i="8"/>
  <c r="H47" i="8"/>
  <c r="H37" i="8" s="1"/>
  <c r="G47" i="8"/>
  <c r="G37" i="8" s="1"/>
  <c r="F47" i="8"/>
  <c r="E47" i="8"/>
  <c r="D47" i="8"/>
  <c r="C47" i="8"/>
  <c r="K47" i="9"/>
  <c r="J47" i="9"/>
  <c r="I47" i="9"/>
  <c r="I37" i="9" s="1"/>
  <c r="H47" i="9"/>
  <c r="H37" i="9" s="1"/>
  <c r="G47" i="9"/>
  <c r="F47" i="9"/>
  <c r="E47" i="9"/>
  <c r="D47" i="9"/>
  <c r="C47" i="9"/>
  <c r="K47" i="10"/>
  <c r="J47" i="10"/>
  <c r="J37" i="10" s="1"/>
  <c r="I47" i="10"/>
  <c r="I37" i="10" s="1"/>
  <c r="H47" i="10"/>
  <c r="G47" i="10"/>
  <c r="F47" i="10"/>
  <c r="E47" i="10"/>
  <c r="D47" i="10"/>
  <c r="C47" i="10"/>
  <c r="K47" i="11"/>
  <c r="K37" i="11" s="1"/>
  <c r="J47" i="11"/>
  <c r="J37" i="11" s="1"/>
  <c r="I47" i="11"/>
  <c r="H47" i="11"/>
  <c r="G47" i="11"/>
  <c r="F47" i="11"/>
  <c r="E47" i="11"/>
  <c r="D47" i="11"/>
  <c r="C47" i="11"/>
  <c r="C37" i="11" s="1"/>
  <c r="K47" i="12"/>
  <c r="K37" i="12" s="1"/>
  <c r="J47" i="12"/>
  <c r="I47" i="12"/>
  <c r="H47" i="12"/>
  <c r="G47" i="12"/>
  <c r="F47" i="12"/>
  <c r="E47" i="12"/>
  <c r="D47" i="12"/>
  <c r="D37" i="12" s="1"/>
  <c r="C47" i="12"/>
  <c r="C37" i="12" s="1"/>
  <c r="K47" i="13"/>
  <c r="J47" i="13"/>
  <c r="I47" i="13"/>
  <c r="H47" i="13"/>
  <c r="G47" i="13"/>
  <c r="F47" i="13"/>
  <c r="E47" i="13"/>
  <c r="E37" i="13" s="1"/>
  <c r="D47" i="13"/>
  <c r="D37" i="13" s="1"/>
  <c r="C47" i="13"/>
  <c r="K47" i="14"/>
  <c r="J47" i="14"/>
  <c r="I47" i="14"/>
  <c r="H47" i="14"/>
  <c r="G47" i="14"/>
  <c r="F47" i="14"/>
  <c r="F37" i="14" s="1"/>
  <c r="E47" i="14"/>
  <c r="E37" i="14" s="1"/>
  <c r="D47" i="14"/>
  <c r="C47" i="14"/>
  <c r="K47" i="15"/>
  <c r="J47" i="15"/>
  <c r="I47" i="15"/>
  <c r="H47" i="15"/>
  <c r="G47" i="15"/>
  <c r="G37" i="15" s="1"/>
  <c r="F47" i="15"/>
  <c r="F37" i="15" s="1"/>
  <c r="E47" i="15"/>
  <c r="D47" i="15"/>
  <c r="C47" i="15"/>
  <c r="K47" i="16"/>
  <c r="J47" i="16"/>
  <c r="I47" i="16"/>
  <c r="H47" i="16"/>
  <c r="H37" i="16" s="1"/>
  <c r="G47" i="16"/>
  <c r="G37" i="16" s="1"/>
  <c r="F47" i="16"/>
  <c r="E47" i="16"/>
  <c r="D47" i="16"/>
  <c r="C47" i="16"/>
  <c r="K47" i="17"/>
  <c r="J47" i="17"/>
  <c r="I47" i="17"/>
  <c r="I37" i="17" s="1"/>
  <c r="H47" i="17"/>
  <c r="H37" i="17" s="1"/>
  <c r="G47" i="17"/>
  <c r="F47" i="17"/>
  <c r="E47" i="17"/>
  <c r="D47" i="17"/>
  <c r="C47" i="17"/>
  <c r="K47" i="18"/>
  <c r="J47" i="18"/>
  <c r="J37" i="18" s="1"/>
  <c r="I47" i="18"/>
  <c r="I37" i="18" s="1"/>
  <c r="H47" i="18"/>
  <c r="G47" i="18"/>
  <c r="F47" i="18"/>
  <c r="E47" i="18"/>
  <c r="D47" i="18"/>
  <c r="C47" i="18"/>
  <c r="K47" i="19"/>
  <c r="K37" i="19" s="1"/>
  <c r="J47" i="19"/>
  <c r="J37" i="19" s="1"/>
  <c r="I47" i="19"/>
  <c r="H47" i="19"/>
  <c r="G47" i="19"/>
  <c r="F47" i="19"/>
  <c r="E47" i="19"/>
  <c r="D47" i="19"/>
  <c r="C47" i="19"/>
  <c r="C37" i="19" s="1"/>
  <c r="K47" i="20"/>
  <c r="K37" i="20" s="1"/>
  <c r="J47" i="20"/>
  <c r="I47" i="20"/>
  <c r="H47" i="20"/>
  <c r="G47" i="20"/>
  <c r="F47" i="20"/>
  <c r="E47" i="20"/>
  <c r="D47" i="20"/>
  <c r="D37" i="20" s="1"/>
  <c r="C47" i="20"/>
  <c r="C37" i="20" s="1"/>
  <c r="K47" i="21"/>
  <c r="J47" i="21"/>
  <c r="I47" i="21"/>
  <c r="H47" i="21"/>
  <c r="G47" i="21"/>
  <c r="F47" i="21"/>
  <c r="E47" i="21"/>
  <c r="E37" i="21" s="1"/>
  <c r="D47" i="21"/>
  <c r="D37" i="21" s="1"/>
  <c r="C47" i="21"/>
  <c r="K47" i="22"/>
  <c r="J47" i="22"/>
  <c r="I47" i="22"/>
  <c r="H47" i="22"/>
  <c r="G47" i="22"/>
  <c r="F47" i="22"/>
  <c r="F37" i="22" s="1"/>
  <c r="E47" i="22"/>
  <c r="E37" i="22" s="1"/>
  <c r="D47" i="22"/>
  <c r="C47" i="22"/>
  <c r="K47" i="23"/>
  <c r="J47" i="23"/>
  <c r="I47" i="23"/>
  <c r="H47" i="23"/>
  <c r="G47" i="23"/>
  <c r="G37" i="23" s="1"/>
  <c r="F47" i="23"/>
  <c r="F37" i="23" s="1"/>
  <c r="E47" i="23"/>
  <c r="D47" i="23"/>
  <c r="C47" i="23"/>
  <c r="K47" i="24"/>
  <c r="J47" i="24"/>
  <c r="I47" i="24"/>
  <c r="H47" i="24"/>
  <c r="H37" i="24" s="1"/>
  <c r="G47" i="24"/>
  <c r="G37" i="24" s="1"/>
  <c r="F47" i="24"/>
  <c r="E47" i="24"/>
  <c r="D47" i="24"/>
  <c r="C47" i="24"/>
  <c r="K47" i="25"/>
  <c r="J47" i="25"/>
  <c r="I47" i="25"/>
  <c r="I37" i="25" s="1"/>
  <c r="H47" i="25"/>
  <c r="H37" i="25" s="1"/>
  <c r="G47" i="25"/>
  <c r="F47" i="25"/>
  <c r="E47" i="25"/>
  <c r="D47" i="25"/>
  <c r="C47" i="25"/>
  <c r="K47" i="26"/>
  <c r="J47" i="26"/>
  <c r="J37" i="26" s="1"/>
  <c r="I47" i="26"/>
  <c r="I37" i="26" s="1"/>
  <c r="H47" i="26"/>
  <c r="G47" i="26"/>
  <c r="F47" i="26"/>
  <c r="E47" i="26"/>
  <c r="D47" i="26"/>
  <c r="C47" i="26"/>
  <c r="K47" i="27"/>
  <c r="K37" i="27" s="1"/>
  <c r="J47" i="27"/>
  <c r="J37" i="27" s="1"/>
  <c r="I47" i="27"/>
  <c r="H47" i="27"/>
  <c r="G47" i="27"/>
  <c r="F47" i="27"/>
  <c r="E47" i="27"/>
  <c r="D47" i="27"/>
  <c r="C47" i="27"/>
  <c r="C37" i="27" s="1"/>
  <c r="K47" i="28"/>
  <c r="K37" i="28" s="1"/>
  <c r="J47" i="28"/>
  <c r="I47" i="28"/>
  <c r="H47" i="28"/>
  <c r="G47" i="28"/>
  <c r="F47" i="28"/>
  <c r="E47" i="28"/>
  <c r="D47" i="28"/>
  <c r="D37" i="28" s="1"/>
  <c r="C47" i="28"/>
  <c r="C37" i="28" s="1"/>
  <c r="K47" i="1"/>
  <c r="J47" i="1"/>
  <c r="I47" i="1"/>
  <c r="H47" i="1"/>
  <c r="G47" i="1"/>
  <c r="F47" i="1"/>
  <c r="E47" i="1"/>
  <c r="E37" i="1" s="1"/>
  <c r="D47" i="1"/>
  <c r="D37" i="1" s="1"/>
  <c r="C47" i="1"/>
  <c r="K37" i="2"/>
  <c r="H37" i="2"/>
  <c r="G37" i="2"/>
  <c r="F37" i="2"/>
  <c r="E37" i="2"/>
  <c r="D37" i="2"/>
  <c r="C37" i="2"/>
  <c r="I37" i="3"/>
  <c r="H37" i="3"/>
  <c r="G37" i="3"/>
  <c r="F37" i="3"/>
  <c r="E37" i="3"/>
  <c r="D37" i="3"/>
  <c r="J37" i="4"/>
  <c r="I37" i="4"/>
  <c r="H37" i="4"/>
  <c r="G37" i="4"/>
  <c r="F37" i="4"/>
  <c r="E37" i="4"/>
  <c r="K37" i="5"/>
  <c r="J37" i="5"/>
  <c r="I37" i="5"/>
  <c r="H37" i="5"/>
  <c r="G37" i="5"/>
  <c r="F37" i="5"/>
  <c r="C37" i="5"/>
  <c r="K37" i="6"/>
  <c r="J37" i="6"/>
  <c r="I37" i="6"/>
  <c r="H37" i="6"/>
  <c r="G37" i="6"/>
  <c r="D37" i="6"/>
  <c r="C37" i="6"/>
  <c r="K37" i="7"/>
  <c r="J37" i="7"/>
  <c r="I37" i="7"/>
  <c r="H37" i="7"/>
  <c r="E37" i="7"/>
  <c r="D37" i="7"/>
  <c r="C37" i="7"/>
  <c r="K37" i="8"/>
  <c r="J37" i="8"/>
  <c r="I37" i="8"/>
  <c r="F37" i="8"/>
  <c r="E37" i="8"/>
  <c r="D37" i="8"/>
  <c r="C37" i="8"/>
  <c r="K37" i="9"/>
  <c r="J37" i="9"/>
  <c r="G37" i="9"/>
  <c r="F37" i="9"/>
  <c r="E37" i="9"/>
  <c r="D37" i="9"/>
  <c r="C37" i="9"/>
  <c r="K37" i="10"/>
  <c r="H37" i="10"/>
  <c r="G37" i="10"/>
  <c r="F37" i="10"/>
  <c r="E37" i="10"/>
  <c r="D37" i="10"/>
  <c r="C37" i="10"/>
  <c r="I37" i="11"/>
  <c r="H37" i="11"/>
  <c r="G37" i="11"/>
  <c r="F37" i="11"/>
  <c r="E37" i="11"/>
  <c r="D37" i="11"/>
  <c r="J37" i="12"/>
  <c r="I37" i="12"/>
  <c r="H37" i="12"/>
  <c r="G37" i="12"/>
  <c r="F37" i="12"/>
  <c r="E37" i="12"/>
  <c r="K37" i="13"/>
  <c r="J37" i="13"/>
  <c r="I37" i="13"/>
  <c r="H37" i="13"/>
  <c r="G37" i="13"/>
  <c r="F37" i="13"/>
  <c r="C37" i="13"/>
  <c r="K37" i="14"/>
  <c r="J37" i="14"/>
  <c r="I37" i="14"/>
  <c r="H37" i="14"/>
  <c r="G37" i="14"/>
  <c r="D37" i="14"/>
  <c r="C37" i="14"/>
  <c r="K37" i="15"/>
  <c r="J37" i="15"/>
  <c r="I37" i="15"/>
  <c r="H37" i="15"/>
  <c r="E37" i="15"/>
  <c r="D37" i="15"/>
  <c r="C37" i="15"/>
  <c r="K37" i="16"/>
  <c r="J37" i="16"/>
  <c r="I37" i="16"/>
  <c r="F37" i="16"/>
  <c r="E37" i="16"/>
  <c r="D37" i="16"/>
  <c r="C37" i="16"/>
  <c r="K37" i="17"/>
  <c r="J37" i="17"/>
  <c r="G37" i="17"/>
  <c r="F37" i="17"/>
  <c r="E37" i="17"/>
  <c r="D37" i="17"/>
  <c r="C37" i="17"/>
  <c r="K37" i="18"/>
  <c r="H37" i="18"/>
  <c r="G37" i="18"/>
  <c r="F37" i="18"/>
  <c r="E37" i="18"/>
  <c r="D37" i="18"/>
  <c r="C37" i="18"/>
  <c r="I37" i="19"/>
  <c r="H37" i="19"/>
  <c r="G37" i="19"/>
  <c r="F37" i="19"/>
  <c r="E37" i="19"/>
  <c r="D37" i="19"/>
  <c r="J37" i="20"/>
  <c r="I37" i="20"/>
  <c r="H37" i="20"/>
  <c r="G37" i="20"/>
  <c r="F37" i="20"/>
  <c r="E37" i="20"/>
  <c r="K37" i="21"/>
  <c r="J37" i="21"/>
  <c r="I37" i="21"/>
  <c r="H37" i="21"/>
  <c r="G37" i="21"/>
  <c r="F37" i="21"/>
  <c r="C37" i="21"/>
  <c r="K37" i="22"/>
  <c r="J37" i="22"/>
  <c r="I37" i="22"/>
  <c r="H37" i="22"/>
  <c r="G37" i="22"/>
  <c r="D37" i="22"/>
  <c r="C37" i="22"/>
  <c r="K37" i="23"/>
  <c r="J37" i="23"/>
  <c r="I37" i="23"/>
  <c r="H37" i="23"/>
  <c r="E37" i="23"/>
  <c r="D37" i="23"/>
  <c r="C37" i="23"/>
  <c r="K37" i="24"/>
  <c r="J37" i="24"/>
  <c r="I37" i="24"/>
  <c r="F37" i="24"/>
  <c r="E37" i="24"/>
  <c r="D37" i="24"/>
  <c r="C37" i="24"/>
  <c r="K37" i="25"/>
  <c r="J37" i="25"/>
  <c r="G37" i="25"/>
  <c r="F37" i="25"/>
  <c r="E37" i="25"/>
  <c r="D37" i="25"/>
  <c r="C37" i="25"/>
  <c r="K37" i="26"/>
  <c r="H37" i="26"/>
  <c r="G37" i="26"/>
  <c r="F37" i="26"/>
  <c r="E37" i="26"/>
  <c r="D37" i="26"/>
  <c r="C37" i="26"/>
  <c r="I37" i="27"/>
  <c r="H37" i="27"/>
  <c r="G37" i="27"/>
  <c r="F37" i="27"/>
  <c r="E37" i="27"/>
  <c r="D37" i="27"/>
  <c r="J37" i="28"/>
  <c r="I37" i="28"/>
  <c r="H37" i="28"/>
  <c r="G37" i="28"/>
  <c r="F37" i="28"/>
  <c r="E37" i="28"/>
  <c r="K37" i="1"/>
  <c r="J37" i="1"/>
  <c r="I37" i="1"/>
  <c r="H37" i="1"/>
  <c r="G37" i="1"/>
  <c r="F37" i="1"/>
  <c r="C37" i="1"/>
  <c r="K29" i="2"/>
  <c r="J29" i="2"/>
  <c r="I29" i="2"/>
  <c r="H29" i="2"/>
  <c r="G29" i="2"/>
  <c r="F29" i="2"/>
  <c r="E29" i="2"/>
  <c r="D29" i="2"/>
  <c r="C29" i="2"/>
  <c r="K29" i="3"/>
  <c r="J29" i="3"/>
  <c r="I29" i="3"/>
  <c r="H29" i="3"/>
  <c r="G29" i="3"/>
  <c r="F29" i="3"/>
  <c r="E29" i="3"/>
  <c r="D29" i="3"/>
  <c r="C29" i="3"/>
  <c r="K29" i="4"/>
  <c r="J29" i="4"/>
  <c r="I29" i="4"/>
  <c r="H29" i="4"/>
  <c r="G29" i="4"/>
  <c r="F29" i="4"/>
  <c r="E29" i="4"/>
  <c r="D29" i="4"/>
  <c r="C29" i="4"/>
  <c r="K29" i="5"/>
  <c r="J29" i="5"/>
  <c r="I29" i="5"/>
  <c r="H29" i="5"/>
  <c r="G29" i="5"/>
  <c r="F29" i="5"/>
  <c r="E29" i="5"/>
  <c r="D29" i="5"/>
  <c r="C29" i="5"/>
  <c r="K29" i="6"/>
  <c r="J29" i="6"/>
  <c r="I29" i="6"/>
  <c r="H29" i="6"/>
  <c r="G29" i="6"/>
  <c r="F29" i="6"/>
  <c r="E29" i="6"/>
  <c r="D29" i="6"/>
  <c r="C29" i="6"/>
  <c r="K29" i="7"/>
  <c r="J29" i="7"/>
  <c r="I29" i="7"/>
  <c r="H29" i="7"/>
  <c r="G29" i="7"/>
  <c r="F29" i="7"/>
  <c r="E29" i="7"/>
  <c r="D29" i="7"/>
  <c r="C29" i="7"/>
  <c r="K29" i="8"/>
  <c r="J29" i="8"/>
  <c r="I29" i="8"/>
  <c r="H29" i="8"/>
  <c r="G29" i="8"/>
  <c r="F29" i="8"/>
  <c r="E29" i="8"/>
  <c r="D29" i="8"/>
  <c r="C29" i="8"/>
  <c r="K29" i="9"/>
  <c r="J29" i="9"/>
  <c r="I29" i="9"/>
  <c r="H29" i="9"/>
  <c r="G29" i="9"/>
  <c r="F29" i="9"/>
  <c r="E29" i="9"/>
  <c r="D29" i="9"/>
  <c r="C29" i="9"/>
  <c r="K29" i="10"/>
  <c r="J29" i="10"/>
  <c r="I29" i="10"/>
  <c r="H29" i="10"/>
  <c r="G29" i="10"/>
  <c r="F29" i="10"/>
  <c r="E29" i="10"/>
  <c r="D29" i="10"/>
  <c r="C29" i="10"/>
  <c r="K29" i="11"/>
  <c r="J29" i="11"/>
  <c r="I29" i="11"/>
  <c r="H29" i="11"/>
  <c r="G29" i="11"/>
  <c r="F29" i="11"/>
  <c r="E29" i="11"/>
  <c r="D29" i="11"/>
  <c r="C29" i="11"/>
  <c r="K29" i="12"/>
  <c r="J29" i="12"/>
  <c r="I29" i="12"/>
  <c r="H29" i="12"/>
  <c r="G29" i="12"/>
  <c r="F29" i="12"/>
  <c r="E29" i="12"/>
  <c r="D29" i="12"/>
  <c r="C29" i="12"/>
  <c r="K29" i="13"/>
  <c r="J29" i="13"/>
  <c r="I29" i="13"/>
  <c r="H29" i="13"/>
  <c r="G29" i="13"/>
  <c r="F29" i="13"/>
  <c r="E29" i="13"/>
  <c r="D29" i="13"/>
  <c r="C29" i="13"/>
  <c r="K29" i="14"/>
  <c r="J29" i="14"/>
  <c r="I29" i="14"/>
  <c r="H29" i="14"/>
  <c r="G29" i="14"/>
  <c r="F29" i="14"/>
  <c r="E29" i="14"/>
  <c r="D29" i="14"/>
  <c r="C29" i="14"/>
  <c r="K29" i="15"/>
  <c r="J29" i="15"/>
  <c r="I29" i="15"/>
  <c r="H29" i="15"/>
  <c r="G29" i="15"/>
  <c r="F29" i="15"/>
  <c r="E29" i="15"/>
  <c r="D29" i="15"/>
  <c r="C29" i="15"/>
  <c r="K29" i="16"/>
  <c r="J29" i="16"/>
  <c r="I29" i="16"/>
  <c r="H29" i="16"/>
  <c r="G29" i="16"/>
  <c r="F29" i="16"/>
  <c r="E29" i="16"/>
  <c r="D29" i="16"/>
  <c r="C29" i="16"/>
  <c r="K29" i="17"/>
  <c r="J29" i="17"/>
  <c r="I29" i="17"/>
  <c r="H29" i="17"/>
  <c r="G29" i="17"/>
  <c r="F29" i="17"/>
  <c r="E29" i="17"/>
  <c r="D29" i="17"/>
  <c r="C29" i="17"/>
  <c r="K29" i="18"/>
  <c r="J29" i="18"/>
  <c r="I29" i="18"/>
  <c r="H29" i="18"/>
  <c r="G29" i="18"/>
  <c r="F29" i="18"/>
  <c r="E29" i="18"/>
  <c r="D29" i="18"/>
  <c r="C29" i="18"/>
  <c r="K29" i="19"/>
  <c r="J29" i="19"/>
  <c r="I29" i="19"/>
  <c r="H29" i="19"/>
  <c r="G29" i="19"/>
  <c r="F29" i="19"/>
  <c r="E29" i="19"/>
  <c r="D29" i="19"/>
  <c r="C29" i="19"/>
  <c r="K29" i="20"/>
  <c r="J29" i="20"/>
  <c r="I29" i="20"/>
  <c r="H29" i="20"/>
  <c r="G29" i="20"/>
  <c r="F29" i="20"/>
  <c r="E29" i="20"/>
  <c r="D29" i="20"/>
  <c r="C29" i="20"/>
  <c r="K29" i="21"/>
  <c r="J29" i="21"/>
  <c r="I29" i="21"/>
  <c r="H29" i="21"/>
  <c r="G29" i="21"/>
  <c r="F29" i="21"/>
  <c r="E29" i="21"/>
  <c r="D29" i="21"/>
  <c r="C29" i="21"/>
  <c r="K29" i="22"/>
  <c r="J29" i="22"/>
  <c r="I29" i="22"/>
  <c r="H29" i="22"/>
  <c r="G29" i="22"/>
  <c r="F29" i="22"/>
  <c r="E29" i="22"/>
  <c r="D29" i="22"/>
  <c r="C29" i="22"/>
  <c r="K29" i="23"/>
  <c r="J29" i="23"/>
  <c r="I29" i="23"/>
  <c r="H29" i="23"/>
  <c r="G29" i="23"/>
  <c r="F29" i="23"/>
  <c r="E29" i="23"/>
  <c r="D29" i="23"/>
  <c r="C29" i="23"/>
  <c r="K29" i="24"/>
  <c r="J29" i="24"/>
  <c r="I29" i="24"/>
  <c r="H29" i="24"/>
  <c r="G29" i="24"/>
  <c r="F29" i="24"/>
  <c r="E29" i="24"/>
  <c r="D29" i="24"/>
  <c r="C29" i="24"/>
  <c r="K29" i="25"/>
  <c r="J29" i="25"/>
  <c r="I29" i="25"/>
  <c r="H29" i="25"/>
  <c r="G29" i="25"/>
  <c r="F29" i="25"/>
  <c r="E29" i="25"/>
  <c r="D29" i="25"/>
  <c r="C29" i="25"/>
  <c r="K29" i="26"/>
  <c r="J29" i="26"/>
  <c r="I29" i="26"/>
  <c r="H29" i="26"/>
  <c r="G29" i="26"/>
  <c r="F29" i="26"/>
  <c r="E29" i="26"/>
  <c r="D29" i="26"/>
  <c r="C29" i="26"/>
  <c r="K29" i="27"/>
  <c r="J29" i="27"/>
  <c r="I29" i="27"/>
  <c r="H29" i="27"/>
  <c r="G29" i="27"/>
  <c r="F29" i="27"/>
  <c r="E29" i="27"/>
  <c r="D29" i="27"/>
  <c r="C29" i="27"/>
  <c r="K29" i="28"/>
  <c r="J29" i="28"/>
  <c r="I29" i="28"/>
  <c r="H29" i="28"/>
  <c r="G29" i="28"/>
  <c r="F29" i="28"/>
  <c r="E29" i="28"/>
  <c r="D29" i="28"/>
  <c r="C29" i="28"/>
  <c r="K29" i="1"/>
  <c r="J29" i="1"/>
  <c r="I29" i="1"/>
  <c r="H29" i="1"/>
  <c r="G29" i="1"/>
  <c r="F29" i="1"/>
  <c r="E29" i="1"/>
  <c r="D29" i="1"/>
  <c r="C29" i="1"/>
  <c r="K25" i="2"/>
  <c r="J25" i="2"/>
  <c r="I25" i="2"/>
  <c r="H25" i="2"/>
  <c r="G25" i="2"/>
  <c r="F25" i="2"/>
  <c r="E25" i="2"/>
  <c r="D25" i="2"/>
  <c r="C25" i="2"/>
  <c r="K25" i="3"/>
  <c r="J25" i="3"/>
  <c r="I25" i="3"/>
  <c r="H25" i="3"/>
  <c r="G25" i="3"/>
  <c r="F25" i="3"/>
  <c r="E25" i="3"/>
  <c r="D25" i="3"/>
  <c r="C25" i="3"/>
  <c r="K25" i="4"/>
  <c r="J25" i="4"/>
  <c r="I25" i="4"/>
  <c r="H25" i="4"/>
  <c r="G25" i="4"/>
  <c r="F25" i="4"/>
  <c r="E25" i="4"/>
  <c r="D25" i="4"/>
  <c r="C25" i="4"/>
  <c r="K25" i="5"/>
  <c r="J25" i="5"/>
  <c r="I25" i="5"/>
  <c r="H25" i="5"/>
  <c r="G25" i="5"/>
  <c r="F25" i="5"/>
  <c r="E25" i="5"/>
  <c r="D25" i="5"/>
  <c r="C25" i="5"/>
  <c r="K25" i="6"/>
  <c r="J25" i="6"/>
  <c r="I25" i="6"/>
  <c r="H25" i="6"/>
  <c r="G25" i="6"/>
  <c r="F25" i="6"/>
  <c r="E25" i="6"/>
  <c r="D25" i="6"/>
  <c r="C25" i="6"/>
  <c r="K25" i="7"/>
  <c r="J25" i="7"/>
  <c r="I25" i="7"/>
  <c r="H25" i="7"/>
  <c r="G25" i="7"/>
  <c r="F25" i="7"/>
  <c r="E25" i="7"/>
  <c r="D25" i="7"/>
  <c r="C25" i="7"/>
  <c r="K25" i="8"/>
  <c r="J25" i="8"/>
  <c r="I25" i="8"/>
  <c r="H25" i="8"/>
  <c r="G25" i="8"/>
  <c r="F25" i="8"/>
  <c r="E25" i="8"/>
  <c r="D25" i="8"/>
  <c r="C25" i="8"/>
  <c r="K25" i="9"/>
  <c r="J25" i="9"/>
  <c r="I25" i="9"/>
  <c r="H25" i="9"/>
  <c r="G25" i="9"/>
  <c r="F25" i="9"/>
  <c r="E25" i="9"/>
  <c r="D25" i="9"/>
  <c r="C25" i="9"/>
  <c r="K25" i="10"/>
  <c r="J25" i="10"/>
  <c r="I25" i="10"/>
  <c r="H25" i="10"/>
  <c r="G25" i="10"/>
  <c r="F25" i="10"/>
  <c r="E25" i="10"/>
  <c r="D25" i="10"/>
  <c r="C25" i="10"/>
  <c r="K25" i="11"/>
  <c r="J25" i="11"/>
  <c r="I25" i="11"/>
  <c r="H25" i="11"/>
  <c r="G25" i="11"/>
  <c r="F25" i="11"/>
  <c r="E25" i="11"/>
  <c r="D25" i="11"/>
  <c r="C25" i="11"/>
  <c r="K25" i="12"/>
  <c r="J25" i="12"/>
  <c r="I25" i="12"/>
  <c r="H25" i="12"/>
  <c r="G25" i="12"/>
  <c r="F25" i="12"/>
  <c r="E25" i="12"/>
  <c r="D25" i="12"/>
  <c r="C25" i="12"/>
  <c r="K25" i="13"/>
  <c r="J25" i="13"/>
  <c r="I25" i="13"/>
  <c r="H25" i="13"/>
  <c r="G25" i="13"/>
  <c r="F25" i="13"/>
  <c r="E25" i="13"/>
  <c r="D25" i="13"/>
  <c r="C25" i="13"/>
  <c r="K25" i="14"/>
  <c r="J25" i="14"/>
  <c r="I25" i="14"/>
  <c r="H25" i="14"/>
  <c r="G25" i="14"/>
  <c r="F25" i="14"/>
  <c r="E25" i="14"/>
  <c r="D25" i="14"/>
  <c r="C25" i="14"/>
  <c r="K25" i="15"/>
  <c r="J25" i="15"/>
  <c r="I25" i="15"/>
  <c r="H25" i="15"/>
  <c r="G25" i="15"/>
  <c r="F25" i="15"/>
  <c r="E25" i="15"/>
  <c r="D25" i="15"/>
  <c r="C25" i="15"/>
  <c r="K25" i="16"/>
  <c r="J25" i="16"/>
  <c r="I25" i="16"/>
  <c r="H25" i="16"/>
  <c r="G25" i="16"/>
  <c r="F25" i="16"/>
  <c r="E25" i="16"/>
  <c r="D25" i="16"/>
  <c r="C25" i="16"/>
  <c r="K25" i="17"/>
  <c r="J25" i="17"/>
  <c r="I25" i="17"/>
  <c r="H25" i="17"/>
  <c r="G25" i="17"/>
  <c r="F25" i="17"/>
  <c r="E25" i="17"/>
  <c r="D25" i="17"/>
  <c r="C25" i="17"/>
  <c r="K25" i="18"/>
  <c r="J25" i="18"/>
  <c r="I25" i="18"/>
  <c r="H25" i="18"/>
  <c r="G25" i="18"/>
  <c r="F25" i="18"/>
  <c r="E25" i="18"/>
  <c r="D25" i="18"/>
  <c r="C25" i="18"/>
  <c r="K25" i="19"/>
  <c r="J25" i="19"/>
  <c r="I25" i="19"/>
  <c r="H25" i="19"/>
  <c r="G25" i="19"/>
  <c r="F25" i="19"/>
  <c r="E25" i="19"/>
  <c r="D25" i="19"/>
  <c r="C25" i="19"/>
  <c r="K25" i="20"/>
  <c r="J25" i="20"/>
  <c r="I25" i="20"/>
  <c r="H25" i="20"/>
  <c r="G25" i="20"/>
  <c r="F25" i="20"/>
  <c r="E25" i="20"/>
  <c r="D25" i="20"/>
  <c r="C25" i="20"/>
  <c r="K25" i="21"/>
  <c r="J25" i="21"/>
  <c r="I25" i="21"/>
  <c r="H25" i="21"/>
  <c r="G25" i="21"/>
  <c r="F25" i="21"/>
  <c r="E25" i="21"/>
  <c r="D25" i="21"/>
  <c r="C25" i="21"/>
  <c r="K25" i="22"/>
  <c r="J25" i="22"/>
  <c r="I25" i="22"/>
  <c r="H25" i="22"/>
  <c r="G25" i="22"/>
  <c r="F25" i="22"/>
  <c r="E25" i="22"/>
  <c r="D25" i="22"/>
  <c r="C25" i="22"/>
  <c r="K25" i="23"/>
  <c r="J25" i="23"/>
  <c r="I25" i="23"/>
  <c r="H25" i="23"/>
  <c r="G25" i="23"/>
  <c r="F25" i="23"/>
  <c r="E25" i="23"/>
  <c r="D25" i="23"/>
  <c r="C25" i="23"/>
  <c r="K25" i="24"/>
  <c r="J25" i="24"/>
  <c r="I25" i="24"/>
  <c r="H25" i="24"/>
  <c r="G25" i="24"/>
  <c r="F25" i="24"/>
  <c r="E25" i="24"/>
  <c r="D25" i="24"/>
  <c r="C25" i="24"/>
  <c r="K25" i="25"/>
  <c r="J25" i="25"/>
  <c r="I25" i="25"/>
  <c r="H25" i="25"/>
  <c r="G25" i="25"/>
  <c r="F25" i="25"/>
  <c r="E25" i="25"/>
  <c r="D25" i="25"/>
  <c r="C25" i="25"/>
  <c r="K25" i="26"/>
  <c r="J25" i="26"/>
  <c r="I25" i="26"/>
  <c r="H25" i="26"/>
  <c r="G25" i="26"/>
  <c r="F25" i="26"/>
  <c r="E25" i="26"/>
  <c r="D25" i="26"/>
  <c r="C25" i="26"/>
  <c r="K25" i="27"/>
  <c r="J25" i="27"/>
  <c r="I25" i="27"/>
  <c r="H25" i="27"/>
  <c r="G25" i="27"/>
  <c r="F25" i="27"/>
  <c r="E25" i="27"/>
  <c r="D25" i="27"/>
  <c r="C25" i="27"/>
  <c r="K25" i="28"/>
  <c r="J25" i="28"/>
  <c r="I25" i="28"/>
  <c r="H25" i="28"/>
  <c r="G25" i="28"/>
  <c r="F25" i="28"/>
  <c r="E25" i="28"/>
  <c r="D25" i="28"/>
  <c r="C25" i="28"/>
  <c r="K25" i="1"/>
  <c r="J25" i="1"/>
  <c r="I25" i="1"/>
  <c r="H25" i="1"/>
  <c r="G25" i="1"/>
  <c r="F25" i="1"/>
  <c r="E25" i="1"/>
  <c r="D25" i="1"/>
  <c r="C25" i="1"/>
  <c r="K22" i="2"/>
  <c r="J22" i="2"/>
  <c r="I22" i="2"/>
  <c r="H22" i="2"/>
  <c r="G22" i="2"/>
  <c r="F22" i="2"/>
  <c r="E22" i="2"/>
  <c r="D22" i="2"/>
  <c r="C22" i="2"/>
  <c r="K22" i="3"/>
  <c r="J22" i="3"/>
  <c r="I22" i="3"/>
  <c r="H22" i="3"/>
  <c r="G22" i="3"/>
  <c r="F22" i="3"/>
  <c r="E22" i="3"/>
  <c r="D22" i="3"/>
  <c r="C22" i="3"/>
  <c r="K22" i="4"/>
  <c r="J22" i="4"/>
  <c r="I22" i="4"/>
  <c r="H22" i="4"/>
  <c r="G22" i="4"/>
  <c r="F22" i="4"/>
  <c r="E22" i="4"/>
  <c r="D22" i="4"/>
  <c r="C22" i="4"/>
  <c r="K22" i="5"/>
  <c r="J22" i="5"/>
  <c r="I22" i="5"/>
  <c r="H22" i="5"/>
  <c r="G22" i="5"/>
  <c r="F22" i="5"/>
  <c r="E22" i="5"/>
  <c r="D22" i="5"/>
  <c r="C22" i="5"/>
  <c r="K22" i="6"/>
  <c r="J22" i="6"/>
  <c r="I22" i="6"/>
  <c r="H22" i="6"/>
  <c r="G22" i="6"/>
  <c r="F22" i="6"/>
  <c r="E22" i="6"/>
  <c r="D22" i="6"/>
  <c r="C22" i="6"/>
  <c r="K22" i="7"/>
  <c r="J22" i="7"/>
  <c r="I22" i="7"/>
  <c r="H22" i="7"/>
  <c r="G22" i="7"/>
  <c r="F22" i="7"/>
  <c r="E22" i="7"/>
  <c r="D22" i="7"/>
  <c r="C22" i="7"/>
  <c r="K22" i="8"/>
  <c r="J22" i="8"/>
  <c r="I22" i="8"/>
  <c r="H22" i="8"/>
  <c r="G22" i="8"/>
  <c r="F22" i="8"/>
  <c r="E22" i="8"/>
  <c r="D22" i="8"/>
  <c r="C22" i="8"/>
  <c r="K22" i="9"/>
  <c r="J22" i="9"/>
  <c r="I22" i="9"/>
  <c r="H22" i="9"/>
  <c r="G22" i="9"/>
  <c r="F22" i="9"/>
  <c r="E22" i="9"/>
  <c r="D22" i="9"/>
  <c r="C22" i="9"/>
  <c r="K22" i="10"/>
  <c r="J22" i="10"/>
  <c r="I22" i="10"/>
  <c r="H22" i="10"/>
  <c r="G22" i="10"/>
  <c r="F22" i="10"/>
  <c r="E22" i="10"/>
  <c r="D22" i="10"/>
  <c r="C22" i="10"/>
  <c r="K22" i="11"/>
  <c r="J22" i="11"/>
  <c r="I22" i="11"/>
  <c r="H22" i="11"/>
  <c r="G22" i="11"/>
  <c r="F22" i="11"/>
  <c r="E22" i="11"/>
  <c r="D22" i="11"/>
  <c r="C22" i="11"/>
  <c r="K22" i="12"/>
  <c r="J22" i="12"/>
  <c r="I22" i="12"/>
  <c r="H22" i="12"/>
  <c r="G22" i="12"/>
  <c r="F22" i="12"/>
  <c r="E22" i="12"/>
  <c r="D22" i="12"/>
  <c r="C22" i="12"/>
  <c r="K22" i="13"/>
  <c r="J22" i="13"/>
  <c r="I22" i="13"/>
  <c r="H22" i="13"/>
  <c r="G22" i="13"/>
  <c r="F22" i="13"/>
  <c r="E22" i="13"/>
  <c r="D22" i="13"/>
  <c r="C22" i="13"/>
  <c r="K22" i="14"/>
  <c r="J22" i="14"/>
  <c r="I22" i="14"/>
  <c r="H22" i="14"/>
  <c r="G22" i="14"/>
  <c r="F22" i="14"/>
  <c r="E22" i="14"/>
  <c r="D22" i="14"/>
  <c r="C22" i="14"/>
  <c r="K22" i="15"/>
  <c r="J22" i="15"/>
  <c r="I22" i="15"/>
  <c r="H22" i="15"/>
  <c r="G22" i="15"/>
  <c r="F22" i="15"/>
  <c r="E22" i="15"/>
  <c r="D22" i="15"/>
  <c r="C22" i="15"/>
  <c r="K22" i="16"/>
  <c r="J22" i="16"/>
  <c r="I22" i="16"/>
  <c r="H22" i="16"/>
  <c r="G22" i="16"/>
  <c r="F22" i="16"/>
  <c r="E22" i="16"/>
  <c r="D22" i="16"/>
  <c r="C22" i="16"/>
  <c r="K22" i="17"/>
  <c r="J22" i="17"/>
  <c r="I22" i="17"/>
  <c r="H22" i="17"/>
  <c r="G22" i="17"/>
  <c r="F22" i="17"/>
  <c r="E22" i="17"/>
  <c r="D22" i="17"/>
  <c r="C22" i="17"/>
  <c r="K22" i="18"/>
  <c r="J22" i="18"/>
  <c r="I22" i="18"/>
  <c r="H22" i="18"/>
  <c r="G22" i="18"/>
  <c r="F22" i="18"/>
  <c r="E22" i="18"/>
  <c r="D22" i="18"/>
  <c r="C22" i="18"/>
  <c r="K22" i="19"/>
  <c r="J22" i="19"/>
  <c r="I22" i="19"/>
  <c r="H22" i="19"/>
  <c r="G22" i="19"/>
  <c r="F22" i="19"/>
  <c r="E22" i="19"/>
  <c r="D22" i="19"/>
  <c r="C22" i="19"/>
  <c r="K22" i="20"/>
  <c r="J22" i="20"/>
  <c r="I22" i="20"/>
  <c r="H22" i="20"/>
  <c r="G22" i="20"/>
  <c r="F22" i="20"/>
  <c r="E22" i="20"/>
  <c r="D22" i="20"/>
  <c r="C22" i="20"/>
  <c r="K22" i="21"/>
  <c r="J22" i="21"/>
  <c r="I22" i="21"/>
  <c r="H22" i="21"/>
  <c r="G22" i="21"/>
  <c r="F22" i="21"/>
  <c r="E22" i="21"/>
  <c r="D22" i="21"/>
  <c r="C22" i="21"/>
  <c r="K22" i="22"/>
  <c r="J22" i="22"/>
  <c r="I22" i="22"/>
  <c r="H22" i="22"/>
  <c r="G22" i="22"/>
  <c r="F22" i="22"/>
  <c r="E22" i="22"/>
  <c r="D22" i="22"/>
  <c r="C22" i="22"/>
  <c r="K22" i="23"/>
  <c r="J22" i="23"/>
  <c r="I22" i="23"/>
  <c r="H22" i="23"/>
  <c r="G22" i="23"/>
  <c r="F22" i="23"/>
  <c r="E22" i="23"/>
  <c r="D22" i="23"/>
  <c r="C22" i="23"/>
  <c r="K22" i="24"/>
  <c r="J22" i="24"/>
  <c r="I22" i="24"/>
  <c r="H22" i="24"/>
  <c r="G22" i="24"/>
  <c r="F22" i="24"/>
  <c r="E22" i="24"/>
  <c r="D22" i="24"/>
  <c r="C22" i="24"/>
  <c r="K22" i="25"/>
  <c r="J22" i="25"/>
  <c r="I22" i="25"/>
  <c r="H22" i="25"/>
  <c r="G22" i="25"/>
  <c r="F22" i="25"/>
  <c r="E22" i="25"/>
  <c r="D22" i="25"/>
  <c r="C22" i="25"/>
  <c r="K22" i="26"/>
  <c r="J22" i="26"/>
  <c r="I22" i="26"/>
  <c r="H22" i="26"/>
  <c r="G22" i="26"/>
  <c r="F22" i="26"/>
  <c r="E22" i="26"/>
  <c r="D22" i="26"/>
  <c r="C22" i="26"/>
  <c r="K22" i="27"/>
  <c r="J22" i="27"/>
  <c r="I22" i="27"/>
  <c r="H22" i="27"/>
  <c r="G22" i="27"/>
  <c r="F22" i="27"/>
  <c r="E22" i="27"/>
  <c r="D22" i="27"/>
  <c r="C22" i="27"/>
  <c r="K22" i="28"/>
  <c r="J22" i="28"/>
  <c r="I22" i="28"/>
  <c r="H22" i="28"/>
  <c r="G22" i="28"/>
  <c r="F22" i="28"/>
  <c r="E22" i="28"/>
  <c r="D22" i="28"/>
  <c r="C22" i="28"/>
  <c r="K22" i="1"/>
  <c r="J22" i="1"/>
  <c r="I22" i="1"/>
  <c r="H22" i="1"/>
  <c r="G22" i="1"/>
  <c r="F22" i="1"/>
  <c r="E22" i="1"/>
  <c r="D22" i="1"/>
  <c r="C22" i="1"/>
  <c r="K18" i="2"/>
  <c r="J18" i="2"/>
  <c r="I18" i="2"/>
  <c r="H18" i="2"/>
  <c r="G18" i="2"/>
  <c r="F18" i="2"/>
  <c r="E18" i="2"/>
  <c r="D18" i="2"/>
  <c r="C18" i="2"/>
  <c r="K18" i="3"/>
  <c r="J18" i="3"/>
  <c r="I18" i="3"/>
  <c r="H18" i="3"/>
  <c r="G18" i="3"/>
  <c r="F18" i="3"/>
  <c r="E18" i="3"/>
  <c r="D18" i="3"/>
  <c r="C18" i="3"/>
  <c r="K18" i="4"/>
  <c r="J18" i="4"/>
  <c r="I18" i="4"/>
  <c r="H18" i="4"/>
  <c r="G18" i="4"/>
  <c r="F18" i="4"/>
  <c r="E18" i="4"/>
  <c r="D18" i="4"/>
  <c r="C18" i="4"/>
  <c r="K18" i="5"/>
  <c r="J18" i="5"/>
  <c r="I18" i="5"/>
  <c r="H18" i="5"/>
  <c r="G18" i="5"/>
  <c r="F18" i="5"/>
  <c r="E18" i="5"/>
  <c r="D18" i="5"/>
  <c r="C18" i="5"/>
  <c r="K18" i="6"/>
  <c r="J18" i="6"/>
  <c r="I18" i="6"/>
  <c r="H18" i="6"/>
  <c r="G18" i="6"/>
  <c r="F18" i="6"/>
  <c r="E18" i="6"/>
  <c r="D18" i="6"/>
  <c r="C18" i="6"/>
  <c r="K18" i="7"/>
  <c r="J18" i="7"/>
  <c r="I18" i="7"/>
  <c r="H18" i="7"/>
  <c r="G18" i="7"/>
  <c r="F18" i="7"/>
  <c r="E18" i="7"/>
  <c r="D18" i="7"/>
  <c r="C18" i="7"/>
  <c r="K18" i="8"/>
  <c r="J18" i="8"/>
  <c r="I18" i="8"/>
  <c r="H18" i="8"/>
  <c r="G18" i="8"/>
  <c r="F18" i="8"/>
  <c r="E18" i="8"/>
  <c r="D18" i="8"/>
  <c r="C18" i="8"/>
  <c r="K18" i="9"/>
  <c r="J18" i="9"/>
  <c r="I18" i="9"/>
  <c r="H18" i="9"/>
  <c r="G18" i="9"/>
  <c r="F18" i="9"/>
  <c r="E18" i="9"/>
  <c r="D18" i="9"/>
  <c r="C18" i="9"/>
  <c r="K18" i="10"/>
  <c r="J18" i="10"/>
  <c r="I18" i="10"/>
  <c r="H18" i="10"/>
  <c r="G18" i="10"/>
  <c r="F18" i="10"/>
  <c r="E18" i="10"/>
  <c r="D18" i="10"/>
  <c r="C18" i="10"/>
  <c r="K18" i="11"/>
  <c r="J18" i="11"/>
  <c r="I18" i="11"/>
  <c r="H18" i="11"/>
  <c r="G18" i="11"/>
  <c r="F18" i="11"/>
  <c r="E18" i="11"/>
  <c r="D18" i="11"/>
  <c r="C18" i="11"/>
  <c r="K18" i="12"/>
  <c r="J18" i="12"/>
  <c r="I18" i="12"/>
  <c r="H18" i="12"/>
  <c r="G18" i="12"/>
  <c r="F18" i="12"/>
  <c r="E18" i="12"/>
  <c r="D18" i="12"/>
  <c r="C18" i="12"/>
  <c r="K18" i="13"/>
  <c r="J18" i="13"/>
  <c r="I18" i="13"/>
  <c r="H18" i="13"/>
  <c r="G18" i="13"/>
  <c r="F18" i="13"/>
  <c r="E18" i="13"/>
  <c r="D18" i="13"/>
  <c r="C18" i="13"/>
  <c r="K18" i="14"/>
  <c r="J18" i="14"/>
  <c r="I18" i="14"/>
  <c r="H18" i="14"/>
  <c r="G18" i="14"/>
  <c r="F18" i="14"/>
  <c r="E18" i="14"/>
  <c r="D18" i="14"/>
  <c r="C18" i="14"/>
  <c r="K18" i="15"/>
  <c r="J18" i="15"/>
  <c r="I18" i="15"/>
  <c r="H18" i="15"/>
  <c r="G18" i="15"/>
  <c r="F18" i="15"/>
  <c r="E18" i="15"/>
  <c r="D18" i="15"/>
  <c r="C18" i="15"/>
  <c r="K18" i="16"/>
  <c r="J18" i="16"/>
  <c r="I18" i="16"/>
  <c r="H18" i="16"/>
  <c r="G18" i="16"/>
  <c r="F18" i="16"/>
  <c r="E18" i="16"/>
  <c r="D18" i="16"/>
  <c r="C18" i="16"/>
  <c r="K18" i="17"/>
  <c r="J18" i="17"/>
  <c r="I18" i="17"/>
  <c r="H18" i="17"/>
  <c r="G18" i="17"/>
  <c r="F18" i="17"/>
  <c r="E18" i="17"/>
  <c r="D18" i="17"/>
  <c r="C18" i="17"/>
  <c r="K18" i="18"/>
  <c r="J18" i="18"/>
  <c r="I18" i="18"/>
  <c r="H18" i="18"/>
  <c r="G18" i="18"/>
  <c r="F18" i="18"/>
  <c r="E18" i="18"/>
  <c r="D18" i="18"/>
  <c r="C18" i="18"/>
  <c r="K18" i="19"/>
  <c r="J18" i="19"/>
  <c r="I18" i="19"/>
  <c r="H18" i="19"/>
  <c r="G18" i="19"/>
  <c r="F18" i="19"/>
  <c r="E18" i="19"/>
  <c r="D18" i="19"/>
  <c r="C18" i="19"/>
  <c r="K18" i="20"/>
  <c r="J18" i="20"/>
  <c r="I18" i="20"/>
  <c r="H18" i="20"/>
  <c r="G18" i="20"/>
  <c r="F18" i="20"/>
  <c r="E18" i="20"/>
  <c r="D18" i="20"/>
  <c r="C18" i="20"/>
  <c r="K18" i="21"/>
  <c r="J18" i="21"/>
  <c r="I18" i="21"/>
  <c r="H18" i="21"/>
  <c r="G18" i="21"/>
  <c r="F18" i="21"/>
  <c r="E18" i="21"/>
  <c r="D18" i="21"/>
  <c r="C18" i="21"/>
  <c r="K18" i="22"/>
  <c r="J18" i="22"/>
  <c r="I18" i="22"/>
  <c r="H18" i="22"/>
  <c r="G18" i="22"/>
  <c r="F18" i="22"/>
  <c r="E18" i="22"/>
  <c r="D18" i="22"/>
  <c r="C18" i="22"/>
  <c r="K18" i="23"/>
  <c r="J18" i="23"/>
  <c r="I18" i="23"/>
  <c r="H18" i="23"/>
  <c r="G18" i="23"/>
  <c r="F18" i="23"/>
  <c r="E18" i="23"/>
  <c r="D18" i="23"/>
  <c r="C18" i="23"/>
  <c r="K18" i="24"/>
  <c r="J18" i="24"/>
  <c r="I18" i="24"/>
  <c r="H18" i="24"/>
  <c r="G18" i="24"/>
  <c r="F18" i="24"/>
  <c r="E18" i="24"/>
  <c r="D18" i="24"/>
  <c r="C18" i="24"/>
  <c r="K18" i="25"/>
  <c r="J18" i="25"/>
  <c r="I18" i="25"/>
  <c r="H18" i="25"/>
  <c r="G18" i="25"/>
  <c r="F18" i="25"/>
  <c r="E18" i="25"/>
  <c r="D18" i="25"/>
  <c r="C18" i="25"/>
  <c r="K18" i="26"/>
  <c r="J18" i="26"/>
  <c r="I18" i="26"/>
  <c r="H18" i="26"/>
  <c r="G18" i="26"/>
  <c r="F18" i="26"/>
  <c r="E18" i="26"/>
  <c r="D18" i="26"/>
  <c r="C18" i="26"/>
  <c r="K18" i="27"/>
  <c r="J18" i="27"/>
  <c r="I18" i="27"/>
  <c r="H18" i="27"/>
  <c r="G18" i="27"/>
  <c r="F18" i="27"/>
  <c r="E18" i="27"/>
  <c r="D18" i="27"/>
  <c r="C18" i="27"/>
  <c r="K18" i="28"/>
  <c r="J18" i="28"/>
  <c r="I18" i="28"/>
  <c r="H18" i="28"/>
  <c r="G18" i="28"/>
  <c r="F18" i="28"/>
  <c r="E18" i="28"/>
  <c r="D18" i="28"/>
  <c r="C18" i="28"/>
  <c r="K18" i="1"/>
  <c r="J18" i="1"/>
  <c r="I18" i="1"/>
  <c r="H18" i="1"/>
  <c r="G18" i="1"/>
  <c r="F18" i="1"/>
  <c r="E18" i="1"/>
  <c r="D18" i="1"/>
  <c r="C18" i="1"/>
  <c r="K15" i="2"/>
  <c r="J15" i="2"/>
  <c r="J5" i="2" s="1"/>
  <c r="J132" i="2" s="1"/>
  <c r="I15" i="2"/>
  <c r="I5" i="2" s="1"/>
  <c r="I132" i="2" s="1"/>
  <c r="H15" i="2"/>
  <c r="G15" i="2"/>
  <c r="F15" i="2"/>
  <c r="E15" i="2"/>
  <c r="D15" i="2"/>
  <c r="C15" i="2"/>
  <c r="K15" i="3"/>
  <c r="K5" i="3" s="1"/>
  <c r="K132" i="3" s="1"/>
  <c r="J15" i="3"/>
  <c r="J5" i="3" s="1"/>
  <c r="J132" i="3" s="1"/>
  <c r="I15" i="3"/>
  <c r="H15" i="3"/>
  <c r="G15" i="3"/>
  <c r="F15" i="3"/>
  <c r="E15" i="3"/>
  <c r="D15" i="3"/>
  <c r="C15" i="3"/>
  <c r="C5" i="3" s="1"/>
  <c r="C132" i="3" s="1"/>
  <c r="K15" i="4"/>
  <c r="K5" i="4" s="1"/>
  <c r="K132" i="4" s="1"/>
  <c r="J15" i="4"/>
  <c r="I15" i="4"/>
  <c r="H15" i="4"/>
  <c r="G15" i="4"/>
  <c r="F15" i="4"/>
  <c r="E15" i="4"/>
  <c r="D15" i="4"/>
  <c r="D5" i="4" s="1"/>
  <c r="D132" i="4" s="1"/>
  <c r="C15" i="4"/>
  <c r="C5" i="4" s="1"/>
  <c r="C132" i="4" s="1"/>
  <c r="K15" i="5"/>
  <c r="J15" i="5"/>
  <c r="I15" i="5"/>
  <c r="H15" i="5"/>
  <c r="G15" i="5"/>
  <c r="F15" i="5"/>
  <c r="E15" i="5"/>
  <c r="E5" i="5" s="1"/>
  <c r="E132" i="5" s="1"/>
  <c r="D15" i="5"/>
  <c r="D5" i="5" s="1"/>
  <c r="D132" i="5" s="1"/>
  <c r="C15" i="5"/>
  <c r="K15" i="6"/>
  <c r="J15" i="6"/>
  <c r="I15" i="6"/>
  <c r="H15" i="6"/>
  <c r="G15" i="6"/>
  <c r="F15" i="6"/>
  <c r="F5" i="6" s="1"/>
  <c r="F132" i="6" s="1"/>
  <c r="E15" i="6"/>
  <c r="E5" i="6" s="1"/>
  <c r="E132" i="6" s="1"/>
  <c r="D15" i="6"/>
  <c r="C15" i="6"/>
  <c r="K15" i="7"/>
  <c r="J15" i="7"/>
  <c r="I15" i="7"/>
  <c r="H15" i="7"/>
  <c r="G15" i="7"/>
  <c r="G5" i="7" s="1"/>
  <c r="G132" i="7" s="1"/>
  <c r="F15" i="7"/>
  <c r="F5" i="7" s="1"/>
  <c r="F132" i="7" s="1"/>
  <c r="E15" i="7"/>
  <c r="D15" i="7"/>
  <c r="C15" i="7"/>
  <c r="K15" i="8"/>
  <c r="J15" i="8"/>
  <c r="I15" i="8"/>
  <c r="H15" i="8"/>
  <c r="H5" i="8" s="1"/>
  <c r="H132" i="8" s="1"/>
  <c r="G15" i="8"/>
  <c r="G5" i="8" s="1"/>
  <c r="G132" i="8" s="1"/>
  <c r="F15" i="8"/>
  <c r="E15" i="8"/>
  <c r="D15" i="8"/>
  <c r="C15" i="8"/>
  <c r="K15" i="9"/>
  <c r="J15" i="9"/>
  <c r="I15" i="9"/>
  <c r="I5" i="9" s="1"/>
  <c r="I132" i="9" s="1"/>
  <c r="H15" i="9"/>
  <c r="H5" i="9" s="1"/>
  <c r="H132" i="9" s="1"/>
  <c r="G15" i="9"/>
  <c r="F15" i="9"/>
  <c r="E15" i="9"/>
  <c r="D15" i="9"/>
  <c r="C15" i="9"/>
  <c r="K15" i="10"/>
  <c r="J15" i="10"/>
  <c r="J5" i="10" s="1"/>
  <c r="J132" i="10" s="1"/>
  <c r="I15" i="10"/>
  <c r="I5" i="10" s="1"/>
  <c r="I132" i="10" s="1"/>
  <c r="H15" i="10"/>
  <c r="G15" i="10"/>
  <c r="F15" i="10"/>
  <c r="E15" i="10"/>
  <c r="D15" i="10"/>
  <c r="C15" i="10"/>
  <c r="K15" i="11"/>
  <c r="K5" i="11" s="1"/>
  <c r="K132" i="11" s="1"/>
  <c r="J15" i="11"/>
  <c r="J5" i="11" s="1"/>
  <c r="J132" i="11" s="1"/>
  <c r="I15" i="11"/>
  <c r="H15" i="11"/>
  <c r="G15" i="11"/>
  <c r="F15" i="11"/>
  <c r="E15" i="11"/>
  <c r="D15" i="11"/>
  <c r="C15" i="11"/>
  <c r="C5" i="11" s="1"/>
  <c r="C132" i="11" s="1"/>
  <c r="K15" i="12"/>
  <c r="K5" i="12" s="1"/>
  <c r="K132" i="12" s="1"/>
  <c r="J15" i="12"/>
  <c r="I15" i="12"/>
  <c r="H15" i="12"/>
  <c r="G15" i="12"/>
  <c r="F15" i="12"/>
  <c r="E15" i="12"/>
  <c r="D15" i="12"/>
  <c r="D5" i="12" s="1"/>
  <c r="D132" i="12" s="1"/>
  <c r="C15" i="12"/>
  <c r="C5" i="12" s="1"/>
  <c r="C132" i="12" s="1"/>
  <c r="K15" i="13"/>
  <c r="J15" i="13"/>
  <c r="I15" i="13"/>
  <c r="H15" i="13"/>
  <c r="G15" i="13"/>
  <c r="F15" i="13"/>
  <c r="E15" i="13"/>
  <c r="E5" i="13" s="1"/>
  <c r="E132" i="13" s="1"/>
  <c r="D15" i="13"/>
  <c r="D5" i="13" s="1"/>
  <c r="D132" i="13" s="1"/>
  <c r="C15" i="13"/>
  <c r="K15" i="14"/>
  <c r="J15" i="14"/>
  <c r="I15" i="14"/>
  <c r="H15" i="14"/>
  <c r="G15" i="14"/>
  <c r="F15" i="14"/>
  <c r="F5" i="14" s="1"/>
  <c r="F132" i="14" s="1"/>
  <c r="E15" i="14"/>
  <c r="E5" i="14" s="1"/>
  <c r="E132" i="14" s="1"/>
  <c r="D15" i="14"/>
  <c r="C15" i="14"/>
  <c r="K15" i="15"/>
  <c r="J15" i="15"/>
  <c r="I15" i="15"/>
  <c r="H15" i="15"/>
  <c r="G15" i="15"/>
  <c r="G5" i="15" s="1"/>
  <c r="G132" i="15" s="1"/>
  <c r="F15" i="15"/>
  <c r="F5" i="15" s="1"/>
  <c r="F132" i="15" s="1"/>
  <c r="E15" i="15"/>
  <c r="D15" i="15"/>
  <c r="C15" i="15"/>
  <c r="K15" i="16"/>
  <c r="J15" i="16"/>
  <c r="I15" i="16"/>
  <c r="H15" i="16"/>
  <c r="H5" i="16" s="1"/>
  <c r="H132" i="16" s="1"/>
  <c r="G15" i="16"/>
  <c r="G5" i="16" s="1"/>
  <c r="G132" i="16" s="1"/>
  <c r="F15" i="16"/>
  <c r="E15" i="16"/>
  <c r="D15" i="16"/>
  <c r="C15" i="16"/>
  <c r="K15" i="17"/>
  <c r="J15" i="17"/>
  <c r="I15" i="17"/>
  <c r="I5" i="17" s="1"/>
  <c r="I132" i="17" s="1"/>
  <c r="H15" i="17"/>
  <c r="H5" i="17" s="1"/>
  <c r="H132" i="17" s="1"/>
  <c r="G15" i="17"/>
  <c r="F15" i="17"/>
  <c r="E15" i="17"/>
  <c r="D15" i="17"/>
  <c r="C15" i="17"/>
  <c r="K15" i="18"/>
  <c r="J15" i="18"/>
  <c r="J5" i="18" s="1"/>
  <c r="J132" i="18" s="1"/>
  <c r="I15" i="18"/>
  <c r="I5" i="18" s="1"/>
  <c r="I132" i="18" s="1"/>
  <c r="H15" i="18"/>
  <c r="G15" i="18"/>
  <c r="F15" i="18"/>
  <c r="E15" i="18"/>
  <c r="D15" i="18"/>
  <c r="C15" i="18"/>
  <c r="K15" i="19"/>
  <c r="K5" i="19" s="1"/>
  <c r="K132" i="19" s="1"/>
  <c r="J15" i="19"/>
  <c r="J5" i="19" s="1"/>
  <c r="J132" i="19" s="1"/>
  <c r="I15" i="19"/>
  <c r="H15" i="19"/>
  <c r="G15" i="19"/>
  <c r="F15" i="19"/>
  <c r="E15" i="19"/>
  <c r="D15" i="19"/>
  <c r="C15" i="19"/>
  <c r="C5" i="19" s="1"/>
  <c r="C132" i="19" s="1"/>
  <c r="K15" i="20"/>
  <c r="K5" i="20" s="1"/>
  <c r="K132" i="20" s="1"/>
  <c r="J15" i="20"/>
  <c r="I15" i="20"/>
  <c r="H15" i="20"/>
  <c r="G15" i="20"/>
  <c r="F15" i="20"/>
  <c r="E15" i="20"/>
  <c r="D15" i="20"/>
  <c r="D5" i="20" s="1"/>
  <c r="D132" i="20" s="1"/>
  <c r="C15" i="20"/>
  <c r="C5" i="20" s="1"/>
  <c r="C132" i="20" s="1"/>
  <c r="K15" i="21"/>
  <c r="J15" i="21"/>
  <c r="I15" i="21"/>
  <c r="H15" i="21"/>
  <c r="G15" i="21"/>
  <c r="F15" i="21"/>
  <c r="E15" i="21"/>
  <c r="E5" i="21" s="1"/>
  <c r="E132" i="21" s="1"/>
  <c r="D15" i="21"/>
  <c r="D5" i="21" s="1"/>
  <c r="D132" i="21" s="1"/>
  <c r="C15" i="21"/>
  <c r="K15" i="22"/>
  <c r="J15" i="22"/>
  <c r="I15" i="22"/>
  <c r="H15" i="22"/>
  <c r="G15" i="22"/>
  <c r="F15" i="22"/>
  <c r="F5" i="22" s="1"/>
  <c r="F132" i="22" s="1"/>
  <c r="E15" i="22"/>
  <c r="E5" i="22" s="1"/>
  <c r="E132" i="22" s="1"/>
  <c r="D15" i="22"/>
  <c r="C15" i="22"/>
  <c r="K15" i="23"/>
  <c r="J15" i="23"/>
  <c r="I15" i="23"/>
  <c r="H15" i="23"/>
  <c r="G15" i="23"/>
  <c r="G5" i="23" s="1"/>
  <c r="G132" i="23" s="1"/>
  <c r="F15" i="23"/>
  <c r="F5" i="23" s="1"/>
  <c r="F132" i="23" s="1"/>
  <c r="E15" i="23"/>
  <c r="D15" i="23"/>
  <c r="C15" i="23"/>
  <c r="K15" i="24"/>
  <c r="J15" i="24"/>
  <c r="I15" i="24"/>
  <c r="H15" i="24"/>
  <c r="H5" i="24" s="1"/>
  <c r="H132" i="24" s="1"/>
  <c r="G15" i="24"/>
  <c r="G5" i="24" s="1"/>
  <c r="G132" i="24" s="1"/>
  <c r="F15" i="24"/>
  <c r="E15" i="24"/>
  <c r="D15" i="24"/>
  <c r="C15" i="24"/>
  <c r="K15" i="25"/>
  <c r="J15" i="25"/>
  <c r="I15" i="25"/>
  <c r="I5" i="25" s="1"/>
  <c r="I132" i="25" s="1"/>
  <c r="H15" i="25"/>
  <c r="H5" i="25" s="1"/>
  <c r="H132" i="25" s="1"/>
  <c r="G15" i="25"/>
  <c r="F15" i="25"/>
  <c r="E15" i="25"/>
  <c r="D15" i="25"/>
  <c r="C15" i="25"/>
  <c r="K15" i="26"/>
  <c r="J15" i="26"/>
  <c r="J5" i="26" s="1"/>
  <c r="J132" i="26" s="1"/>
  <c r="I15" i="26"/>
  <c r="I5" i="26" s="1"/>
  <c r="I132" i="26" s="1"/>
  <c r="H15" i="26"/>
  <c r="G15" i="26"/>
  <c r="F15" i="26"/>
  <c r="E15" i="26"/>
  <c r="D15" i="26"/>
  <c r="C15" i="26"/>
  <c r="K15" i="27"/>
  <c r="K5" i="27" s="1"/>
  <c r="K132" i="27" s="1"/>
  <c r="J15" i="27"/>
  <c r="J5" i="27" s="1"/>
  <c r="J132" i="27" s="1"/>
  <c r="I15" i="27"/>
  <c r="H15" i="27"/>
  <c r="G15" i="27"/>
  <c r="F15" i="27"/>
  <c r="E15" i="27"/>
  <c r="D15" i="27"/>
  <c r="C15" i="27"/>
  <c r="C5" i="27" s="1"/>
  <c r="C132" i="27" s="1"/>
  <c r="K15" i="28"/>
  <c r="K5" i="28" s="1"/>
  <c r="K132" i="28" s="1"/>
  <c r="J15" i="28"/>
  <c r="I15" i="28"/>
  <c r="H15" i="28"/>
  <c r="G15" i="28"/>
  <c r="F15" i="28"/>
  <c r="E15" i="28"/>
  <c r="D15" i="28"/>
  <c r="D5" i="28" s="1"/>
  <c r="D132" i="28" s="1"/>
  <c r="C15" i="28"/>
  <c r="C5" i="28" s="1"/>
  <c r="C132" i="28" s="1"/>
  <c r="K15" i="1"/>
  <c r="J15" i="1"/>
  <c r="I15" i="1"/>
  <c r="H15" i="1"/>
  <c r="G15" i="1"/>
  <c r="F15" i="1"/>
  <c r="E15" i="1"/>
  <c r="E5" i="1" s="1"/>
  <c r="E132" i="1" s="1"/>
  <c r="D15" i="1"/>
  <c r="D5" i="1" s="1"/>
  <c r="D132" i="1" s="1"/>
  <c r="C15" i="1"/>
  <c r="K5" i="2"/>
  <c r="K132" i="2" s="1"/>
  <c r="H5" i="2"/>
  <c r="H132" i="2" s="1"/>
  <c r="G5" i="2"/>
  <c r="G132" i="2" s="1"/>
  <c r="F5" i="2"/>
  <c r="F132" i="2" s="1"/>
  <c r="E5" i="2"/>
  <c r="E132" i="2" s="1"/>
  <c r="D5" i="2"/>
  <c r="D132" i="2" s="1"/>
  <c r="C5" i="2"/>
  <c r="C132" i="2" s="1"/>
  <c r="I5" i="3"/>
  <c r="I132" i="3" s="1"/>
  <c r="H5" i="3"/>
  <c r="H132" i="3" s="1"/>
  <c r="G5" i="3"/>
  <c r="G132" i="3" s="1"/>
  <c r="F5" i="3"/>
  <c r="F132" i="3" s="1"/>
  <c r="E5" i="3"/>
  <c r="E132" i="3" s="1"/>
  <c r="D5" i="3"/>
  <c r="D132" i="3" s="1"/>
  <c r="J5" i="4"/>
  <c r="J132" i="4" s="1"/>
  <c r="I5" i="4"/>
  <c r="I132" i="4" s="1"/>
  <c r="H5" i="4"/>
  <c r="H132" i="4" s="1"/>
  <c r="G5" i="4"/>
  <c r="G132" i="4" s="1"/>
  <c r="F5" i="4"/>
  <c r="F132" i="4" s="1"/>
  <c r="E5" i="4"/>
  <c r="E132" i="4" s="1"/>
  <c r="K5" i="5"/>
  <c r="K132" i="5" s="1"/>
  <c r="J5" i="5"/>
  <c r="J132" i="5" s="1"/>
  <c r="I5" i="5"/>
  <c r="I132" i="5" s="1"/>
  <c r="H5" i="5"/>
  <c r="H132" i="5" s="1"/>
  <c r="G5" i="5"/>
  <c r="G132" i="5" s="1"/>
  <c r="F5" i="5"/>
  <c r="F132" i="5" s="1"/>
  <c r="C5" i="5"/>
  <c r="C132" i="5" s="1"/>
  <c r="K5" i="6"/>
  <c r="K132" i="6" s="1"/>
  <c r="J5" i="6"/>
  <c r="J132" i="6" s="1"/>
  <c r="I5" i="6"/>
  <c r="I132" i="6" s="1"/>
  <c r="H5" i="6"/>
  <c r="H132" i="6" s="1"/>
  <c r="G5" i="6"/>
  <c r="G132" i="6" s="1"/>
  <c r="D5" i="6"/>
  <c r="D132" i="6" s="1"/>
  <c r="C5" i="6"/>
  <c r="C132" i="6" s="1"/>
  <c r="K5" i="7"/>
  <c r="K132" i="7" s="1"/>
  <c r="J5" i="7"/>
  <c r="J132" i="7" s="1"/>
  <c r="I5" i="7"/>
  <c r="I132" i="7" s="1"/>
  <c r="H5" i="7"/>
  <c r="H132" i="7" s="1"/>
  <c r="E5" i="7"/>
  <c r="E132" i="7" s="1"/>
  <c r="D5" i="7"/>
  <c r="D132" i="7" s="1"/>
  <c r="C5" i="7"/>
  <c r="C132" i="7" s="1"/>
  <c r="K5" i="8"/>
  <c r="K132" i="8" s="1"/>
  <c r="J5" i="8"/>
  <c r="J132" i="8" s="1"/>
  <c r="I5" i="8"/>
  <c r="I132" i="8" s="1"/>
  <c r="F5" i="8"/>
  <c r="F132" i="8" s="1"/>
  <c r="E5" i="8"/>
  <c r="E132" i="8" s="1"/>
  <c r="D5" i="8"/>
  <c r="D132" i="8" s="1"/>
  <c r="C5" i="8"/>
  <c r="C132" i="8" s="1"/>
  <c r="K5" i="9"/>
  <c r="K132" i="9" s="1"/>
  <c r="J5" i="9"/>
  <c r="J132" i="9" s="1"/>
  <c r="G5" i="9"/>
  <c r="G132" i="9" s="1"/>
  <c r="F5" i="9"/>
  <c r="F132" i="9" s="1"/>
  <c r="E5" i="9"/>
  <c r="E132" i="9" s="1"/>
  <c r="D5" i="9"/>
  <c r="D132" i="9" s="1"/>
  <c r="C5" i="9"/>
  <c r="C132" i="9" s="1"/>
  <c r="K5" i="10"/>
  <c r="K132" i="10" s="1"/>
  <c r="H5" i="10"/>
  <c r="H132" i="10" s="1"/>
  <c r="G5" i="10"/>
  <c r="G132" i="10" s="1"/>
  <c r="F5" i="10"/>
  <c r="F132" i="10" s="1"/>
  <c r="E5" i="10"/>
  <c r="E132" i="10" s="1"/>
  <c r="D5" i="10"/>
  <c r="D132" i="10" s="1"/>
  <c r="C5" i="10"/>
  <c r="C132" i="10" s="1"/>
  <c r="I5" i="11"/>
  <c r="I132" i="11" s="1"/>
  <c r="H5" i="11"/>
  <c r="H132" i="11" s="1"/>
  <c r="G5" i="11"/>
  <c r="G132" i="11" s="1"/>
  <c r="F5" i="11"/>
  <c r="F132" i="11" s="1"/>
  <c r="E5" i="11"/>
  <c r="E132" i="11" s="1"/>
  <c r="D5" i="11"/>
  <c r="D132" i="11" s="1"/>
  <c r="J5" i="12"/>
  <c r="J132" i="12" s="1"/>
  <c r="I5" i="12"/>
  <c r="I132" i="12" s="1"/>
  <c r="H5" i="12"/>
  <c r="H132" i="12" s="1"/>
  <c r="G5" i="12"/>
  <c r="G132" i="12" s="1"/>
  <c r="F5" i="12"/>
  <c r="F132" i="12" s="1"/>
  <c r="E5" i="12"/>
  <c r="E132" i="12" s="1"/>
  <c r="K5" i="13"/>
  <c r="K132" i="13" s="1"/>
  <c r="J5" i="13"/>
  <c r="J132" i="13" s="1"/>
  <c r="I5" i="13"/>
  <c r="I132" i="13" s="1"/>
  <c r="H5" i="13"/>
  <c r="H132" i="13" s="1"/>
  <c r="G5" i="13"/>
  <c r="G132" i="13" s="1"/>
  <c r="F5" i="13"/>
  <c r="F132" i="13" s="1"/>
  <c r="C5" i="13"/>
  <c r="C132" i="13" s="1"/>
  <c r="K5" i="14"/>
  <c r="K132" i="14" s="1"/>
  <c r="J5" i="14"/>
  <c r="J132" i="14" s="1"/>
  <c r="I5" i="14"/>
  <c r="I132" i="14" s="1"/>
  <c r="H5" i="14"/>
  <c r="H132" i="14" s="1"/>
  <c r="G5" i="14"/>
  <c r="G132" i="14" s="1"/>
  <c r="D5" i="14"/>
  <c r="D132" i="14" s="1"/>
  <c r="C5" i="14"/>
  <c r="C132" i="14" s="1"/>
  <c r="K5" i="15"/>
  <c r="K132" i="15" s="1"/>
  <c r="J5" i="15"/>
  <c r="J132" i="15" s="1"/>
  <c r="I5" i="15"/>
  <c r="I132" i="15" s="1"/>
  <c r="H5" i="15"/>
  <c r="H132" i="15" s="1"/>
  <c r="E5" i="15"/>
  <c r="E132" i="15" s="1"/>
  <c r="D5" i="15"/>
  <c r="D132" i="15" s="1"/>
  <c r="C5" i="15"/>
  <c r="C132" i="15" s="1"/>
  <c r="K5" i="16"/>
  <c r="K132" i="16" s="1"/>
  <c r="J5" i="16"/>
  <c r="J132" i="16" s="1"/>
  <c r="I5" i="16"/>
  <c r="I132" i="16" s="1"/>
  <c r="F5" i="16"/>
  <c r="F132" i="16" s="1"/>
  <c r="E5" i="16"/>
  <c r="E132" i="16" s="1"/>
  <c r="D5" i="16"/>
  <c r="D132" i="16" s="1"/>
  <c r="C5" i="16"/>
  <c r="C132" i="16" s="1"/>
  <c r="K5" i="17"/>
  <c r="K132" i="17" s="1"/>
  <c r="J5" i="17"/>
  <c r="J132" i="17" s="1"/>
  <c r="G5" i="17"/>
  <c r="G132" i="17" s="1"/>
  <c r="F5" i="17"/>
  <c r="F132" i="17" s="1"/>
  <c r="E5" i="17"/>
  <c r="E132" i="17" s="1"/>
  <c r="D5" i="17"/>
  <c r="D132" i="17" s="1"/>
  <c r="C5" i="17"/>
  <c r="C132" i="17" s="1"/>
  <c r="K5" i="18"/>
  <c r="K132" i="18" s="1"/>
  <c r="H5" i="18"/>
  <c r="H132" i="18" s="1"/>
  <c r="G5" i="18"/>
  <c r="G132" i="18" s="1"/>
  <c r="F5" i="18"/>
  <c r="F132" i="18" s="1"/>
  <c r="E5" i="18"/>
  <c r="E132" i="18" s="1"/>
  <c r="D5" i="18"/>
  <c r="D132" i="18" s="1"/>
  <c r="C5" i="18"/>
  <c r="C132" i="18" s="1"/>
  <c r="I5" i="19"/>
  <c r="I132" i="19" s="1"/>
  <c r="H5" i="19"/>
  <c r="H132" i="19" s="1"/>
  <c r="G5" i="19"/>
  <c r="G132" i="19" s="1"/>
  <c r="F5" i="19"/>
  <c r="F132" i="19" s="1"/>
  <c r="E5" i="19"/>
  <c r="E132" i="19" s="1"/>
  <c r="D5" i="19"/>
  <c r="D132" i="19" s="1"/>
  <c r="J5" i="20"/>
  <c r="J132" i="20" s="1"/>
  <c r="I5" i="20"/>
  <c r="I132" i="20" s="1"/>
  <c r="H5" i="20"/>
  <c r="H132" i="20" s="1"/>
  <c r="G5" i="20"/>
  <c r="G132" i="20" s="1"/>
  <c r="F5" i="20"/>
  <c r="F132" i="20" s="1"/>
  <c r="E5" i="20"/>
  <c r="E132" i="20" s="1"/>
  <c r="K5" i="21"/>
  <c r="K132" i="21" s="1"/>
  <c r="J5" i="21"/>
  <c r="J132" i="21" s="1"/>
  <c r="I5" i="21"/>
  <c r="I132" i="21" s="1"/>
  <c r="H5" i="21"/>
  <c r="H132" i="21" s="1"/>
  <c r="G5" i="21"/>
  <c r="G132" i="21" s="1"/>
  <c r="F5" i="21"/>
  <c r="F132" i="21" s="1"/>
  <c r="C5" i="21"/>
  <c r="C132" i="21" s="1"/>
  <c r="K5" i="22"/>
  <c r="K132" i="22" s="1"/>
  <c r="J5" i="22"/>
  <c r="J132" i="22" s="1"/>
  <c r="I5" i="22"/>
  <c r="I132" i="22" s="1"/>
  <c r="H5" i="22"/>
  <c r="H132" i="22" s="1"/>
  <c r="G5" i="22"/>
  <c r="G132" i="22" s="1"/>
  <c r="D5" i="22"/>
  <c r="D132" i="22" s="1"/>
  <c r="C5" i="22"/>
  <c r="C132" i="22" s="1"/>
  <c r="K5" i="23"/>
  <c r="K132" i="23" s="1"/>
  <c r="J5" i="23"/>
  <c r="J132" i="23" s="1"/>
  <c r="I5" i="23"/>
  <c r="I132" i="23" s="1"/>
  <c r="H5" i="23"/>
  <c r="H132" i="23" s="1"/>
  <c r="E5" i="23"/>
  <c r="E132" i="23" s="1"/>
  <c r="D5" i="23"/>
  <c r="D132" i="23" s="1"/>
  <c r="C5" i="23"/>
  <c r="C132" i="23" s="1"/>
  <c r="K5" i="24"/>
  <c r="K132" i="24" s="1"/>
  <c r="J5" i="24"/>
  <c r="J132" i="24" s="1"/>
  <c r="I5" i="24"/>
  <c r="I132" i="24" s="1"/>
  <c r="F5" i="24"/>
  <c r="F132" i="24" s="1"/>
  <c r="E5" i="24"/>
  <c r="E132" i="24" s="1"/>
  <c r="D5" i="24"/>
  <c r="D132" i="24" s="1"/>
  <c r="C5" i="24"/>
  <c r="C132" i="24" s="1"/>
  <c r="K5" i="25"/>
  <c r="K132" i="25" s="1"/>
  <c r="J5" i="25"/>
  <c r="J132" i="25" s="1"/>
  <c r="G5" i="25"/>
  <c r="G132" i="25" s="1"/>
  <c r="F5" i="25"/>
  <c r="F132" i="25" s="1"/>
  <c r="E5" i="25"/>
  <c r="E132" i="25" s="1"/>
  <c r="D5" i="25"/>
  <c r="D132" i="25" s="1"/>
  <c r="C5" i="25"/>
  <c r="C132" i="25" s="1"/>
  <c r="K5" i="26"/>
  <c r="K132" i="26" s="1"/>
  <c r="H5" i="26"/>
  <c r="H132" i="26" s="1"/>
  <c r="G5" i="26"/>
  <c r="G132" i="26" s="1"/>
  <c r="F5" i="26"/>
  <c r="F132" i="26" s="1"/>
  <c r="E5" i="26"/>
  <c r="E132" i="26" s="1"/>
  <c r="D5" i="26"/>
  <c r="D132" i="26" s="1"/>
  <c r="C5" i="26"/>
  <c r="C132" i="26" s="1"/>
  <c r="I5" i="27"/>
  <c r="I132" i="27" s="1"/>
  <c r="H5" i="27"/>
  <c r="H132" i="27" s="1"/>
  <c r="G5" i="27"/>
  <c r="G132" i="27" s="1"/>
  <c r="F5" i="27"/>
  <c r="F132" i="27" s="1"/>
  <c r="E5" i="27"/>
  <c r="E132" i="27" s="1"/>
  <c r="D5" i="27"/>
  <c r="D132" i="27" s="1"/>
  <c r="J5" i="28"/>
  <c r="J132" i="28" s="1"/>
  <c r="I5" i="28"/>
  <c r="I132" i="28" s="1"/>
  <c r="H5" i="28"/>
  <c r="H132" i="28" s="1"/>
  <c r="G5" i="28"/>
  <c r="G132" i="28" s="1"/>
  <c r="F5" i="28"/>
  <c r="F132" i="28" s="1"/>
  <c r="E5" i="28"/>
  <c r="E132" i="28" s="1"/>
  <c r="K5" i="1"/>
  <c r="K132" i="1" s="1"/>
  <c r="J5" i="1"/>
  <c r="J132" i="1" s="1"/>
  <c r="I5" i="1"/>
  <c r="I132" i="1" s="1"/>
  <c r="H5" i="1"/>
  <c r="H132" i="1" s="1"/>
  <c r="G5" i="1"/>
  <c r="G132" i="1" s="1"/>
  <c r="F5" i="1"/>
  <c r="F132" i="1" s="1"/>
  <c r="C5" i="1"/>
  <c r="C132" i="1" s="1"/>
  <c r="D206" i="1" l="1"/>
  <c r="D204" i="1"/>
  <c r="D203" i="1"/>
  <c r="C204" i="28"/>
  <c r="C203" i="28"/>
  <c r="C206" i="28"/>
  <c r="K204" i="28"/>
  <c r="K203" i="28"/>
  <c r="K206" i="28"/>
  <c r="J204" i="27"/>
  <c r="J203" i="27"/>
  <c r="J206" i="27"/>
  <c r="I204" i="26"/>
  <c r="I203" i="26"/>
  <c r="H206" i="25"/>
  <c r="H204" i="25"/>
  <c r="H203" i="25"/>
  <c r="G203" i="24"/>
  <c r="G204" i="24"/>
  <c r="F204" i="23"/>
  <c r="F203" i="23"/>
  <c r="E204" i="22"/>
  <c r="E203" i="22"/>
  <c r="D204" i="21"/>
  <c r="D203" i="21"/>
  <c r="C206" i="20"/>
  <c r="C204" i="20"/>
  <c r="C203" i="20"/>
  <c r="K204" i="20"/>
  <c r="K203" i="20"/>
  <c r="J203" i="19"/>
  <c r="J204" i="19"/>
  <c r="J206" i="19"/>
  <c r="I206" i="18"/>
  <c r="I203" i="18"/>
  <c r="I204" i="18"/>
  <c r="H204" i="17"/>
  <c r="H203" i="17"/>
  <c r="H206" i="17"/>
  <c r="G204" i="16"/>
  <c r="G206" i="16"/>
  <c r="G203" i="16"/>
  <c r="F206" i="15"/>
  <c r="F204" i="15"/>
  <c r="F203" i="15"/>
  <c r="E204" i="14"/>
  <c r="E203" i="14"/>
  <c r="E206" i="14"/>
  <c r="D206" i="13"/>
  <c r="D203" i="13"/>
  <c r="D204" i="13"/>
  <c r="C206" i="12"/>
  <c r="C204" i="12"/>
  <c r="C203" i="12"/>
  <c r="K206" i="12"/>
  <c r="K204" i="12"/>
  <c r="K203" i="12"/>
  <c r="J203" i="11"/>
  <c r="J206" i="11"/>
  <c r="J204" i="11"/>
  <c r="I206" i="10"/>
  <c r="I203" i="10"/>
  <c r="I204" i="10"/>
  <c r="H204" i="9"/>
  <c r="H203" i="9"/>
  <c r="H206" i="9"/>
  <c r="G206" i="8"/>
  <c r="G203" i="8"/>
  <c r="G204" i="8"/>
  <c r="F206" i="7"/>
  <c r="F203" i="7"/>
  <c r="F204" i="7"/>
  <c r="E204" i="6"/>
  <c r="E203" i="6"/>
  <c r="E206" i="6"/>
  <c r="D203" i="5"/>
  <c r="D204" i="5"/>
  <c r="D206" i="5"/>
  <c r="C206" i="4"/>
  <c r="C204" i="4"/>
  <c r="C203" i="4"/>
  <c r="K206" i="4"/>
  <c r="K204" i="4"/>
  <c r="K203" i="4"/>
  <c r="J203" i="3"/>
  <c r="J204" i="3"/>
  <c r="J206" i="3"/>
  <c r="I206" i="2"/>
  <c r="I203" i="2"/>
  <c r="I204" i="2"/>
  <c r="C204" i="27"/>
  <c r="C203" i="27"/>
  <c r="G204" i="23"/>
  <c r="G203" i="23"/>
  <c r="D204" i="20"/>
  <c r="D206" i="20"/>
  <c r="D203" i="20"/>
  <c r="H203" i="16"/>
  <c r="H204" i="16"/>
  <c r="D204" i="12"/>
  <c r="D203" i="12"/>
  <c r="D206" i="12"/>
  <c r="H203" i="8"/>
  <c r="H204" i="8"/>
  <c r="D204" i="4"/>
  <c r="D203" i="4"/>
  <c r="D206" i="4"/>
  <c r="D203" i="28"/>
  <c r="D206" i="28"/>
  <c r="D204" i="28"/>
  <c r="H204" i="24"/>
  <c r="H203" i="24"/>
  <c r="C203" i="19"/>
  <c r="C204" i="19"/>
  <c r="G206" i="15"/>
  <c r="G204" i="15"/>
  <c r="G203" i="15"/>
  <c r="K203" i="11"/>
  <c r="K204" i="11"/>
  <c r="G204" i="7"/>
  <c r="G203" i="7"/>
  <c r="C206" i="3"/>
  <c r="C203" i="3"/>
  <c r="C204" i="3"/>
  <c r="E204" i="1"/>
  <c r="E203" i="1"/>
  <c r="I204" i="25"/>
  <c r="I203" i="25"/>
  <c r="I206" i="25"/>
  <c r="J203" i="18"/>
  <c r="J204" i="18"/>
  <c r="C203" i="11"/>
  <c r="C204" i="11"/>
  <c r="J206" i="26"/>
  <c r="J204" i="26"/>
  <c r="J203" i="26"/>
  <c r="E204" i="21"/>
  <c r="E203" i="21"/>
  <c r="K204" i="19"/>
  <c r="K203" i="19"/>
  <c r="E206" i="13"/>
  <c r="E203" i="13"/>
  <c r="E204" i="13"/>
  <c r="I204" i="9"/>
  <c r="I203" i="9"/>
  <c r="E206" i="5"/>
  <c r="E204" i="5"/>
  <c r="E203" i="5"/>
  <c r="K204" i="3"/>
  <c r="K206" i="3"/>
  <c r="K203" i="3"/>
  <c r="K203" i="27"/>
  <c r="K204" i="27"/>
  <c r="F204" i="22"/>
  <c r="F203" i="22"/>
  <c r="I204" i="17"/>
  <c r="I203" i="17"/>
  <c r="F203" i="14"/>
  <c r="F204" i="14"/>
  <c r="J203" i="10"/>
  <c r="J204" i="10"/>
  <c r="F203" i="6"/>
  <c r="F204" i="6"/>
  <c r="F206" i="6"/>
  <c r="J206" i="2"/>
  <c r="J203" i="2"/>
  <c r="J204" i="2"/>
  <c r="H203" i="1"/>
  <c r="H206" i="1"/>
  <c r="H204" i="1"/>
  <c r="K204" i="24"/>
  <c r="K203" i="24"/>
  <c r="E204" i="18"/>
  <c r="E203" i="18"/>
  <c r="H204" i="13"/>
  <c r="H203" i="13"/>
  <c r="H206" i="13"/>
  <c r="C206" i="8"/>
  <c r="C204" i="8"/>
  <c r="C203" i="8"/>
  <c r="F206" i="3"/>
  <c r="F203" i="3"/>
  <c r="F204" i="3"/>
  <c r="E134" i="28"/>
  <c r="E165" i="28"/>
  <c r="J134" i="25"/>
  <c r="J165" i="25"/>
  <c r="F134" i="21"/>
  <c r="F165" i="21"/>
  <c r="F205" i="21" s="1"/>
  <c r="K134" i="18"/>
  <c r="K165" i="18"/>
  <c r="G134" i="14"/>
  <c r="G165" i="14"/>
  <c r="K134" i="10"/>
  <c r="K165" i="10"/>
  <c r="G165" i="6"/>
  <c r="G205" i="6" s="1"/>
  <c r="G134" i="6"/>
  <c r="C165" i="2"/>
  <c r="C134" i="2"/>
  <c r="F204" i="26"/>
  <c r="F203" i="26"/>
  <c r="F206" i="26"/>
  <c r="I204" i="21"/>
  <c r="I203" i="21"/>
  <c r="I206" i="21"/>
  <c r="E206" i="17"/>
  <c r="E203" i="17"/>
  <c r="E204" i="17"/>
  <c r="H206" i="12"/>
  <c r="H203" i="12"/>
  <c r="H204" i="12"/>
  <c r="K203" i="7"/>
  <c r="K204" i="7"/>
  <c r="K206" i="7"/>
  <c r="I201" i="16"/>
  <c r="J206" i="1"/>
  <c r="J204" i="1"/>
  <c r="J203" i="1"/>
  <c r="I206" i="28"/>
  <c r="I204" i="28"/>
  <c r="I203" i="28"/>
  <c r="H206" i="27"/>
  <c r="H204" i="27"/>
  <c r="H203" i="27"/>
  <c r="G203" i="26"/>
  <c r="G206" i="26"/>
  <c r="G204" i="26"/>
  <c r="F206" i="25"/>
  <c r="F204" i="25"/>
  <c r="F203" i="25"/>
  <c r="E204" i="24"/>
  <c r="E203" i="24"/>
  <c r="E206" i="24"/>
  <c r="D206" i="23"/>
  <c r="D204" i="23"/>
  <c r="D203" i="23"/>
  <c r="C206" i="22"/>
  <c r="C204" i="22"/>
  <c r="C203" i="22"/>
  <c r="K206" i="22"/>
  <c r="K204" i="22"/>
  <c r="K203" i="22"/>
  <c r="J204" i="21"/>
  <c r="J203" i="21"/>
  <c r="J206" i="21"/>
  <c r="I206" i="20"/>
  <c r="I204" i="20"/>
  <c r="I203" i="20"/>
  <c r="H204" i="19"/>
  <c r="H203" i="19"/>
  <c r="H206" i="19"/>
  <c r="G206" i="18"/>
  <c r="G203" i="18"/>
  <c r="G204" i="18"/>
  <c r="F206" i="17"/>
  <c r="F203" i="17"/>
  <c r="F204" i="17"/>
  <c r="E204" i="16"/>
  <c r="E203" i="16"/>
  <c r="E206" i="16"/>
  <c r="D203" i="15"/>
  <c r="D204" i="15"/>
  <c r="D206" i="15"/>
  <c r="C206" i="14"/>
  <c r="C204" i="14"/>
  <c r="C203" i="14"/>
  <c r="K206" i="14"/>
  <c r="K204" i="14"/>
  <c r="K203" i="14"/>
  <c r="J203" i="13"/>
  <c r="J204" i="13"/>
  <c r="J206" i="13"/>
  <c r="I206" i="12"/>
  <c r="I203" i="12"/>
  <c r="I204" i="12"/>
  <c r="H204" i="11"/>
  <c r="H203" i="11"/>
  <c r="H206" i="11"/>
  <c r="G204" i="10"/>
  <c r="G206" i="10"/>
  <c r="G203" i="10"/>
  <c r="F206" i="9"/>
  <c r="F203" i="9"/>
  <c r="F204" i="9"/>
  <c r="E204" i="8"/>
  <c r="E203" i="8"/>
  <c r="E206" i="8"/>
  <c r="D206" i="7"/>
  <c r="D203" i="7"/>
  <c r="D204" i="7"/>
  <c r="C206" i="6"/>
  <c r="C204" i="6"/>
  <c r="C203" i="6"/>
  <c r="K206" i="6"/>
  <c r="K204" i="6"/>
  <c r="K203" i="6"/>
  <c r="J203" i="5"/>
  <c r="J206" i="5"/>
  <c r="J204" i="5"/>
  <c r="I206" i="4"/>
  <c r="I204" i="4"/>
  <c r="I203" i="4"/>
  <c r="H204" i="3"/>
  <c r="H203" i="3"/>
  <c r="H206" i="3"/>
  <c r="G206" i="2"/>
  <c r="G203" i="2"/>
  <c r="G204" i="2"/>
  <c r="E205" i="24"/>
  <c r="E201" i="24"/>
  <c r="G201" i="18"/>
  <c r="G205" i="18"/>
  <c r="C204" i="24"/>
  <c r="C203" i="24"/>
  <c r="I204" i="22"/>
  <c r="I203" i="22"/>
  <c r="C206" i="16"/>
  <c r="C204" i="16"/>
  <c r="C203" i="16"/>
  <c r="F206" i="11"/>
  <c r="F203" i="11"/>
  <c r="F204" i="11"/>
  <c r="H204" i="5"/>
  <c r="H203" i="5"/>
  <c r="H206" i="5"/>
  <c r="D134" i="27"/>
  <c r="D165" i="27"/>
  <c r="I134" i="24"/>
  <c r="I165" i="24"/>
  <c r="I206" i="24" s="1"/>
  <c r="E134" i="20"/>
  <c r="E165" i="20"/>
  <c r="J134" i="17"/>
  <c r="J165" i="17"/>
  <c r="F134" i="13"/>
  <c r="F165" i="13"/>
  <c r="C134" i="10"/>
  <c r="C165" i="10"/>
  <c r="C206" i="10" s="1"/>
  <c r="H165" i="7"/>
  <c r="H206" i="7" s="1"/>
  <c r="H134" i="7"/>
  <c r="D165" i="3"/>
  <c r="D134" i="3"/>
  <c r="I205" i="15"/>
  <c r="I201" i="15"/>
  <c r="I206" i="1"/>
  <c r="I204" i="1"/>
  <c r="I203" i="1"/>
  <c r="D206" i="24"/>
  <c r="D204" i="24"/>
  <c r="D203" i="24"/>
  <c r="H204" i="20"/>
  <c r="H206" i="20"/>
  <c r="H203" i="20"/>
  <c r="D204" i="16"/>
  <c r="D203" i="16"/>
  <c r="D206" i="16"/>
  <c r="G206" i="11"/>
  <c r="G204" i="11"/>
  <c r="G203" i="11"/>
  <c r="J206" i="6"/>
  <c r="J203" i="6"/>
  <c r="J204" i="6"/>
  <c r="I201" i="17"/>
  <c r="C204" i="1"/>
  <c r="C203" i="1"/>
  <c r="K204" i="1"/>
  <c r="K203" i="1"/>
  <c r="J204" i="28"/>
  <c r="J203" i="28"/>
  <c r="I204" i="27"/>
  <c r="I203" i="27"/>
  <c r="H204" i="26"/>
  <c r="H203" i="26"/>
  <c r="G204" i="25"/>
  <c r="G203" i="25"/>
  <c r="F204" i="24"/>
  <c r="F203" i="24"/>
  <c r="E206" i="23"/>
  <c r="E204" i="23"/>
  <c r="E203" i="23"/>
  <c r="D204" i="22"/>
  <c r="D203" i="22"/>
  <c r="C203" i="21"/>
  <c r="C204" i="21"/>
  <c r="K203" i="21"/>
  <c r="K204" i="21"/>
  <c r="J203" i="20"/>
  <c r="J204" i="20"/>
  <c r="I204" i="19"/>
  <c r="I203" i="19"/>
  <c r="H206" i="18"/>
  <c r="H203" i="18"/>
  <c r="H204" i="18"/>
  <c r="G206" i="17"/>
  <c r="G204" i="17"/>
  <c r="G203" i="17"/>
  <c r="F203" i="16"/>
  <c r="F204" i="16"/>
  <c r="F206" i="16"/>
  <c r="E206" i="15"/>
  <c r="E203" i="15"/>
  <c r="E204" i="15"/>
  <c r="D204" i="14"/>
  <c r="D203" i="14"/>
  <c r="D206" i="14"/>
  <c r="C206" i="13"/>
  <c r="C203" i="13"/>
  <c r="C204" i="13"/>
  <c r="K203" i="13"/>
  <c r="K204" i="13"/>
  <c r="K206" i="13"/>
  <c r="J206" i="12"/>
  <c r="J203" i="12"/>
  <c r="J204" i="12"/>
  <c r="I204" i="11"/>
  <c r="I203" i="11"/>
  <c r="I206" i="11"/>
  <c r="H204" i="10"/>
  <c r="H206" i="10"/>
  <c r="H203" i="10"/>
  <c r="G206" i="9"/>
  <c r="G204" i="9"/>
  <c r="G203" i="9"/>
  <c r="F203" i="8"/>
  <c r="F206" i="8"/>
  <c r="F204" i="8"/>
  <c r="E206" i="7"/>
  <c r="E203" i="7"/>
  <c r="E204" i="7"/>
  <c r="D204" i="6"/>
  <c r="D203" i="6"/>
  <c r="D206" i="6"/>
  <c r="C203" i="5"/>
  <c r="C204" i="5"/>
  <c r="C206" i="5"/>
  <c r="K206" i="5"/>
  <c r="K203" i="5"/>
  <c r="K204" i="5"/>
  <c r="J206" i="4"/>
  <c r="J203" i="4"/>
  <c r="J204" i="4"/>
  <c r="I204" i="3"/>
  <c r="I203" i="3"/>
  <c r="I206" i="3"/>
  <c r="H206" i="2"/>
  <c r="H203" i="2"/>
  <c r="H204" i="2"/>
  <c r="J201" i="10"/>
  <c r="G206" i="28"/>
  <c r="G204" i="28"/>
  <c r="G203" i="28"/>
  <c r="J204" i="23"/>
  <c r="J203" i="23"/>
  <c r="D204" i="17"/>
  <c r="D206" i="17"/>
  <c r="D203" i="17"/>
  <c r="G206" i="12"/>
  <c r="G203" i="12"/>
  <c r="G204" i="12"/>
  <c r="K206" i="8"/>
  <c r="K204" i="8"/>
  <c r="K203" i="8"/>
  <c r="E204" i="2"/>
  <c r="E203" i="2"/>
  <c r="E206" i="2"/>
  <c r="C134" i="26"/>
  <c r="C165" i="26"/>
  <c r="C205" i="26" s="1"/>
  <c r="H134" i="23"/>
  <c r="H165" i="23"/>
  <c r="D134" i="19"/>
  <c r="D165" i="19"/>
  <c r="H134" i="15"/>
  <c r="H165" i="15"/>
  <c r="D134" i="11"/>
  <c r="D165" i="11"/>
  <c r="D206" i="11" s="1"/>
  <c r="I165" i="8"/>
  <c r="I206" i="8" s="1"/>
  <c r="I134" i="8"/>
  <c r="E165" i="4"/>
  <c r="E134" i="4"/>
  <c r="K165" i="2"/>
  <c r="K134" i="2"/>
  <c r="E206" i="25"/>
  <c r="E204" i="25"/>
  <c r="E203" i="25"/>
  <c r="G206" i="19"/>
  <c r="G204" i="19"/>
  <c r="G203" i="19"/>
  <c r="J206" i="14"/>
  <c r="J204" i="14"/>
  <c r="J203" i="14"/>
  <c r="F203" i="10"/>
  <c r="F204" i="10"/>
  <c r="F206" i="10"/>
  <c r="I204" i="5"/>
  <c r="I203" i="5"/>
  <c r="I206" i="5"/>
  <c r="F201" i="26"/>
  <c r="F205" i="26"/>
  <c r="H205" i="20"/>
  <c r="H201" i="20"/>
  <c r="H205" i="28"/>
  <c r="H201" i="28"/>
  <c r="G205" i="27"/>
  <c r="G201" i="27"/>
  <c r="E205" i="25"/>
  <c r="E201" i="25"/>
  <c r="C205" i="23"/>
  <c r="C201" i="23"/>
  <c r="K205" i="23"/>
  <c r="K201" i="23"/>
  <c r="J205" i="22"/>
  <c r="J201" i="22"/>
  <c r="I205" i="21"/>
  <c r="I201" i="21"/>
  <c r="G205" i="19"/>
  <c r="G201" i="19"/>
  <c r="E201" i="1"/>
  <c r="I201" i="25"/>
  <c r="G201" i="23"/>
  <c r="E205" i="21"/>
  <c r="E201" i="21"/>
  <c r="J201" i="18"/>
  <c r="G201" i="15"/>
  <c r="F205" i="14"/>
  <c r="F201" i="14"/>
  <c r="E201" i="13"/>
  <c r="C201" i="11"/>
  <c r="K201" i="11"/>
  <c r="H201" i="8"/>
  <c r="G201" i="7"/>
  <c r="F205" i="6"/>
  <c r="F201" i="6"/>
  <c r="E205" i="5"/>
  <c r="D205" i="4"/>
  <c r="D201" i="4"/>
  <c r="C205" i="3"/>
  <c r="C201" i="3"/>
  <c r="D201" i="12"/>
  <c r="F206" i="27"/>
  <c r="F204" i="27"/>
  <c r="F203" i="27"/>
  <c r="H206" i="21"/>
  <c r="H204" i="21"/>
  <c r="H203" i="21"/>
  <c r="K206" i="16"/>
  <c r="K204" i="16"/>
  <c r="K203" i="16"/>
  <c r="D206" i="9"/>
  <c r="D203" i="9"/>
  <c r="D204" i="9"/>
  <c r="G203" i="4"/>
  <c r="G204" i="4"/>
  <c r="G206" i="4"/>
  <c r="H206" i="28"/>
  <c r="H204" i="28"/>
  <c r="H203" i="28"/>
  <c r="K203" i="23"/>
  <c r="K206" i="23"/>
  <c r="K204" i="23"/>
  <c r="C206" i="15"/>
  <c r="C203" i="15"/>
  <c r="C204" i="15"/>
  <c r="C204" i="7"/>
  <c r="C206" i="7"/>
  <c r="C203" i="7"/>
  <c r="F203" i="2"/>
  <c r="F206" i="2"/>
  <c r="F204" i="2"/>
  <c r="J205" i="12"/>
  <c r="J201" i="12"/>
  <c r="K205" i="3"/>
  <c r="K201" i="3"/>
  <c r="E201" i="5"/>
  <c r="E204" i="26"/>
  <c r="E203" i="26"/>
  <c r="G203" i="20"/>
  <c r="G204" i="20"/>
  <c r="J203" i="15"/>
  <c r="J204" i="15"/>
  <c r="J206" i="15"/>
  <c r="E204" i="10"/>
  <c r="E203" i="10"/>
  <c r="E206" i="10"/>
  <c r="I206" i="6"/>
  <c r="I203" i="6"/>
  <c r="I204" i="6"/>
  <c r="G206" i="27"/>
  <c r="G204" i="27"/>
  <c r="G203" i="27"/>
  <c r="J206" i="22"/>
  <c r="J204" i="22"/>
  <c r="J203" i="22"/>
  <c r="K206" i="15"/>
  <c r="K203" i="15"/>
  <c r="K204" i="15"/>
  <c r="D204" i="8"/>
  <c r="D203" i="8"/>
  <c r="D206" i="8"/>
  <c r="G206" i="3"/>
  <c r="G204" i="3"/>
  <c r="G203" i="3"/>
  <c r="F204" i="1"/>
  <c r="F203" i="1"/>
  <c r="E206" i="28"/>
  <c r="E204" i="28"/>
  <c r="E203" i="28"/>
  <c r="D206" i="27"/>
  <c r="D204" i="27"/>
  <c r="D203" i="27"/>
  <c r="C204" i="26"/>
  <c r="C203" i="26"/>
  <c r="K204" i="26"/>
  <c r="K203" i="26"/>
  <c r="J204" i="25"/>
  <c r="J203" i="25"/>
  <c r="J206" i="25"/>
  <c r="I204" i="24"/>
  <c r="I203" i="24"/>
  <c r="H206" i="23"/>
  <c r="H204" i="23"/>
  <c r="H203" i="23"/>
  <c r="G203" i="22"/>
  <c r="G204" i="22"/>
  <c r="F204" i="21"/>
  <c r="F203" i="21"/>
  <c r="E204" i="20"/>
  <c r="E206" i="20"/>
  <c r="E203" i="20"/>
  <c r="D206" i="19"/>
  <c r="D203" i="19"/>
  <c r="D204" i="19"/>
  <c r="C206" i="18"/>
  <c r="C204" i="18"/>
  <c r="C203" i="18"/>
  <c r="K206" i="18"/>
  <c r="K204" i="18"/>
  <c r="K203" i="18"/>
  <c r="J203" i="17"/>
  <c r="J206" i="17"/>
  <c r="J204" i="17"/>
  <c r="I203" i="16"/>
  <c r="I204" i="16"/>
  <c r="H204" i="15"/>
  <c r="H203" i="15"/>
  <c r="H206" i="15"/>
  <c r="G203" i="14"/>
  <c r="G204" i="14"/>
  <c r="G206" i="14"/>
  <c r="F206" i="13"/>
  <c r="F203" i="13"/>
  <c r="F204" i="13"/>
  <c r="E204" i="12"/>
  <c r="E203" i="12"/>
  <c r="D204" i="11"/>
  <c r="D203" i="11"/>
  <c r="C204" i="10"/>
  <c r="C203" i="10"/>
  <c r="K206" i="10"/>
  <c r="K204" i="10"/>
  <c r="K203" i="10"/>
  <c r="J203" i="9"/>
  <c r="J204" i="9"/>
  <c r="I203" i="8"/>
  <c r="I204" i="8"/>
  <c r="H204" i="7"/>
  <c r="H203" i="7"/>
  <c r="G203" i="6"/>
  <c r="G204" i="6"/>
  <c r="F204" i="5"/>
  <c r="F203" i="5"/>
  <c r="E204" i="4"/>
  <c r="E203" i="4"/>
  <c r="E206" i="4"/>
  <c r="D206" i="3"/>
  <c r="D203" i="3"/>
  <c r="D204" i="3"/>
  <c r="C206" i="2"/>
  <c r="C204" i="2"/>
  <c r="C203" i="2"/>
  <c r="K206" i="2"/>
  <c r="K204" i="2"/>
  <c r="K203" i="2"/>
  <c r="C201" i="27"/>
  <c r="J205" i="13"/>
  <c r="J201" i="13"/>
  <c r="F206" i="1"/>
  <c r="D204" i="25"/>
  <c r="D203" i="25"/>
  <c r="F203" i="19"/>
  <c r="F204" i="19"/>
  <c r="I206" i="14"/>
  <c r="I204" i="14"/>
  <c r="I203" i="14"/>
  <c r="J203" i="7"/>
  <c r="J206" i="7"/>
  <c r="J204" i="7"/>
  <c r="F134" i="1"/>
  <c r="F165" i="1"/>
  <c r="K134" i="26"/>
  <c r="K165" i="26"/>
  <c r="K205" i="26" s="1"/>
  <c r="G134" i="22"/>
  <c r="G165" i="22"/>
  <c r="G206" i="22" s="1"/>
  <c r="C134" i="18"/>
  <c r="C165" i="18"/>
  <c r="I134" i="16"/>
  <c r="I165" i="16"/>
  <c r="I206" i="16" s="1"/>
  <c r="E134" i="12"/>
  <c r="E165" i="12"/>
  <c r="E205" i="12" s="1"/>
  <c r="J165" i="9"/>
  <c r="J206" i="9" s="1"/>
  <c r="J134" i="9"/>
  <c r="F165" i="5"/>
  <c r="F206" i="5" s="1"/>
  <c r="F134" i="5"/>
  <c r="C203" i="23"/>
  <c r="C206" i="23"/>
  <c r="C204" i="23"/>
  <c r="F203" i="18"/>
  <c r="F206" i="18"/>
  <c r="F204" i="18"/>
  <c r="I204" i="13"/>
  <c r="I203" i="13"/>
  <c r="I206" i="13"/>
  <c r="E206" i="9"/>
  <c r="E203" i="9"/>
  <c r="E204" i="9"/>
  <c r="H204" i="4"/>
  <c r="H206" i="4"/>
  <c r="H203" i="4"/>
  <c r="G204" i="1"/>
  <c r="G203" i="1"/>
  <c r="F206" i="28"/>
  <c r="F204" i="28"/>
  <c r="F203" i="28"/>
  <c r="E204" i="27"/>
  <c r="E203" i="27"/>
  <c r="D204" i="26"/>
  <c r="D203" i="26"/>
  <c r="C203" i="25"/>
  <c r="C204" i="25"/>
  <c r="K203" i="25"/>
  <c r="K204" i="25"/>
  <c r="J204" i="24"/>
  <c r="J203" i="24"/>
  <c r="I204" i="23"/>
  <c r="I203" i="23"/>
  <c r="H204" i="22"/>
  <c r="H203" i="22"/>
  <c r="G206" i="21"/>
  <c r="G204" i="21"/>
  <c r="G203" i="21"/>
  <c r="F203" i="20"/>
  <c r="F204" i="20"/>
  <c r="E203" i="19"/>
  <c r="E204" i="19"/>
  <c r="D204" i="18"/>
  <c r="D203" i="18"/>
  <c r="C204" i="17"/>
  <c r="C203" i="17"/>
  <c r="K206" i="17"/>
  <c r="K203" i="17"/>
  <c r="K204" i="17"/>
  <c r="J206" i="16"/>
  <c r="J203" i="16"/>
  <c r="J204" i="16"/>
  <c r="I204" i="15"/>
  <c r="I203" i="15"/>
  <c r="I206" i="15"/>
  <c r="H203" i="14"/>
  <c r="H204" i="14"/>
  <c r="H206" i="14"/>
  <c r="G206" i="13"/>
  <c r="G204" i="13"/>
  <c r="G203" i="13"/>
  <c r="F203" i="12"/>
  <c r="F206" i="12"/>
  <c r="F204" i="12"/>
  <c r="E206" i="11"/>
  <c r="E204" i="11"/>
  <c r="E203" i="11"/>
  <c r="D204" i="10"/>
  <c r="D203" i="10"/>
  <c r="D206" i="10"/>
  <c r="C206" i="9"/>
  <c r="C203" i="9"/>
  <c r="C204" i="9"/>
  <c r="K204" i="9"/>
  <c r="K206" i="9"/>
  <c r="K203" i="9"/>
  <c r="J206" i="8"/>
  <c r="J204" i="8"/>
  <c r="J203" i="8"/>
  <c r="I204" i="7"/>
  <c r="I203" i="7"/>
  <c r="I206" i="7"/>
  <c r="H206" i="6"/>
  <c r="H203" i="6"/>
  <c r="H204" i="6"/>
  <c r="G206" i="5"/>
  <c r="G204" i="5"/>
  <c r="G203" i="5"/>
  <c r="F203" i="4"/>
  <c r="F204" i="4"/>
  <c r="F206" i="4"/>
  <c r="E206" i="3"/>
  <c r="E203" i="3"/>
  <c r="E204" i="3"/>
  <c r="D204" i="2"/>
  <c r="D203" i="2"/>
  <c r="D206" i="2"/>
  <c r="I201" i="1"/>
  <c r="I205" i="1"/>
  <c r="G205" i="22"/>
  <c r="G201" i="22"/>
  <c r="I205" i="14"/>
  <c r="I201" i="14"/>
  <c r="G165" i="7"/>
  <c r="G205" i="7" s="1"/>
  <c r="J201" i="1"/>
  <c r="J205" i="1"/>
  <c r="D205" i="27"/>
  <c r="D201" i="27"/>
  <c r="G205" i="26"/>
  <c r="G201" i="26"/>
  <c r="I201" i="24"/>
  <c r="I205" i="20"/>
  <c r="I201" i="20"/>
  <c r="H205" i="18"/>
  <c r="H201" i="18"/>
  <c r="J205" i="17"/>
  <c r="J201" i="17"/>
  <c r="J205" i="16"/>
  <c r="J201" i="16"/>
  <c r="J205" i="15"/>
  <c r="J201" i="15"/>
  <c r="K205" i="14"/>
  <c r="K201" i="14"/>
  <c r="K205" i="13"/>
  <c r="K201" i="13"/>
  <c r="K205" i="12"/>
  <c r="K201" i="12"/>
  <c r="H165" i="8"/>
  <c r="H206" i="8" s="1"/>
  <c r="K201" i="26"/>
  <c r="K205" i="22"/>
  <c r="K201" i="22"/>
  <c r="K205" i="17"/>
  <c r="K201" i="17"/>
  <c r="K205" i="16"/>
  <c r="K201" i="16"/>
  <c r="C205" i="14"/>
  <c r="C201" i="14"/>
  <c r="C205" i="13"/>
  <c r="C201" i="13"/>
  <c r="C205" i="12"/>
  <c r="C201" i="12"/>
  <c r="C205" i="9"/>
  <c r="D205" i="3"/>
  <c r="J134" i="2"/>
  <c r="E165" i="1"/>
  <c r="E205" i="1" s="1"/>
  <c r="D165" i="28"/>
  <c r="C165" i="27"/>
  <c r="C206" i="27" s="1"/>
  <c r="K165" i="27"/>
  <c r="K205" i="27" s="1"/>
  <c r="J165" i="26"/>
  <c r="I165" i="25"/>
  <c r="I205" i="25" s="1"/>
  <c r="H165" i="24"/>
  <c r="H206" i="24" s="1"/>
  <c r="G165" i="23"/>
  <c r="G206" i="23" s="1"/>
  <c r="F165" i="22"/>
  <c r="F206" i="22" s="1"/>
  <c r="E165" i="21"/>
  <c r="E206" i="21" s="1"/>
  <c r="D165" i="20"/>
  <c r="C165" i="19"/>
  <c r="C205" i="19" s="1"/>
  <c r="K165" i="19"/>
  <c r="K206" i="19" s="1"/>
  <c r="J165" i="18"/>
  <c r="J206" i="18" s="1"/>
  <c r="I165" i="17"/>
  <c r="I206" i="17" s="1"/>
  <c r="H165" i="16"/>
  <c r="H206" i="16" s="1"/>
  <c r="G165" i="15"/>
  <c r="G205" i="15" s="1"/>
  <c r="F165" i="14"/>
  <c r="F206" i="14" s="1"/>
  <c r="E165" i="13"/>
  <c r="E205" i="13" s="1"/>
  <c r="D165" i="12"/>
  <c r="D205" i="12" s="1"/>
  <c r="C165" i="11"/>
  <c r="C205" i="11" s="1"/>
  <c r="K165" i="11"/>
  <c r="K206" i="11" s="1"/>
  <c r="J165" i="10"/>
  <c r="J205" i="10" s="1"/>
  <c r="I165" i="9"/>
  <c r="I206" i="9" s="1"/>
  <c r="E205" i="28"/>
  <c r="E201" i="28"/>
  <c r="D205" i="23"/>
  <c r="D201" i="23"/>
  <c r="D205" i="19"/>
  <c r="D201" i="19"/>
  <c r="K205" i="18"/>
  <c r="K201" i="18"/>
  <c r="C205" i="16"/>
  <c r="C201" i="16"/>
  <c r="D205" i="15"/>
  <c r="D201" i="15"/>
  <c r="D205" i="14"/>
  <c r="D201" i="14"/>
  <c r="D205" i="13"/>
  <c r="D201" i="13"/>
  <c r="D201" i="11"/>
  <c r="C205" i="28"/>
  <c r="E134" i="5"/>
  <c r="D134" i="4"/>
  <c r="C134" i="3"/>
  <c r="K134" i="3"/>
  <c r="D201" i="1"/>
  <c r="D205" i="1"/>
  <c r="G205" i="28"/>
  <c r="G201" i="28"/>
  <c r="H205" i="27"/>
  <c r="H201" i="27"/>
  <c r="F205" i="25"/>
  <c r="F201" i="25"/>
  <c r="F201" i="21"/>
  <c r="D205" i="17"/>
  <c r="D201" i="17"/>
  <c r="E205" i="16"/>
  <c r="E201" i="16"/>
  <c r="E205" i="15"/>
  <c r="E201" i="15"/>
  <c r="E201" i="14"/>
  <c r="E205" i="14"/>
  <c r="E201" i="12"/>
  <c r="E205" i="11"/>
  <c r="F205" i="8"/>
  <c r="G205" i="2"/>
  <c r="K205" i="28"/>
  <c r="D165" i="2"/>
  <c r="J201" i="27"/>
  <c r="J205" i="27"/>
  <c r="H205" i="23"/>
  <c r="H201" i="23"/>
  <c r="H205" i="19"/>
  <c r="H201" i="19"/>
  <c r="F205" i="17"/>
  <c r="F201" i="17"/>
  <c r="F205" i="16"/>
  <c r="F201" i="16"/>
  <c r="F205" i="15"/>
  <c r="F201" i="15"/>
  <c r="F205" i="13"/>
  <c r="F201" i="13"/>
  <c r="F205" i="12"/>
  <c r="F201" i="12"/>
  <c r="F205" i="11"/>
  <c r="F205" i="1"/>
  <c r="F201" i="1"/>
  <c r="I205" i="28"/>
  <c r="I201" i="28"/>
  <c r="J205" i="25"/>
  <c r="J201" i="25"/>
  <c r="J201" i="21"/>
  <c r="J205" i="21"/>
  <c r="C205" i="18"/>
  <c r="C201" i="18"/>
  <c r="G205" i="17"/>
  <c r="G201" i="17"/>
  <c r="G205" i="16"/>
  <c r="G201" i="16"/>
  <c r="G205" i="14"/>
  <c r="G201" i="14"/>
  <c r="G205" i="13"/>
  <c r="G201" i="13"/>
  <c r="G205" i="12"/>
  <c r="G201" i="12"/>
  <c r="H201" i="1"/>
  <c r="H205" i="1"/>
  <c r="C201" i="26"/>
  <c r="D205" i="24"/>
  <c r="D201" i="24"/>
  <c r="C205" i="22"/>
  <c r="C201" i="22"/>
  <c r="E205" i="20"/>
  <c r="E201" i="20"/>
  <c r="F205" i="18"/>
  <c r="F201" i="18"/>
  <c r="H205" i="17"/>
  <c r="H201" i="17"/>
  <c r="H205" i="16"/>
  <c r="H205" i="15"/>
  <c r="H201" i="15"/>
  <c r="H205" i="14"/>
  <c r="H201" i="14"/>
  <c r="H205" i="13"/>
  <c r="H201" i="13"/>
  <c r="I205" i="12"/>
  <c r="I201" i="12"/>
  <c r="I205" i="9"/>
  <c r="I205" i="6"/>
  <c r="J205" i="2"/>
  <c r="E205" i="17"/>
  <c r="E201" i="17"/>
  <c r="D205" i="16"/>
  <c r="D201" i="16"/>
  <c r="C205" i="15"/>
  <c r="C201" i="15"/>
  <c r="K205" i="15"/>
  <c r="K201" i="15"/>
  <c r="J205" i="14"/>
  <c r="J201" i="14"/>
  <c r="I205" i="13"/>
  <c r="I201" i="13"/>
  <c r="H201" i="12"/>
  <c r="H205" i="12"/>
  <c r="G205" i="11"/>
  <c r="G201" i="11"/>
  <c r="F205" i="10"/>
  <c r="F201" i="10"/>
  <c r="E205" i="9"/>
  <c r="E201" i="9"/>
  <c r="D205" i="8"/>
  <c r="D201" i="8"/>
  <c r="C205" i="7"/>
  <c r="C201" i="7"/>
  <c r="K205" i="7"/>
  <c r="K201" i="7"/>
  <c r="J205" i="6"/>
  <c r="J201" i="6"/>
  <c r="I205" i="5"/>
  <c r="I201" i="5"/>
  <c r="H205" i="4"/>
  <c r="H201" i="4"/>
  <c r="G205" i="3"/>
  <c r="G201" i="3"/>
  <c r="F205" i="2"/>
  <c r="F201" i="2"/>
  <c r="D205" i="28"/>
  <c r="J205" i="26"/>
  <c r="F205" i="22"/>
  <c r="D205" i="20"/>
  <c r="K205" i="19"/>
  <c r="D201" i="20"/>
  <c r="K205" i="10"/>
  <c r="J205" i="9"/>
  <c r="H205" i="7"/>
  <c r="F205" i="5"/>
  <c r="E205" i="4"/>
  <c r="C205" i="2"/>
  <c r="K205" i="2"/>
  <c r="C201" i="10"/>
  <c r="K201" i="10"/>
  <c r="J201" i="9"/>
  <c r="I201" i="8"/>
  <c r="H201" i="7"/>
  <c r="G201" i="6"/>
  <c r="F201" i="5"/>
  <c r="E201" i="4"/>
  <c r="D201" i="3"/>
  <c r="C201" i="2"/>
  <c r="K201" i="2"/>
  <c r="I205" i="7"/>
  <c r="D205" i="10"/>
  <c r="K205" i="9"/>
  <c r="J205" i="8"/>
  <c r="H205" i="6"/>
  <c r="G205" i="5"/>
  <c r="F205" i="4"/>
  <c r="E205" i="3"/>
  <c r="D205" i="2"/>
  <c r="D169" i="18"/>
  <c r="C169" i="17"/>
  <c r="C206" i="17" s="1"/>
  <c r="C169" i="1"/>
  <c r="K169" i="1"/>
  <c r="J169" i="28"/>
  <c r="I169" i="27"/>
  <c r="I206" i="27" s="1"/>
  <c r="H169" i="26"/>
  <c r="H206" i="26" s="1"/>
  <c r="G169" i="25"/>
  <c r="F169" i="24"/>
  <c r="F206" i="24" s="1"/>
  <c r="E169" i="23"/>
  <c r="D169" i="22"/>
  <c r="C169" i="21"/>
  <c r="C206" i="21" s="1"/>
  <c r="K169" i="21"/>
  <c r="J169" i="20"/>
  <c r="I169" i="19"/>
  <c r="E201" i="11"/>
  <c r="D201" i="10"/>
  <c r="C201" i="9"/>
  <c r="K201" i="9"/>
  <c r="J201" i="8"/>
  <c r="H201" i="6"/>
  <c r="G201" i="5"/>
  <c r="F201" i="4"/>
  <c r="E201" i="3"/>
  <c r="D201" i="2"/>
  <c r="E205" i="10"/>
  <c r="D205" i="9"/>
  <c r="C205" i="8"/>
  <c r="K205" i="8"/>
  <c r="J205" i="7"/>
  <c r="H205" i="5"/>
  <c r="G205" i="4"/>
  <c r="F205" i="3"/>
  <c r="E205" i="2"/>
  <c r="I169" i="26"/>
  <c r="I206" i="26" s="1"/>
  <c r="H169" i="25"/>
  <c r="G169" i="24"/>
  <c r="F169" i="23"/>
  <c r="F206" i="23" s="1"/>
  <c r="E169" i="22"/>
  <c r="D169" i="21"/>
  <c r="D206" i="21" s="1"/>
  <c r="C169" i="20"/>
  <c r="K169" i="20"/>
  <c r="J169" i="19"/>
  <c r="I169" i="18"/>
  <c r="F201" i="11"/>
  <c r="E201" i="10"/>
  <c r="D201" i="9"/>
  <c r="C201" i="8"/>
  <c r="K201" i="8"/>
  <c r="J201" i="7"/>
  <c r="I201" i="6"/>
  <c r="H201" i="5"/>
  <c r="G201" i="4"/>
  <c r="F201" i="3"/>
  <c r="E201" i="2"/>
  <c r="F205" i="27"/>
  <c r="H205" i="11"/>
  <c r="G205" i="10"/>
  <c r="F205" i="9"/>
  <c r="E205" i="8"/>
  <c r="D205" i="7"/>
  <c r="C205" i="6"/>
  <c r="K205" i="6"/>
  <c r="J205" i="5"/>
  <c r="I205" i="4"/>
  <c r="H205" i="3"/>
  <c r="H201" i="11"/>
  <c r="G201" i="10"/>
  <c r="F201" i="9"/>
  <c r="E201" i="8"/>
  <c r="D201" i="7"/>
  <c r="C201" i="6"/>
  <c r="K201" i="6"/>
  <c r="J201" i="5"/>
  <c r="I201" i="4"/>
  <c r="H201" i="3"/>
  <c r="G201" i="2"/>
  <c r="I205" i="11"/>
  <c r="H205" i="10"/>
  <c r="G205" i="9"/>
  <c r="E205" i="7"/>
  <c r="D205" i="6"/>
  <c r="C205" i="5"/>
  <c r="K205" i="5"/>
  <c r="J205" i="4"/>
  <c r="I205" i="3"/>
  <c r="H205" i="2"/>
  <c r="G169" i="1"/>
  <c r="G206" i="1" s="1"/>
  <c r="F169" i="28"/>
  <c r="E169" i="27"/>
  <c r="D169" i="26"/>
  <c r="D206" i="26" s="1"/>
  <c r="C169" i="25"/>
  <c r="K169" i="25"/>
  <c r="J169" i="24"/>
  <c r="J206" i="24" s="1"/>
  <c r="I169" i="23"/>
  <c r="I206" i="23" s="1"/>
  <c r="H169" i="22"/>
  <c r="H206" i="22" s="1"/>
  <c r="G169" i="21"/>
  <c r="F169" i="20"/>
  <c r="F206" i="20" s="1"/>
  <c r="E169" i="19"/>
  <c r="E206" i="19" s="1"/>
  <c r="I201" i="11"/>
  <c r="H201" i="10"/>
  <c r="G201" i="9"/>
  <c r="F201" i="8"/>
  <c r="E201" i="7"/>
  <c r="D201" i="6"/>
  <c r="C201" i="5"/>
  <c r="K201" i="5"/>
  <c r="J201" i="4"/>
  <c r="I201" i="3"/>
  <c r="H201" i="2"/>
  <c r="J205" i="11"/>
  <c r="I205" i="10"/>
  <c r="H205" i="9"/>
  <c r="G205" i="8"/>
  <c r="F205" i="7"/>
  <c r="E205" i="6"/>
  <c r="D205" i="5"/>
  <c r="C205" i="4"/>
  <c r="K205" i="4"/>
  <c r="J205" i="3"/>
  <c r="I205" i="2"/>
  <c r="E169" i="26"/>
  <c r="D169" i="25"/>
  <c r="C169" i="24"/>
  <c r="C206" i="24" s="1"/>
  <c r="K169" i="24"/>
  <c r="J169" i="23"/>
  <c r="I169" i="22"/>
  <c r="H169" i="21"/>
  <c r="G169" i="20"/>
  <c r="G206" i="20" s="1"/>
  <c r="F169" i="19"/>
  <c r="F206" i="19" s="1"/>
  <c r="E169" i="18"/>
  <c r="J201" i="11"/>
  <c r="I201" i="10"/>
  <c r="H201" i="9"/>
  <c r="G201" i="8"/>
  <c r="F201" i="7"/>
  <c r="E201" i="6"/>
  <c r="D201" i="5"/>
  <c r="C201" i="4"/>
  <c r="K201" i="4"/>
  <c r="J201" i="3"/>
  <c r="I201" i="2"/>
  <c r="I205" i="22" l="1"/>
  <c r="I201" i="22"/>
  <c r="I205" i="19"/>
  <c r="I201" i="19"/>
  <c r="I205" i="17"/>
  <c r="K205" i="24"/>
  <c r="K201" i="24"/>
  <c r="K205" i="25"/>
  <c r="K201" i="25"/>
  <c r="G205" i="24"/>
  <c r="G201" i="24"/>
  <c r="K205" i="21"/>
  <c r="K201" i="21"/>
  <c r="J205" i="28"/>
  <c r="J201" i="28"/>
  <c r="I205" i="24"/>
  <c r="K205" i="11"/>
  <c r="G205" i="23"/>
  <c r="C206" i="11"/>
  <c r="E205" i="22"/>
  <c r="E201" i="22"/>
  <c r="I206" i="22"/>
  <c r="J205" i="24"/>
  <c r="J201" i="24"/>
  <c r="E206" i="12"/>
  <c r="C205" i="25"/>
  <c r="C201" i="25"/>
  <c r="I205" i="18"/>
  <c r="I201" i="18"/>
  <c r="H205" i="25"/>
  <c r="H201" i="25"/>
  <c r="C205" i="21"/>
  <c r="C201" i="21"/>
  <c r="K201" i="1"/>
  <c r="K205" i="1"/>
  <c r="C206" i="26"/>
  <c r="K206" i="1"/>
  <c r="K206" i="27"/>
  <c r="G206" i="7"/>
  <c r="I206" i="19"/>
  <c r="F205" i="23"/>
  <c r="F201" i="23"/>
  <c r="I205" i="8"/>
  <c r="F206" i="21"/>
  <c r="J205" i="19"/>
  <c r="J201" i="19"/>
  <c r="I205" i="26"/>
  <c r="I201" i="26"/>
  <c r="D205" i="22"/>
  <c r="D201" i="22"/>
  <c r="C201" i="1"/>
  <c r="C205" i="1"/>
  <c r="C205" i="10"/>
  <c r="K206" i="25"/>
  <c r="C205" i="27"/>
  <c r="K206" i="24"/>
  <c r="C206" i="19"/>
  <c r="G206" i="24"/>
  <c r="H205" i="26"/>
  <c r="H201" i="26"/>
  <c r="K206" i="26"/>
  <c r="H205" i="8"/>
  <c r="J206" i="10"/>
  <c r="J205" i="20"/>
  <c r="J201" i="20"/>
  <c r="C205" i="24"/>
  <c r="C201" i="24"/>
  <c r="E205" i="18"/>
  <c r="E201" i="18"/>
  <c r="D205" i="25"/>
  <c r="D201" i="25"/>
  <c r="E205" i="19"/>
  <c r="E201" i="19"/>
  <c r="D205" i="26"/>
  <c r="D201" i="26"/>
  <c r="F205" i="19"/>
  <c r="F201" i="19"/>
  <c r="E205" i="26"/>
  <c r="E201" i="26"/>
  <c r="F205" i="20"/>
  <c r="F201" i="20"/>
  <c r="E205" i="27"/>
  <c r="E201" i="27"/>
  <c r="K205" i="20"/>
  <c r="K201" i="20"/>
  <c r="E205" i="23"/>
  <c r="E201" i="23"/>
  <c r="C205" i="17"/>
  <c r="C201" i="17"/>
  <c r="J205" i="18"/>
  <c r="J206" i="20"/>
  <c r="E206" i="1"/>
  <c r="E206" i="22"/>
  <c r="I205" i="23"/>
  <c r="I201" i="23"/>
  <c r="G205" i="20"/>
  <c r="G201" i="20"/>
  <c r="G205" i="21"/>
  <c r="G201" i="21"/>
  <c r="F205" i="28"/>
  <c r="F201" i="28"/>
  <c r="C205" i="20"/>
  <c r="C201" i="20"/>
  <c r="F201" i="24"/>
  <c r="F205" i="24"/>
  <c r="D205" i="18"/>
  <c r="D201" i="18"/>
  <c r="D205" i="11"/>
  <c r="D206" i="18"/>
  <c r="E206" i="27"/>
  <c r="G206" i="6"/>
  <c r="D206" i="22"/>
  <c r="J206" i="28"/>
  <c r="C206" i="1"/>
  <c r="I205" i="16"/>
  <c r="K206" i="20"/>
  <c r="J201" i="23"/>
  <c r="J205" i="23"/>
  <c r="I205" i="27"/>
  <c r="I201" i="27"/>
  <c r="H205" i="24"/>
  <c r="H205" i="21"/>
  <c r="H201" i="21"/>
  <c r="H205" i="22"/>
  <c r="H201" i="22"/>
  <c r="G201" i="1"/>
  <c r="G205" i="1"/>
  <c r="D205" i="21"/>
  <c r="D201" i="21"/>
  <c r="G205" i="25"/>
  <c r="G201" i="25"/>
  <c r="C206" i="25"/>
  <c r="D206" i="25"/>
  <c r="E206" i="26"/>
  <c r="J206" i="23"/>
  <c r="K206" i="21"/>
  <c r="G206" i="25"/>
  <c r="E206" i="18"/>
</calcChain>
</file>

<file path=xl/sharedStrings.xml><?xml version="1.0" encoding="utf-8"?>
<sst xmlns="http://schemas.openxmlformats.org/spreadsheetml/2006/main" count="11256" uniqueCount="106">
  <si>
    <t>Limpopo: Greater Giyani (LIM331) - Table A9 Asset Management ( All ) for 4th Quarter ended 30 June 2022 (Figures Finalised as at 2022/08/09)</t>
  </si>
  <si>
    <t>Description</t>
  </si>
  <si>
    <t>Ref</t>
  </si>
  <si>
    <t>2018/19</t>
  </si>
  <si>
    <t>2019/20</t>
  </si>
  <si>
    <t>2020/21</t>
  </si>
  <si>
    <t>Current year 2021/22</t>
  </si>
  <si>
    <t>2022/23 Medium Term Revenue &amp; Expenditure Framework</t>
  </si>
  <si>
    <t>R thousands</t>
  </si>
  <si>
    <t>Audited Outcome</t>
  </si>
  <si>
    <t>Original Budget</t>
  </si>
  <si>
    <t>Adjusted Budget</t>
  </si>
  <si>
    <t>Full Year Forecast</t>
  </si>
  <si>
    <t>Budget Year 2022/23</t>
  </si>
  <si>
    <t>Budget Year 2023/24</t>
  </si>
  <si>
    <t>Budget Year 2024/25</t>
  </si>
  <si>
    <t>CAPITAL EXPENDITURE</t>
  </si>
  <si>
    <t>Total New Assets</t>
  </si>
  <si>
    <t>1</t>
  </si>
  <si>
    <t>Roads Infrastructure</t>
  </si>
  <si>
    <t xml:space="preserve"> </t>
  </si>
  <si>
    <t>Storm water Infrastructure</t>
  </si>
  <si>
    <t>Electrical Infrastructure</t>
  </si>
  <si>
    <t>Water Supply Infrastructure</t>
  </si>
  <si>
    <t>Sanitation Infrastructure</t>
  </si>
  <si>
    <t>Solid Waste Infrastructure</t>
  </si>
  <si>
    <t>Rail Infrastructure</t>
  </si>
  <si>
    <t>Coastal Infrastructure</t>
  </si>
  <si>
    <t>Information and Communication Infrastructure</t>
  </si>
  <si>
    <t>Infrastructure</t>
  </si>
  <si>
    <t/>
  </si>
  <si>
    <t>Community Facilities</t>
  </si>
  <si>
    <t>Sport and Recreation Facilities</t>
  </si>
  <si>
    <t>Community Assets</t>
  </si>
  <si>
    <t>Revenue Generating</t>
  </si>
  <si>
    <t>Non-revenue Generating</t>
  </si>
  <si>
    <t>Investment properties</t>
  </si>
  <si>
    <t>Operational Buildings</t>
  </si>
  <si>
    <t>Housing</t>
  </si>
  <si>
    <t>Biological or Cultivated Assets</t>
  </si>
  <si>
    <t>Servitudes</t>
  </si>
  <si>
    <t>Licences and Rights</t>
  </si>
  <si>
    <t>Intangible Assets</t>
  </si>
  <si>
    <t>Computer Equipment</t>
  </si>
  <si>
    <t>Furniture and Office Equipment</t>
  </si>
  <si>
    <t>Machinery and Equipment</t>
  </si>
  <si>
    <t>Transport Assets</t>
  </si>
  <si>
    <t>Land</t>
  </si>
  <si>
    <t>Zoo's, Marine and Non-biological Animals</t>
  </si>
  <si>
    <t>Total Renewal of Existing Assets</t>
  </si>
  <si>
    <t>2</t>
  </si>
  <si>
    <t>Total Upgrading of Existing Assets</t>
  </si>
  <si>
    <t>6</t>
  </si>
  <si>
    <t>Total Capital Expenditure</t>
  </si>
  <si>
    <t>4</t>
  </si>
  <si>
    <t>TOTAL CAPITAL EXPENDITURE - Asset Class</t>
  </si>
  <si>
    <t>ASSET REGISTER SUMMARY - PPE (WDV)</t>
  </si>
  <si>
    <t>5</t>
  </si>
  <si>
    <t>TOTAL ASSET REGISTER SUMMARY - PPE (WDV)</t>
  </si>
  <si>
    <t>EXPENDITURE OTHER ITEMS</t>
  </si>
  <si>
    <t>Depreciation</t>
  </si>
  <si>
    <t>7</t>
  </si>
  <si>
    <t>Repairs and Maintenance by Asset Class</t>
  </si>
  <si>
    <t>3</t>
  </si>
  <si>
    <t>TOTAL EXPENDITURE OTHER ITEMS</t>
  </si>
  <si>
    <t>Limpopo: Greater Letaba (LIM332) - Table A9 Asset Management ( All ) for 4th Quarter ended 30 June 2022 (Figures Finalised as at 2022/08/09)</t>
  </si>
  <si>
    <t>Limpopo: Greater Tzaneen (LIM333) - Table A9 Asset Management ( All ) for 4th Quarter ended 30 June 2022 (Figures Finalised as at 2022/08/09)</t>
  </si>
  <si>
    <t>Limpopo: Ba-Phalaborwa (LIM334) - Table A9 Asset Management ( All ) for 4th Quarter ended 30 June 2022 (Figures Finalised as at 2022/08/09)</t>
  </si>
  <si>
    <t>Limpopo: Maruleng (LIM335) - Table A9 Asset Management ( All ) for 4th Quarter ended 30 June 2022 (Figures Finalised as at 2022/08/09)</t>
  </si>
  <si>
    <t>Limpopo: Mopani (DC33) - Table A9 Asset Management ( All ) for 4th Quarter ended 30 June 2022 (Figures Finalised as at 2022/08/09)</t>
  </si>
  <si>
    <t>Limpopo: Musina (LIM341) - Table A9 Asset Management ( All ) for 4th Quarter ended 30 June 2022 (Figures Finalised as at 2022/08/09)</t>
  </si>
  <si>
    <t>Limpopo: Thulamela (LIM343) - Table A9 Asset Management ( All ) for 4th Quarter ended 30 June 2022 (Figures Finalised as at 2022/08/09)</t>
  </si>
  <si>
    <t>Limpopo: Makhado (LIM344) - Table A9 Asset Management ( All ) for 4th Quarter ended 30 June 2022 (Figures Finalised as at 2022/08/09)</t>
  </si>
  <si>
    <t>Limpopo: Collins Chabane (LIM345) - Table A9 Asset Management ( All ) for 4th Quarter ended 30 June 2022 (Figures Finalised as at 2022/08/09)</t>
  </si>
  <si>
    <t>Limpopo: Vhembe (DC34) - Table A9 Asset Management ( All ) for 4th Quarter ended 30 June 2022 (Figures Finalised as at 2022/08/09)</t>
  </si>
  <si>
    <t>Limpopo: Blouberg (LIM351) - Table A9 Asset Management ( All ) for 4th Quarter ended 30 June 2022 (Figures Finalised as at 2022/08/09)</t>
  </si>
  <si>
    <t>Limpopo: Molemole (LIM353) - Table A9 Asset Management ( All ) for 4th Quarter ended 30 June 2022 (Figures Finalised as at 2022/08/09)</t>
  </si>
  <si>
    <t>Limpopo: Polokwane (LIM354) - Table A9 Asset Management ( All ) for 4th Quarter ended 30 June 2022 (Figures Finalised as at 2022/08/09)</t>
  </si>
  <si>
    <t>Limpopo: Lepelle-Nkumpi (LIM355) - Table A9 Asset Management ( All ) for 4th Quarter ended 30 June 2022 (Figures Finalised as at 2022/08/09)</t>
  </si>
  <si>
    <t>Limpopo: Capricorn (DC35) - Table A9 Asset Management ( All ) for 4th Quarter ended 30 June 2022 (Figures Finalised as at 2022/08/09)</t>
  </si>
  <si>
    <t>Limpopo: Thabazimbi (LIM361) - Table A9 Asset Management ( All ) for 4th Quarter ended 30 June 2022 (Figures Finalised as at 2022/08/09)</t>
  </si>
  <si>
    <t>Limpopo: Lephalale (LIM362) - Table A9 Asset Management ( All ) for 4th Quarter ended 30 June 2022 (Figures Finalised as at 2022/08/09)</t>
  </si>
  <si>
    <t>Limpopo: Bela Bela (LIM366) - Table A9 Asset Management ( All ) for 4th Quarter ended 30 June 2022 (Figures Finalised as at 2022/08/09)</t>
  </si>
  <si>
    <t>Limpopo: Mogalakwena (LIM367) - Table A9 Asset Management ( All ) for 4th Quarter ended 30 June 2022 (Figures Finalised as at 2022/08/09)</t>
  </si>
  <si>
    <t>Limpopo: Modimolle-Mookgopong (LIM368) - Table A9 Asset Management ( All ) for 4th Quarter ended 30 June 2022 (Figures Finalised as at 2022/08/09)</t>
  </si>
  <si>
    <t>Limpopo: Waterberg (DC36) - Table A9 Asset Management ( All ) for 4th Quarter ended 30 June 2022 (Figures Finalised as at 2022/08/09)</t>
  </si>
  <si>
    <t>Limpopo: Ephraim Mogale (LIM471) - Table A9 Asset Management ( All ) for 4th Quarter ended 30 June 2022 (Figures Finalised as at 2022/08/09)</t>
  </si>
  <si>
    <t>Limpopo: Elias Motsoaledi (LIM472) - Table A9 Asset Management ( All ) for 4th Quarter ended 30 June 2022 (Figures Finalised as at 2022/08/09)</t>
  </si>
  <si>
    <t>Limpopo: Makhuduthamaga (LIM473) - Table A9 Asset Management ( All ) for 4th Quarter ended 30 June 2022 (Figures Finalised as at 2022/08/09)</t>
  </si>
  <si>
    <t>Limpopo: Tubatse Fetakgomo (LIM476) - Table A9 Asset Management ( All ) for 4th Quarter ended 30 June 2022 (Figures Finalised as at 2022/08/09)</t>
  </si>
  <si>
    <t>Limpopo: Sekhukhune (DC47) - Table A9 Asset Management ( All ) for 4th Quarter ended 30 June 2022 (Figures Finalised as at 2022/08/09)</t>
  </si>
  <si>
    <t>Summary - Table A9 Asset Management ( All ) for 4th Quarter ended 30 June 2022 (Figures Finalised as at 2022/08/09)</t>
  </si>
  <si>
    <t>Renewal and upgrading of Existing Assets as % of total capex</t>
  </si>
  <si>
    <t>Renewal and upgrading of Existing Assets as % of deprecn</t>
  </si>
  <si>
    <t>R&amp;M as a % of PPE</t>
  </si>
  <si>
    <t>Renewal and upgrading and R&amp;M as a % of PPE</t>
  </si>
  <si>
    <t>References</t>
  </si>
  <si>
    <t>1. Detail of new assets provided in Table SA34a</t>
  </si>
  <si>
    <t>2. Detail of renewal of existing assets provided in Table SA34b</t>
  </si>
  <si>
    <t>3. Detail of Repairs and Maintenance by Asset Class provided in Table SA34c</t>
  </si>
  <si>
    <t>4. Must reconcile to total capital expenditure on Budgeted Capital Expenditure</t>
  </si>
  <si>
    <t>5. Must reconcile to 'Budgeted Financial Position' (written down value)</t>
  </si>
  <si>
    <t>6. Detail of upgrading of existing assets provided in Table SA34e</t>
  </si>
  <si>
    <t>7. Detail of depreciation provided in Table SA34d</t>
  </si>
  <si>
    <t>Heritage Assets</t>
  </si>
  <si>
    <t>Other Assets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</si>
</sst>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(* #,##0.00_);_(* \(#,##0.00\);_(* &quot;-&quot;??_);_(@_)"/>
    <numFmt numFmtId="165" formatCode="_(* #,##0,_);_(* \(#,##0,\);_(* &quot;–&quot;?_);_(@_)"/>
    <numFmt numFmtId="166" formatCode="0.0%"/>
    <numFmt numFmtId="167" formatCode="#,###,;\(#,###,\)"/>
    <numFmt numFmtId="168" formatCode="_(* #,##0,_);_(* \(#,##0,\);_(* &quot;- &quot;?_);_(@_)"/>
  </numFmts>
  <fonts count="9" x14ac:knownFonts="1">
    <font>
      <sz val="10"/>
      <color rgb="FF000000"/>
      <name val="ARIAL"/>
    </font>
    <font>
      <sz val="10"/>
      <color rgb="FF000000"/>
      <name val="ARIAL"/>
    </font>
    <font>
      <b/>
      <sz val="10"/>
      <name val="Arial Narrow"/>
      <family val="2"/>
    </font>
    <font>
      <b/>
      <sz val="8"/>
      <name val="Arial Narrow"/>
      <family val="2"/>
    </font>
    <font>
      <sz val="8"/>
      <name val="Arial Narrow"/>
      <family val="2"/>
    </font>
    <font>
      <b/>
      <u/>
      <sz val="8"/>
      <name val="Arial Narrow"/>
      <family val="2"/>
    </font>
    <font>
      <i/>
      <sz val="8"/>
      <name val="Arial Narrow"/>
      <family val="2"/>
    </font>
    <font>
      <b/>
      <i/>
      <sz val="8"/>
      <name val="Arial Narrow"/>
      <family val="2"/>
    </font>
    <font>
      <i/>
      <u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3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99">
    <xf numFmtId="0" fontId="0" fillId="0" borderId="0" xfId="0"/>
    <xf numFmtId="0" fontId="8" fillId="0" borderId="0" xfId="0" applyFont="1" applyBorder="1" applyProtection="1"/>
    <xf numFmtId="0" fontId="4" fillId="0" borderId="0" xfId="0" applyFont="1" applyBorder="1" applyAlignment="1" applyProtection="1">
      <alignment horizontal="center"/>
    </xf>
    <xf numFmtId="167" fontId="3" fillId="0" borderId="0" xfId="0" applyNumberFormat="1" applyFont="1" applyBorder="1" applyProtection="1"/>
    <xf numFmtId="0" fontId="6" fillId="0" borderId="0" xfId="0" quotePrefix="1" applyFont="1" applyBorder="1" applyProtection="1"/>
    <xf numFmtId="0" fontId="6" fillId="0" borderId="0" xfId="0" applyFont="1" applyBorder="1" applyProtection="1"/>
    <xf numFmtId="168" fontId="4" fillId="0" borderId="13" xfId="0" applyNumberFormat="1" applyFont="1" applyFill="1" applyBorder="1" applyProtection="1"/>
    <xf numFmtId="168" fontId="4" fillId="0" borderId="14" xfId="0" applyNumberFormat="1" applyFont="1" applyFill="1" applyBorder="1" applyProtection="1"/>
    <xf numFmtId="168" fontId="4" fillId="0" borderId="15" xfId="0" applyNumberFormat="1" applyFont="1" applyFill="1" applyBorder="1" applyProtection="1"/>
    <xf numFmtId="168" fontId="4" fillId="0" borderId="0" xfId="0" applyNumberFormat="1" applyFont="1" applyFill="1" applyBorder="1" applyProtection="1"/>
    <xf numFmtId="168" fontId="4" fillId="0" borderId="12" xfId="0" applyNumberFormat="1" applyFont="1" applyFill="1" applyBorder="1" applyProtection="1"/>
    <xf numFmtId="168" fontId="4" fillId="0" borderId="13" xfId="1" applyNumberFormat="1" applyFont="1" applyFill="1" applyBorder="1" applyProtection="1"/>
    <xf numFmtId="168" fontId="4" fillId="0" borderId="14" xfId="1" applyNumberFormat="1" applyFont="1" applyFill="1" applyBorder="1" applyProtection="1"/>
    <xf numFmtId="168" fontId="4" fillId="0" borderId="15" xfId="1" applyNumberFormat="1" applyFont="1" applyFill="1" applyBorder="1" applyProtection="1"/>
    <xf numFmtId="168" fontId="4" fillId="0" borderId="0" xfId="1" applyNumberFormat="1" applyFont="1" applyFill="1" applyBorder="1" applyProtection="1"/>
    <xf numFmtId="168" fontId="4" fillId="0" borderId="12" xfId="1" applyNumberFormat="1" applyFont="1" applyFill="1" applyBorder="1" applyProtection="1"/>
    <xf numFmtId="168" fontId="4" fillId="0" borderId="16" xfId="0" applyNumberFormat="1" applyFont="1" applyFill="1" applyBorder="1" applyProtection="1"/>
    <xf numFmtId="168" fontId="4" fillId="0" borderId="17" xfId="0" applyNumberFormat="1" applyFont="1" applyFill="1" applyBorder="1" applyProtection="1"/>
    <xf numFmtId="168" fontId="4" fillId="0" borderId="18" xfId="0" applyNumberFormat="1" applyFont="1" applyFill="1" applyBorder="1" applyProtection="1"/>
    <xf numFmtId="168" fontId="4" fillId="0" borderId="19" xfId="0" applyNumberFormat="1" applyFont="1" applyFill="1" applyBorder="1" applyProtection="1"/>
    <xf numFmtId="168" fontId="4" fillId="0" borderId="20" xfId="0" applyNumberFormat="1" applyFont="1" applyFill="1" applyBorder="1" applyProtection="1"/>
    <xf numFmtId="168" fontId="4" fillId="0" borderId="22" xfId="0" applyNumberFormat="1" applyFont="1" applyFill="1" applyBorder="1" applyProtection="1"/>
    <xf numFmtId="168" fontId="4" fillId="0" borderId="23" xfId="0" applyNumberFormat="1" applyFont="1" applyFill="1" applyBorder="1" applyProtection="1"/>
    <xf numFmtId="168" fontId="4" fillId="0" borderId="24" xfId="0" applyNumberFormat="1" applyFont="1" applyFill="1" applyBorder="1" applyProtection="1"/>
    <xf numFmtId="168" fontId="4" fillId="0" borderId="25" xfId="0" applyNumberFormat="1" applyFont="1" applyFill="1" applyBorder="1" applyProtection="1"/>
    <xf numFmtId="168" fontId="4" fillId="0" borderId="26" xfId="0" applyNumberFormat="1" applyFont="1" applyFill="1" applyBorder="1" applyProtection="1"/>
    <xf numFmtId="0" fontId="3" fillId="0" borderId="2" xfId="0" applyFont="1" applyFill="1" applyBorder="1" applyAlignment="1" applyProtection="1">
      <alignment horizontal="center" vertical="center"/>
    </xf>
    <xf numFmtId="0" fontId="3" fillId="0" borderId="3" xfId="0" applyFont="1" applyFill="1" applyBorder="1" applyAlignment="1" applyProtection="1">
      <alignment vertical="center"/>
    </xf>
    <xf numFmtId="0" fontId="3" fillId="0" borderId="4" xfId="0" applyFont="1" applyFill="1" applyBorder="1" applyAlignment="1" applyProtection="1">
      <alignment horizontal="center" vertical="center" wrapText="1"/>
    </xf>
    <xf numFmtId="0" fontId="3" fillId="0" borderId="5" xfId="0" applyFont="1" applyFill="1" applyBorder="1" applyAlignment="1" applyProtection="1">
      <alignment horizontal="center" vertical="center" wrapText="1"/>
    </xf>
    <xf numFmtId="0" fontId="3" fillId="0" borderId="8" xfId="0" applyFont="1" applyFill="1" applyBorder="1" applyAlignment="1" applyProtection="1">
      <alignment horizontal="left" vertical="center"/>
    </xf>
    <xf numFmtId="0" fontId="3" fillId="0" borderId="9" xfId="0" applyFont="1" applyFill="1" applyBorder="1" applyAlignment="1" applyProtection="1">
      <alignment horizontal="center" vertical="center"/>
    </xf>
    <xf numFmtId="0" fontId="3" fillId="0" borderId="9" xfId="0" applyFont="1" applyFill="1" applyBorder="1" applyAlignment="1" applyProtection="1">
      <alignment horizontal="center" vertical="center" wrapText="1"/>
    </xf>
    <xf numFmtId="0" fontId="3" fillId="0" borderId="10" xfId="0" applyFont="1" applyFill="1" applyBorder="1" applyAlignment="1" applyProtection="1">
      <alignment horizontal="center" vertical="center" wrapText="1"/>
    </xf>
    <xf numFmtId="0" fontId="3" fillId="0" borderId="8" xfId="0" applyFont="1" applyFill="1" applyBorder="1" applyAlignment="1" applyProtection="1">
      <alignment horizontal="center" vertical="center" wrapText="1"/>
    </xf>
    <xf numFmtId="0" fontId="3" fillId="0" borderId="11" xfId="0" applyFont="1" applyFill="1" applyBorder="1" applyAlignment="1" applyProtection="1">
      <alignment horizontal="center" vertical="center" wrapText="1"/>
    </xf>
    <xf numFmtId="0" fontId="3" fillId="0" borderId="12" xfId="0" applyNumberFormat="1" applyFont="1" applyBorder="1" applyProtection="1"/>
    <xf numFmtId="0" fontId="4" fillId="0" borderId="13" xfId="0" applyNumberFormat="1" applyFont="1" applyBorder="1" applyAlignment="1" applyProtection="1">
      <alignment horizontal="center"/>
    </xf>
    <xf numFmtId="168" fontId="3" fillId="0" borderId="13" xfId="0" applyNumberFormat="1" applyFont="1" applyBorder="1" applyProtection="1"/>
    <xf numFmtId="168" fontId="3" fillId="0" borderId="14" xfId="0" applyNumberFormat="1" applyFont="1" applyBorder="1" applyProtection="1"/>
    <xf numFmtId="168" fontId="3" fillId="0" borderId="15" xfId="0" applyNumberFormat="1" applyFont="1" applyBorder="1" applyProtection="1"/>
    <xf numFmtId="168" fontId="3" fillId="0" borderId="0" xfId="0" applyNumberFormat="1" applyFont="1" applyBorder="1" applyProtection="1"/>
    <xf numFmtId="168" fontId="3" fillId="0" borderId="12" xfId="0" applyNumberFormat="1" applyFont="1" applyBorder="1" applyProtection="1"/>
    <xf numFmtId="0" fontId="5" fillId="0" borderId="12" xfId="0" applyNumberFormat="1" applyFont="1" applyBorder="1" applyAlignment="1" applyProtection="1">
      <alignment horizontal="left" indent="1"/>
    </xf>
    <xf numFmtId="0" fontId="6" fillId="0" borderId="12" xfId="0" applyNumberFormat="1" applyFont="1" applyFill="1" applyBorder="1" applyAlignment="1" applyProtection="1">
      <alignment horizontal="left" indent="3"/>
    </xf>
    <xf numFmtId="0" fontId="4" fillId="0" borderId="13" xfId="0" applyNumberFormat="1" applyFont="1" applyFill="1" applyBorder="1" applyAlignment="1" applyProtection="1">
      <alignment horizontal="center"/>
    </xf>
    <xf numFmtId="0" fontId="3" fillId="0" borderId="12" xfId="0" applyNumberFormat="1" applyFont="1" applyFill="1" applyBorder="1" applyAlignment="1" applyProtection="1">
      <alignment horizontal="left" indent="2"/>
    </xf>
    <xf numFmtId="0" fontId="4" fillId="0" borderId="12" xfId="0" applyNumberFormat="1" applyFont="1" applyBorder="1" applyAlignment="1" applyProtection="1">
      <alignment horizontal="left" indent="3"/>
    </xf>
    <xf numFmtId="0" fontId="4" fillId="0" borderId="21" xfId="0" applyFont="1" applyBorder="1" applyAlignment="1" applyProtection="1">
      <alignment horizontal="center"/>
    </xf>
    <xf numFmtId="0" fontId="3" fillId="0" borderId="12" xfId="0" applyNumberFormat="1" applyFont="1" applyBorder="1" applyAlignment="1" applyProtection="1">
      <alignment horizontal="left" indent="2"/>
    </xf>
    <xf numFmtId="0" fontId="3" fillId="0" borderId="12" xfId="0" applyFont="1" applyBorder="1" applyAlignment="1" applyProtection="1">
      <alignment horizontal="left" indent="2"/>
    </xf>
    <xf numFmtId="0" fontId="4" fillId="0" borderId="12" xfId="0" applyFont="1" applyBorder="1" applyProtection="1"/>
    <xf numFmtId="0" fontId="3" fillId="0" borderId="27" xfId="0" applyFont="1" applyBorder="1" applyProtection="1"/>
    <xf numFmtId="0" fontId="4" fillId="0" borderId="28" xfId="0" applyNumberFormat="1" applyFont="1" applyBorder="1" applyAlignment="1" applyProtection="1">
      <alignment horizontal="center"/>
    </xf>
    <xf numFmtId="168" fontId="3" fillId="0" borderId="28" xfId="0" applyNumberFormat="1" applyFont="1" applyBorder="1" applyProtection="1"/>
    <xf numFmtId="168" fontId="3" fillId="0" borderId="29" xfId="0" applyNumberFormat="1" applyFont="1" applyBorder="1" applyProtection="1"/>
    <xf numFmtId="168" fontId="3" fillId="0" borderId="30" xfId="0" applyNumberFormat="1" applyFont="1" applyBorder="1" applyProtection="1"/>
    <xf numFmtId="168" fontId="3" fillId="0" borderId="31" xfId="0" applyNumberFormat="1" applyFont="1" applyBorder="1" applyProtection="1"/>
    <xf numFmtId="168" fontId="3" fillId="0" borderId="27" xfId="0" applyNumberFormat="1" applyFont="1" applyBorder="1" applyProtection="1"/>
    <xf numFmtId="0" fontId="4" fillId="0" borderId="15" xfId="0" applyNumberFormat="1" applyFont="1" applyBorder="1" applyAlignment="1" applyProtection="1">
      <alignment horizontal="left" indent="1"/>
    </xf>
    <xf numFmtId="168" fontId="4" fillId="0" borderId="13" xfId="0" applyNumberFormat="1" applyFont="1" applyBorder="1" applyProtection="1"/>
    <xf numFmtId="168" fontId="4" fillId="0" borderId="14" xfId="0" applyNumberFormat="1" applyFont="1" applyBorder="1" applyProtection="1"/>
    <xf numFmtId="168" fontId="4" fillId="0" borderId="15" xfId="0" applyNumberFormat="1" applyFont="1" applyBorder="1" applyProtection="1"/>
    <xf numFmtId="168" fontId="4" fillId="0" borderId="0" xfId="0" applyNumberFormat="1" applyFont="1" applyBorder="1" applyProtection="1"/>
    <xf numFmtId="168" fontId="4" fillId="0" borderId="12" xfId="0" applyNumberFormat="1" applyFont="1" applyBorder="1" applyProtection="1"/>
    <xf numFmtId="0" fontId="3" fillId="0" borderId="15" xfId="0" applyFont="1" applyBorder="1" applyProtection="1"/>
    <xf numFmtId="168" fontId="3" fillId="0" borderId="27" xfId="0" applyNumberFormat="1" applyFont="1" applyFill="1" applyBorder="1" applyProtection="1"/>
    <xf numFmtId="0" fontId="3" fillId="0" borderId="15" xfId="0" applyNumberFormat="1" applyFont="1" applyFill="1" applyBorder="1" applyAlignment="1" applyProtection="1">
      <alignment horizontal="left"/>
    </xf>
    <xf numFmtId="0" fontId="5" fillId="0" borderId="15" xfId="0" applyNumberFormat="1" applyFont="1" applyFill="1" applyBorder="1" applyAlignment="1" applyProtection="1">
      <alignment horizontal="left" indent="1"/>
    </xf>
    <xf numFmtId="0" fontId="3" fillId="0" borderId="15" xfId="0" applyNumberFormat="1" applyFont="1" applyBorder="1" applyAlignment="1" applyProtection="1">
      <alignment horizontal="left" indent="2"/>
    </xf>
    <xf numFmtId="0" fontId="3" fillId="0" borderId="30" xfId="0" applyFont="1" applyBorder="1" applyProtection="1"/>
    <xf numFmtId="0" fontId="3" fillId="0" borderId="32" xfId="0" applyFont="1" applyBorder="1" applyProtection="1"/>
    <xf numFmtId="0" fontId="4" fillId="0" borderId="3" xfId="0" applyNumberFormat="1" applyFont="1" applyBorder="1" applyAlignment="1" applyProtection="1">
      <alignment horizontal="center"/>
    </xf>
    <xf numFmtId="165" fontId="3" fillId="0" borderId="3" xfId="0" applyNumberFormat="1" applyFont="1" applyBorder="1" applyProtection="1"/>
    <xf numFmtId="165" fontId="3" fillId="0" borderId="33" xfId="0" applyNumberFormat="1" applyFont="1" applyBorder="1" applyProtection="1"/>
    <xf numFmtId="165" fontId="3" fillId="0" borderId="32" xfId="0" applyNumberFormat="1" applyFont="1" applyBorder="1" applyProtection="1"/>
    <xf numFmtId="165" fontId="3" fillId="0" borderId="34" xfId="0" applyNumberFormat="1" applyFont="1" applyBorder="1" applyProtection="1"/>
    <xf numFmtId="165" fontId="3" fillId="0" borderId="2" xfId="0" applyNumberFormat="1" applyFont="1" applyBorder="1" applyProtection="1"/>
    <xf numFmtId="165" fontId="3" fillId="0" borderId="35" xfId="0" applyNumberFormat="1" applyFont="1" applyBorder="1" applyProtection="1"/>
    <xf numFmtId="0" fontId="7" fillId="0" borderId="15" xfId="0" applyNumberFormat="1" applyFont="1" applyBorder="1" applyProtection="1"/>
    <xf numFmtId="0" fontId="6" fillId="0" borderId="13" xfId="0" applyNumberFormat="1" applyFont="1" applyBorder="1" applyAlignment="1" applyProtection="1">
      <alignment horizontal="center"/>
    </xf>
    <xf numFmtId="166" fontId="6" fillId="0" borderId="13" xfId="2" applyNumberFormat="1" applyFont="1" applyFill="1" applyBorder="1" applyAlignment="1" applyProtection="1">
      <alignment horizontal="center"/>
    </xf>
    <xf numFmtId="166" fontId="6" fillId="0" borderId="14" xfId="2" applyNumberFormat="1" applyFont="1" applyFill="1" applyBorder="1" applyAlignment="1" applyProtection="1">
      <alignment horizontal="center"/>
    </xf>
    <xf numFmtId="166" fontId="6" fillId="0" borderId="15" xfId="2" applyNumberFormat="1" applyFont="1" applyFill="1" applyBorder="1" applyAlignment="1" applyProtection="1">
      <alignment horizontal="center"/>
    </xf>
    <xf numFmtId="166" fontId="6" fillId="0" borderId="0" xfId="2" applyNumberFormat="1" applyFont="1" applyFill="1" applyBorder="1" applyAlignment="1" applyProtection="1">
      <alignment horizontal="center"/>
    </xf>
    <xf numFmtId="166" fontId="6" fillId="0" borderId="12" xfId="2" applyNumberFormat="1" applyFont="1" applyFill="1" applyBorder="1" applyAlignment="1" applyProtection="1">
      <alignment horizontal="center"/>
    </xf>
    <xf numFmtId="0" fontId="4" fillId="0" borderId="8" xfId="0" applyNumberFormat="1" applyFont="1" applyBorder="1" applyProtection="1"/>
    <xf numFmtId="0" fontId="4" fillId="0" borderId="9" xfId="0" applyNumberFormat="1" applyFont="1" applyBorder="1" applyAlignment="1" applyProtection="1">
      <alignment horizontal="center"/>
    </xf>
    <xf numFmtId="167" fontId="3" fillId="0" borderId="9" xfId="0" applyNumberFormat="1" applyFont="1" applyBorder="1" applyProtection="1"/>
    <xf numFmtId="167" fontId="3" fillId="0" borderId="10" xfId="0" applyNumberFormat="1" applyFont="1" applyBorder="1" applyProtection="1"/>
    <xf numFmtId="167" fontId="3" fillId="0" borderId="8" xfId="0" applyNumberFormat="1" applyFont="1" applyBorder="1" applyProtection="1"/>
    <xf numFmtId="167" fontId="3" fillId="0" borderId="1" xfId="0" applyNumberFormat="1" applyFont="1" applyBorder="1" applyProtection="1"/>
    <xf numFmtId="167" fontId="3" fillId="0" borderId="36" xfId="0" applyNumberFormat="1" applyFont="1" applyBorder="1" applyProtection="1"/>
    <xf numFmtId="0" fontId="2" fillId="0" borderId="1" xfId="0" applyFont="1" applyBorder="1" applyAlignment="1" applyProtection="1">
      <alignment horizontal="left"/>
    </xf>
    <xf numFmtId="0" fontId="3" fillId="0" borderId="6" xfId="0" applyFont="1" applyFill="1" applyBorder="1" applyAlignment="1" applyProtection="1">
      <alignment horizontal="center" vertical="center"/>
    </xf>
    <xf numFmtId="0" fontId="3" fillId="0" borderId="7" xfId="0" applyFont="1" applyFill="1" applyBorder="1" applyAlignment="1" applyProtection="1">
      <alignment horizontal="center" vertical="center"/>
    </xf>
    <xf numFmtId="0" fontId="3" fillId="0" borderId="6" xfId="0" applyFont="1" applyFill="1" applyBorder="1" applyAlignment="1" applyProtection="1">
      <alignment horizontal="center" vertical="center" wrapText="1"/>
    </xf>
    <xf numFmtId="0" fontId="3" fillId="0" borderId="7" xfId="0" applyFont="1" applyFill="1" applyBorder="1" applyAlignment="1" applyProtection="1">
      <alignment horizontal="center" vertical="center" wrapText="1"/>
    </xf>
    <xf numFmtId="0" fontId="3" fillId="0" borderId="5" xfId="0" applyFont="1" applyFill="1" applyBorder="1" applyAlignment="1" applyProtection="1">
      <alignment horizontal="center" vertical="center" wrapText="1"/>
    </xf>
  </cellXfs>
  <cellStyles count="3">
    <cellStyle name="Comma" xfId="1" builtinId="3"/>
    <cellStyle name="Normal" xfId="0" builtinId="0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customXml" Target="../customXml/item2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styles" Target="styles.xml"/><Relationship Id="rId35" Type="http://schemas.openxmlformats.org/officeDocument/2006/relationships/customXml" Target="../customXml/item3.xml"/><Relationship Id="rId8" Type="http://schemas.openxmlformats.org/officeDocument/2006/relationships/worksheet" Target="worksheets/sheet8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>
    <pageSetUpPr fitToPage="1"/>
  </sheetPr>
  <dimension ref="A1:K215"/>
  <sheetViews>
    <sheetView showGridLines="0" tabSelected="1" workbookViewId="0">
      <selection sqref="A1:K1"/>
    </sheetView>
  </sheetViews>
  <sheetFormatPr defaultRowHeight="12.75" x14ac:dyDescent="0.2"/>
  <cols>
    <col min="1" max="1" width="35.7109375" customWidth="1"/>
    <col min="2" max="2" width="3.42578125" bestFit="1" customWidth="1"/>
    <col min="3" max="11" width="9.7109375" customWidth="1"/>
  </cols>
  <sheetData>
    <row r="1" spans="1:11" ht="19.149999999999999" customHeight="1" x14ac:dyDescent="0.2">
      <c r="A1" s="93" t="s">
        <v>91</v>
      </c>
      <c r="B1" s="93"/>
      <c r="C1" s="93"/>
      <c r="D1" s="93"/>
      <c r="E1" s="93"/>
      <c r="F1" s="93"/>
      <c r="G1" s="93"/>
      <c r="H1" s="93"/>
      <c r="I1" s="93"/>
      <c r="J1" s="93"/>
      <c r="K1" s="93"/>
    </row>
    <row r="2" spans="1:11" ht="24.95" customHeight="1" x14ac:dyDescent="0.2">
      <c r="A2" s="26" t="s">
        <v>1</v>
      </c>
      <c r="B2" s="27" t="s">
        <v>2</v>
      </c>
      <c r="C2" s="28" t="s">
        <v>3</v>
      </c>
      <c r="D2" s="28" t="s">
        <v>4</v>
      </c>
      <c r="E2" s="29" t="s">
        <v>5</v>
      </c>
      <c r="F2" s="94" t="s">
        <v>6</v>
      </c>
      <c r="G2" s="95"/>
      <c r="H2" s="95"/>
      <c r="I2" s="96" t="s">
        <v>7</v>
      </c>
      <c r="J2" s="97"/>
      <c r="K2" s="98"/>
    </row>
    <row r="3" spans="1:11" ht="24.95" customHeight="1" x14ac:dyDescent="0.2">
      <c r="A3" s="30" t="s">
        <v>8</v>
      </c>
      <c r="B3" s="31" t="s">
        <v>20</v>
      </c>
      <c r="C3" s="32" t="s">
        <v>9</v>
      </c>
      <c r="D3" s="32" t="s">
        <v>9</v>
      </c>
      <c r="E3" s="33" t="s">
        <v>9</v>
      </c>
      <c r="F3" s="34" t="s">
        <v>10</v>
      </c>
      <c r="G3" s="32" t="s">
        <v>11</v>
      </c>
      <c r="H3" s="35" t="s">
        <v>12</v>
      </c>
      <c r="I3" s="34" t="s">
        <v>13</v>
      </c>
      <c r="J3" s="32" t="s">
        <v>14</v>
      </c>
      <c r="K3" s="33" t="s">
        <v>15</v>
      </c>
    </row>
    <row r="4" spans="1:11" ht="14.45" customHeight="1" x14ac:dyDescent="0.25">
      <c r="A4" s="36" t="s">
        <v>16</v>
      </c>
      <c r="B4" s="37"/>
      <c r="C4" s="38"/>
      <c r="D4" s="38"/>
      <c r="E4" s="39"/>
      <c r="F4" s="40"/>
      <c r="G4" s="38"/>
      <c r="H4" s="41"/>
      <c r="I4" s="42"/>
      <c r="J4" s="38"/>
      <c r="K4" s="39"/>
    </row>
    <row r="5" spans="1:11" ht="14.45" customHeight="1" x14ac:dyDescent="0.25">
      <c r="A5" s="43" t="s">
        <v>17</v>
      </c>
      <c r="B5" s="37" t="s">
        <v>18</v>
      </c>
      <c r="C5" s="38">
        <f>C15+C18+C19+C22+C25+C26+SUM(C29:C35)</f>
        <v>4424825527</v>
      </c>
      <c r="D5" s="38">
        <f t="shared" ref="D5:K5" si="0">D15+D18+D19+D22+D25+D26+SUM(D29:D35)</f>
        <v>5236838502</v>
      </c>
      <c r="E5" s="39">
        <f t="shared" si="0"/>
        <v>6198785201</v>
      </c>
      <c r="F5" s="40">
        <f t="shared" si="0"/>
        <v>5070299352</v>
      </c>
      <c r="G5" s="38">
        <f t="shared" si="0"/>
        <v>5131748031</v>
      </c>
      <c r="H5" s="41">
        <f t="shared" si="0"/>
        <v>5131748031</v>
      </c>
      <c r="I5" s="42">
        <f t="shared" si="0"/>
        <v>5576239343</v>
      </c>
      <c r="J5" s="38">
        <f t="shared" si="0"/>
        <v>5564056457</v>
      </c>
      <c r="K5" s="39">
        <f t="shared" si="0"/>
        <v>5425239869</v>
      </c>
    </row>
    <row r="6" spans="1:11" ht="13.5" x14ac:dyDescent="0.25">
      <c r="A6" s="44" t="s">
        <v>19</v>
      </c>
      <c r="B6" s="45" t="s">
        <v>20</v>
      </c>
      <c r="C6" s="6">
        <v>1727505252</v>
      </c>
      <c r="D6" s="6">
        <v>1910380717</v>
      </c>
      <c r="E6" s="7">
        <v>2202688791</v>
      </c>
      <c r="F6" s="8">
        <v>1243354076</v>
      </c>
      <c r="G6" s="6">
        <v>1293963963</v>
      </c>
      <c r="H6" s="9">
        <v>1293963963</v>
      </c>
      <c r="I6" s="10">
        <v>1229268079</v>
      </c>
      <c r="J6" s="6">
        <v>1405927523</v>
      </c>
      <c r="K6" s="7">
        <v>1360447852</v>
      </c>
    </row>
    <row r="7" spans="1:11" ht="13.5" x14ac:dyDescent="0.25">
      <c r="A7" s="44" t="s">
        <v>21</v>
      </c>
      <c r="B7" s="45" t="s">
        <v>20</v>
      </c>
      <c r="C7" s="6">
        <v>30466794</v>
      </c>
      <c r="D7" s="6">
        <v>11719391</v>
      </c>
      <c r="E7" s="7">
        <v>32606375</v>
      </c>
      <c r="F7" s="8">
        <v>13800000</v>
      </c>
      <c r="G7" s="6">
        <v>31600002</v>
      </c>
      <c r="H7" s="9">
        <v>31600002</v>
      </c>
      <c r="I7" s="10">
        <v>46706825</v>
      </c>
      <c r="J7" s="6">
        <v>90726923</v>
      </c>
      <c r="K7" s="7">
        <v>94084063</v>
      </c>
    </row>
    <row r="8" spans="1:11" ht="13.5" x14ac:dyDescent="0.25">
      <c r="A8" s="44" t="s">
        <v>22</v>
      </c>
      <c r="B8" s="45" t="s">
        <v>20</v>
      </c>
      <c r="C8" s="6">
        <v>149330532</v>
      </c>
      <c r="D8" s="6">
        <v>198773078</v>
      </c>
      <c r="E8" s="7">
        <v>217369473</v>
      </c>
      <c r="F8" s="8">
        <v>505038550</v>
      </c>
      <c r="G8" s="6">
        <v>455846077</v>
      </c>
      <c r="H8" s="9">
        <v>455846077</v>
      </c>
      <c r="I8" s="10">
        <v>754822517</v>
      </c>
      <c r="J8" s="6">
        <v>505882475</v>
      </c>
      <c r="K8" s="7">
        <v>465137005</v>
      </c>
    </row>
    <row r="9" spans="1:11" ht="13.5" x14ac:dyDescent="0.25">
      <c r="A9" s="44" t="s">
        <v>23</v>
      </c>
      <c r="B9" s="45" t="s">
        <v>20</v>
      </c>
      <c r="C9" s="6">
        <v>1263371587</v>
      </c>
      <c r="D9" s="6">
        <v>1531193957</v>
      </c>
      <c r="E9" s="7">
        <v>2255171515</v>
      </c>
      <c r="F9" s="8">
        <v>2155845840</v>
      </c>
      <c r="G9" s="6">
        <v>2138224006</v>
      </c>
      <c r="H9" s="9">
        <v>2138224006</v>
      </c>
      <c r="I9" s="10">
        <v>2341908993</v>
      </c>
      <c r="J9" s="6">
        <v>2401545804</v>
      </c>
      <c r="K9" s="7">
        <v>2532691985</v>
      </c>
    </row>
    <row r="10" spans="1:11" ht="13.5" x14ac:dyDescent="0.25">
      <c r="A10" s="44" t="s">
        <v>24</v>
      </c>
      <c r="B10" s="45" t="s">
        <v>20</v>
      </c>
      <c r="C10" s="6">
        <v>396439190</v>
      </c>
      <c r="D10" s="6">
        <v>431445571</v>
      </c>
      <c r="E10" s="7">
        <v>230135255</v>
      </c>
      <c r="F10" s="8">
        <v>175013265</v>
      </c>
      <c r="G10" s="6">
        <v>193636916</v>
      </c>
      <c r="H10" s="9">
        <v>193636916</v>
      </c>
      <c r="I10" s="10">
        <v>231287858</v>
      </c>
      <c r="J10" s="6">
        <v>203349810</v>
      </c>
      <c r="K10" s="7">
        <v>208439073</v>
      </c>
    </row>
    <row r="11" spans="1:11" ht="13.5" x14ac:dyDescent="0.25">
      <c r="A11" s="44" t="s">
        <v>25</v>
      </c>
      <c r="B11" s="45" t="s">
        <v>20</v>
      </c>
      <c r="C11" s="6">
        <v>32892000</v>
      </c>
      <c r="D11" s="6">
        <v>55718561</v>
      </c>
      <c r="E11" s="7">
        <v>115219499</v>
      </c>
      <c r="F11" s="8">
        <v>76035707</v>
      </c>
      <c r="G11" s="6">
        <v>41822328</v>
      </c>
      <c r="H11" s="9">
        <v>41822328</v>
      </c>
      <c r="I11" s="10">
        <v>59756154</v>
      </c>
      <c r="J11" s="6">
        <v>72704403</v>
      </c>
      <c r="K11" s="7">
        <v>45069728</v>
      </c>
    </row>
    <row r="12" spans="1:11" ht="13.5" x14ac:dyDescent="0.25">
      <c r="A12" s="44" t="s">
        <v>26</v>
      </c>
      <c r="B12" s="37" t="s">
        <v>20</v>
      </c>
      <c r="C12" s="6"/>
      <c r="D12" s="6">
        <v>8150001</v>
      </c>
      <c r="E12" s="7">
        <v>4467590</v>
      </c>
      <c r="F12" s="8"/>
      <c r="G12" s="6">
        <v>800427</v>
      </c>
      <c r="H12" s="9">
        <v>800427</v>
      </c>
      <c r="I12" s="10"/>
      <c r="J12" s="6"/>
      <c r="K12" s="7"/>
    </row>
    <row r="13" spans="1:11" ht="13.5" x14ac:dyDescent="0.25">
      <c r="A13" s="44" t="s">
        <v>27</v>
      </c>
      <c r="B13" s="37" t="s">
        <v>20</v>
      </c>
      <c r="C13" s="11"/>
      <c r="D13" s="11"/>
      <c r="E13" s="12"/>
      <c r="F13" s="13"/>
      <c r="G13" s="11"/>
      <c r="H13" s="14"/>
      <c r="I13" s="15"/>
      <c r="J13" s="11"/>
      <c r="K13" s="12"/>
    </row>
    <row r="14" spans="1:11" ht="13.5" x14ac:dyDescent="0.25">
      <c r="A14" s="44" t="s">
        <v>28</v>
      </c>
      <c r="B14" s="37" t="s">
        <v>20</v>
      </c>
      <c r="C14" s="16"/>
      <c r="D14" s="16">
        <v>1550061</v>
      </c>
      <c r="E14" s="17">
        <v>230315</v>
      </c>
      <c r="F14" s="18">
        <v>1705915</v>
      </c>
      <c r="G14" s="16">
        <v>1725915</v>
      </c>
      <c r="H14" s="19">
        <v>1725915</v>
      </c>
      <c r="I14" s="20">
        <v>12800042</v>
      </c>
      <c r="J14" s="16">
        <v>162883</v>
      </c>
      <c r="K14" s="17">
        <v>149831</v>
      </c>
    </row>
    <row r="15" spans="1:11" ht="28.9" customHeight="1" x14ac:dyDescent="0.25">
      <c r="A15" s="46" t="s">
        <v>29</v>
      </c>
      <c r="B15" s="37" t="s">
        <v>30</v>
      </c>
      <c r="C15" s="6">
        <f>SUM(C6:C14)</f>
        <v>3600005355</v>
      </c>
      <c r="D15" s="6">
        <f t="shared" ref="D15:K15" si="1">SUM(D6:D14)</f>
        <v>4148931337</v>
      </c>
      <c r="E15" s="7">
        <f t="shared" si="1"/>
        <v>5057888813</v>
      </c>
      <c r="F15" s="8">
        <f t="shared" si="1"/>
        <v>4170793353</v>
      </c>
      <c r="G15" s="6">
        <f t="shared" si="1"/>
        <v>4157619634</v>
      </c>
      <c r="H15" s="9">
        <f t="shared" si="1"/>
        <v>4157619634</v>
      </c>
      <c r="I15" s="10">
        <f t="shared" si="1"/>
        <v>4676550468</v>
      </c>
      <c r="J15" s="6">
        <f t="shared" si="1"/>
        <v>4680299821</v>
      </c>
      <c r="K15" s="7">
        <f t="shared" si="1"/>
        <v>4706019537</v>
      </c>
    </row>
    <row r="16" spans="1:11" ht="13.5" x14ac:dyDescent="0.25">
      <c r="A16" s="47" t="s">
        <v>31</v>
      </c>
      <c r="B16" s="48" t="s">
        <v>20</v>
      </c>
      <c r="C16" s="6">
        <v>-80616514</v>
      </c>
      <c r="D16" s="6">
        <v>37872069</v>
      </c>
      <c r="E16" s="7">
        <v>166075761</v>
      </c>
      <c r="F16" s="8">
        <v>233243817</v>
      </c>
      <c r="G16" s="6">
        <v>202678251</v>
      </c>
      <c r="H16" s="9">
        <v>202678251</v>
      </c>
      <c r="I16" s="10">
        <v>273075734</v>
      </c>
      <c r="J16" s="6">
        <v>203991707</v>
      </c>
      <c r="K16" s="7">
        <v>160455854</v>
      </c>
    </row>
    <row r="17" spans="1:11" ht="13.5" x14ac:dyDescent="0.25">
      <c r="A17" s="47" t="s">
        <v>32</v>
      </c>
      <c r="B17" s="37" t="s">
        <v>20</v>
      </c>
      <c r="C17" s="16">
        <v>284447833</v>
      </c>
      <c r="D17" s="16">
        <v>238030176</v>
      </c>
      <c r="E17" s="17">
        <v>281705729</v>
      </c>
      <c r="F17" s="18">
        <v>192574938</v>
      </c>
      <c r="G17" s="16">
        <v>206018955</v>
      </c>
      <c r="H17" s="19">
        <v>206018955</v>
      </c>
      <c r="I17" s="20">
        <v>141552135</v>
      </c>
      <c r="J17" s="16">
        <v>196907276</v>
      </c>
      <c r="K17" s="17">
        <v>151248774</v>
      </c>
    </row>
    <row r="18" spans="1:11" ht="14.45" customHeight="1" x14ac:dyDescent="0.25">
      <c r="A18" s="46" t="s">
        <v>33</v>
      </c>
      <c r="B18" s="37" t="s">
        <v>30</v>
      </c>
      <c r="C18" s="21">
        <f>SUM(C16:C17)</f>
        <v>203831319</v>
      </c>
      <c r="D18" s="21">
        <f t="shared" ref="D18:K18" si="2">SUM(D16:D17)</f>
        <v>275902245</v>
      </c>
      <c r="E18" s="22">
        <f t="shared" si="2"/>
        <v>447781490</v>
      </c>
      <c r="F18" s="23">
        <f t="shared" si="2"/>
        <v>425818755</v>
      </c>
      <c r="G18" s="21">
        <f t="shared" si="2"/>
        <v>408697206</v>
      </c>
      <c r="H18" s="24">
        <f t="shared" si="2"/>
        <v>408697206</v>
      </c>
      <c r="I18" s="25">
        <f t="shared" si="2"/>
        <v>414627869</v>
      </c>
      <c r="J18" s="21">
        <f t="shared" si="2"/>
        <v>400898983</v>
      </c>
      <c r="K18" s="22">
        <f t="shared" si="2"/>
        <v>311704628</v>
      </c>
    </row>
    <row r="19" spans="1:11" ht="13.5" x14ac:dyDescent="0.25">
      <c r="A19" s="49" t="s">
        <v>104</v>
      </c>
      <c r="B19" s="37" t="s">
        <v>20</v>
      </c>
      <c r="C19" s="6">
        <v>356303</v>
      </c>
      <c r="D19" s="6">
        <v>-4965490</v>
      </c>
      <c r="E19" s="7">
        <v>206303</v>
      </c>
      <c r="F19" s="8"/>
      <c r="G19" s="6"/>
      <c r="H19" s="9"/>
      <c r="I19" s="10"/>
      <c r="J19" s="6">
        <v>57269</v>
      </c>
      <c r="K19" s="7">
        <v>97716</v>
      </c>
    </row>
    <row r="20" spans="1:11" ht="13.5" x14ac:dyDescent="0.25">
      <c r="A20" s="47" t="s">
        <v>34</v>
      </c>
      <c r="B20" s="37" t="s">
        <v>20</v>
      </c>
      <c r="C20" s="11">
        <v>57529580</v>
      </c>
      <c r="D20" s="11">
        <v>26444581</v>
      </c>
      <c r="E20" s="12">
        <v>26013421</v>
      </c>
      <c r="F20" s="13">
        <v>14488189</v>
      </c>
      <c r="G20" s="11">
        <v>4388189</v>
      </c>
      <c r="H20" s="14">
        <v>4388189</v>
      </c>
      <c r="I20" s="15">
        <v>14605728</v>
      </c>
      <c r="J20" s="11">
        <v>10166885</v>
      </c>
      <c r="K20" s="12">
        <v>10975692</v>
      </c>
    </row>
    <row r="21" spans="1:11" ht="13.5" x14ac:dyDescent="0.25">
      <c r="A21" s="47" t="s">
        <v>35</v>
      </c>
      <c r="B21" s="37" t="s">
        <v>20</v>
      </c>
      <c r="C21" s="16">
        <v>2363164</v>
      </c>
      <c r="D21" s="16">
        <v>209500</v>
      </c>
      <c r="E21" s="17">
        <v>603525</v>
      </c>
      <c r="F21" s="18">
        <v>8209500</v>
      </c>
      <c r="G21" s="16">
        <v>7560000</v>
      </c>
      <c r="H21" s="19">
        <v>7560000</v>
      </c>
      <c r="I21" s="20">
        <v>2522002</v>
      </c>
      <c r="J21" s="16">
        <v>56409500</v>
      </c>
      <c r="K21" s="17">
        <v>63808332</v>
      </c>
    </row>
    <row r="22" spans="1:11" ht="14.45" customHeight="1" x14ac:dyDescent="0.25">
      <c r="A22" s="46" t="s">
        <v>36</v>
      </c>
      <c r="B22" s="37" t="s">
        <v>30</v>
      </c>
      <c r="C22" s="6">
        <f t="shared" ref="C22:K22" si="3">SUM(C20:C21)</f>
        <v>59892744</v>
      </c>
      <c r="D22" s="6">
        <f t="shared" si="3"/>
        <v>26654081</v>
      </c>
      <c r="E22" s="7">
        <f t="shared" si="3"/>
        <v>26616946</v>
      </c>
      <c r="F22" s="8">
        <f t="shared" si="3"/>
        <v>22697689</v>
      </c>
      <c r="G22" s="6">
        <f t="shared" si="3"/>
        <v>11948189</v>
      </c>
      <c r="H22" s="9">
        <f t="shared" si="3"/>
        <v>11948189</v>
      </c>
      <c r="I22" s="10">
        <f t="shared" si="3"/>
        <v>17127730</v>
      </c>
      <c r="J22" s="6">
        <f t="shared" si="3"/>
        <v>66576385</v>
      </c>
      <c r="K22" s="7">
        <f t="shared" si="3"/>
        <v>74784024</v>
      </c>
    </row>
    <row r="23" spans="1:11" ht="13.5" x14ac:dyDescent="0.25">
      <c r="A23" s="47" t="s">
        <v>37</v>
      </c>
      <c r="B23" s="48" t="s">
        <v>20</v>
      </c>
      <c r="C23" s="6">
        <v>200512815</v>
      </c>
      <c r="D23" s="6">
        <v>161866531</v>
      </c>
      <c r="E23" s="7">
        <v>248811272</v>
      </c>
      <c r="F23" s="8">
        <v>70662322</v>
      </c>
      <c r="G23" s="6">
        <v>78035487</v>
      </c>
      <c r="H23" s="9">
        <v>78035487</v>
      </c>
      <c r="I23" s="10">
        <v>113715909</v>
      </c>
      <c r="J23" s="6">
        <v>145083717</v>
      </c>
      <c r="K23" s="7">
        <v>138392989</v>
      </c>
    </row>
    <row r="24" spans="1:11" ht="13.5" x14ac:dyDescent="0.25">
      <c r="A24" s="47" t="s">
        <v>38</v>
      </c>
      <c r="B24" s="37" t="s">
        <v>20</v>
      </c>
      <c r="C24" s="16">
        <v>1878621</v>
      </c>
      <c r="D24" s="16">
        <v>-1370184</v>
      </c>
      <c r="E24" s="17">
        <v>1821502</v>
      </c>
      <c r="F24" s="18">
        <v>16782992</v>
      </c>
      <c r="G24" s="16">
        <v>9673653</v>
      </c>
      <c r="H24" s="19">
        <v>9673653</v>
      </c>
      <c r="I24" s="20">
        <v>5000000</v>
      </c>
      <c r="J24" s="16">
        <v>8260870</v>
      </c>
      <c r="K24" s="17"/>
    </row>
    <row r="25" spans="1:11" ht="14.45" customHeight="1" x14ac:dyDescent="0.25">
      <c r="A25" s="46" t="s">
        <v>105</v>
      </c>
      <c r="B25" s="37" t="s">
        <v>30</v>
      </c>
      <c r="C25" s="21">
        <f t="shared" ref="C25:K25" si="4">SUM(C23:C24)</f>
        <v>202391436</v>
      </c>
      <c r="D25" s="21">
        <f t="shared" si="4"/>
        <v>160496347</v>
      </c>
      <c r="E25" s="22">
        <f t="shared" si="4"/>
        <v>250632774</v>
      </c>
      <c r="F25" s="23">
        <f t="shared" si="4"/>
        <v>87445314</v>
      </c>
      <c r="G25" s="21">
        <f t="shared" si="4"/>
        <v>87709140</v>
      </c>
      <c r="H25" s="24">
        <f t="shared" si="4"/>
        <v>87709140</v>
      </c>
      <c r="I25" s="25">
        <f t="shared" si="4"/>
        <v>118715909</v>
      </c>
      <c r="J25" s="21">
        <f t="shared" si="4"/>
        <v>153344587</v>
      </c>
      <c r="K25" s="22">
        <f t="shared" si="4"/>
        <v>138392989</v>
      </c>
    </row>
    <row r="26" spans="1:11" ht="13.5" x14ac:dyDescent="0.25">
      <c r="A26" s="49" t="s">
        <v>39</v>
      </c>
      <c r="B26" s="37" t="s">
        <v>20</v>
      </c>
      <c r="C26" s="6"/>
      <c r="D26" s="6"/>
      <c r="E26" s="7"/>
      <c r="F26" s="8"/>
      <c r="G26" s="6"/>
      <c r="H26" s="9"/>
      <c r="I26" s="10"/>
      <c r="J26" s="6"/>
      <c r="K26" s="7"/>
    </row>
    <row r="27" spans="1:11" ht="13.5" x14ac:dyDescent="0.25">
      <c r="A27" s="47" t="s">
        <v>40</v>
      </c>
      <c r="B27" s="37" t="s">
        <v>20</v>
      </c>
      <c r="C27" s="11"/>
      <c r="D27" s="11"/>
      <c r="E27" s="12"/>
      <c r="F27" s="13"/>
      <c r="G27" s="11">
        <v>1</v>
      </c>
      <c r="H27" s="14">
        <v>1</v>
      </c>
      <c r="I27" s="15">
        <v>1150008</v>
      </c>
      <c r="J27" s="11"/>
      <c r="K27" s="12"/>
    </row>
    <row r="28" spans="1:11" ht="13.5" x14ac:dyDescent="0.25">
      <c r="A28" s="47" t="s">
        <v>41</v>
      </c>
      <c r="B28" s="37" t="s">
        <v>20</v>
      </c>
      <c r="C28" s="16">
        <v>45981943</v>
      </c>
      <c r="D28" s="16">
        <v>19343939</v>
      </c>
      <c r="E28" s="17">
        <v>23197973</v>
      </c>
      <c r="F28" s="18">
        <v>24782004</v>
      </c>
      <c r="G28" s="16">
        <v>38649264</v>
      </c>
      <c r="H28" s="19">
        <v>38649264</v>
      </c>
      <c r="I28" s="20">
        <v>19685592</v>
      </c>
      <c r="J28" s="16">
        <v>19622960</v>
      </c>
      <c r="K28" s="17">
        <v>15949110</v>
      </c>
    </row>
    <row r="29" spans="1:11" ht="14.45" customHeight="1" x14ac:dyDescent="0.25">
      <c r="A29" s="46" t="s">
        <v>42</v>
      </c>
      <c r="B29" s="37" t="s">
        <v>30</v>
      </c>
      <c r="C29" s="6">
        <f t="shared" ref="C29:K29" si="5">SUM(C27:C28)</f>
        <v>45981943</v>
      </c>
      <c r="D29" s="6">
        <f t="shared" si="5"/>
        <v>19343939</v>
      </c>
      <c r="E29" s="7">
        <f t="shared" si="5"/>
        <v>23197973</v>
      </c>
      <c r="F29" s="8">
        <f t="shared" si="5"/>
        <v>24782004</v>
      </c>
      <c r="G29" s="6">
        <f t="shared" si="5"/>
        <v>38649265</v>
      </c>
      <c r="H29" s="9">
        <f t="shared" si="5"/>
        <v>38649265</v>
      </c>
      <c r="I29" s="10">
        <f t="shared" si="5"/>
        <v>20835600</v>
      </c>
      <c r="J29" s="6">
        <f t="shared" si="5"/>
        <v>19622960</v>
      </c>
      <c r="K29" s="7">
        <f t="shared" si="5"/>
        <v>15949110</v>
      </c>
    </row>
    <row r="30" spans="1:11" ht="13.5" x14ac:dyDescent="0.25">
      <c r="A30" s="50" t="s">
        <v>43</v>
      </c>
      <c r="B30" s="37" t="s">
        <v>20</v>
      </c>
      <c r="C30" s="11">
        <v>40375322</v>
      </c>
      <c r="D30" s="11">
        <v>63958609</v>
      </c>
      <c r="E30" s="12">
        <v>67655960</v>
      </c>
      <c r="F30" s="13">
        <v>43744444</v>
      </c>
      <c r="G30" s="11">
        <v>50974633</v>
      </c>
      <c r="H30" s="14">
        <v>50974633</v>
      </c>
      <c r="I30" s="15">
        <v>35406826</v>
      </c>
      <c r="J30" s="11">
        <v>21414390</v>
      </c>
      <c r="K30" s="12">
        <v>16650991</v>
      </c>
    </row>
    <row r="31" spans="1:11" ht="13.5" x14ac:dyDescent="0.25">
      <c r="A31" s="49" t="s">
        <v>44</v>
      </c>
      <c r="B31" s="37" t="s">
        <v>20</v>
      </c>
      <c r="C31" s="6">
        <v>45603010</v>
      </c>
      <c r="D31" s="6">
        <v>68570348</v>
      </c>
      <c r="E31" s="7">
        <v>29455772</v>
      </c>
      <c r="F31" s="8">
        <v>30791874</v>
      </c>
      <c r="G31" s="6">
        <v>31450938</v>
      </c>
      <c r="H31" s="9">
        <v>31450938</v>
      </c>
      <c r="I31" s="10">
        <v>35860170</v>
      </c>
      <c r="J31" s="6">
        <v>18711855</v>
      </c>
      <c r="K31" s="7">
        <v>23988673</v>
      </c>
    </row>
    <row r="32" spans="1:11" ht="13.5" x14ac:dyDescent="0.25">
      <c r="A32" s="49" t="s">
        <v>45</v>
      </c>
      <c r="B32" s="37" t="s">
        <v>20</v>
      </c>
      <c r="C32" s="6">
        <v>100545692</v>
      </c>
      <c r="D32" s="6">
        <v>483509269</v>
      </c>
      <c r="E32" s="7">
        <v>108644402</v>
      </c>
      <c r="F32" s="8">
        <v>97344919</v>
      </c>
      <c r="G32" s="6">
        <v>183004706</v>
      </c>
      <c r="H32" s="9">
        <v>183004706</v>
      </c>
      <c r="I32" s="10">
        <v>124124962</v>
      </c>
      <c r="J32" s="6">
        <v>119289499</v>
      </c>
      <c r="K32" s="7">
        <v>87208432</v>
      </c>
    </row>
    <row r="33" spans="1:11" ht="13.5" x14ac:dyDescent="0.25">
      <c r="A33" s="50" t="s">
        <v>46</v>
      </c>
      <c r="B33" s="48" t="s">
        <v>20</v>
      </c>
      <c r="C33" s="6">
        <v>147408465</v>
      </c>
      <c r="D33" s="6">
        <v>-677023</v>
      </c>
      <c r="E33" s="7">
        <v>179220050</v>
      </c>
      <c r="F33" s="8">
        <v>158856000</v>
      </c>
      <c r="G33" s="6">
        <v>160194317</v>
      </c>
      <c r="H33" s="9">
        <v>160194317</v>
      </c>
      <c r="I33" s="10">
        <v>125164809</v>
      </c>
      <c r="J33" s="6">
        <v>83840708</v>
      </c>
      <c r="K33" s="7">
        <v>50443769</v>
      </c>
    </row>
    <row r="34" spans="1:11" ht="13.5" x14ac:dyDescent="0.25">
      <c r="A34" s="49" t="s">
        <v>47</v>
      </c>
      <c r="B34" s="37" t="s">
        <v>20</v>
      </c>
      <c r="C34" s="6">
        <v>-21566062</v>
      </c>
      <c r="D34" s="6">
        <v>-4885160</v>
      </c>
      <c r="E34" s="7">
        <v>7484718</v>
      </c>
      <c r="F34" s="8">
        <v>8025000</v>
      </c>
      <c r="G34" s="6">
        <v>1500003</v>
      </c>
      <c r="H34" s="9">
        <v>1500003</v>
      </c>
      <c r="I34" s="10">
        <v>7825000</v>
      </c>
      <c r="J34" s="6"/>
      <c r="K34" s="7"/>
    </row>
    <row r="35" spans="1:11" ht="13.5" x14ac:dyDescent="0.25">
      <c r="A35" s="49" t="s">
        <v>48</v>
      </c>
      <c r="B35" s="37" t="s">
        <v>20</v>
      </c>
      <c r="C35" s="16"/>
      <c r="D35" s="16"/>
      <c r="E35" s="17"/>
      <c r="F35" s="18"/>
      <c r="G35" s="16"/>
      <c r="H35" s="19"/>
      <c r="I35" s="20"/>
      <c r="J35" s="16"/>
      <c r="K35" s="17"/>
    </row>
    <row r="36" spans="1:11" ht="5.0999999999999996" customHeight="1" x14ac:dyDescent="0.25">
      <c r="A36" s="51"/>
      <c r="B36" s="37"/>
      <c r="C36" s="6"/>
      <c r="D36" s="6"/>
      <c r="E36" s="7"/>
      <c r="F36" s="8"/>
      <c r="G36" s="6"/>
      <c r="H36" s="9"/>
      <c r="I36" s="10"/>
      <c r="J36" s="6"/>
      <c r="K36" s="7"/>
    </row>
    <row r="37" spans="1:11" ht="14.45" customHeight="1" x14ac:dyDescent="0.25">
      <c r="A37" s="43" t="s">
        <v>49</v>
      </c>
      <c r="B37" s="37" t="s">
        <v>50</v>
      </c>
      <c r="C37" s="38">
        <f>C47+C50+C51+C54+C57+C58+SUM(C61:C67)</f>
        <v>337140166</v>
      </c>
      <c r="D37" s="38">
        <f t="shared" ref="D37:K37" si="6">D47+D50+D51+D54+D57+D58+SUM(D61:D67)</f>
        <v>236215344</v>
      </c>
      <c r="E37" s="39">
        <f t="shared" si="6"/>
        <v>182946148</v>
      </c>
      <c r="F37" s="40">
        <f t="shared" si="6"/>
        <v>443922529</v>
      </c>
      <c r="G37" s="38">
        <f t="shared" si="6"/>
        <v>417316092</v>
      </c>
      <c r="H37" s="41">
        <f t="shared" si="6"/>
        <v>417316092</v>
      </c>
      <c r="I37" s="42">
        <f t="shared" si="6"/>
        <v>309033865</v>
      </c>
      <c r="J37" s="38">
        <f t="shared" si="6"/>
        <v>256651099</v>
      </c>
      <c r="K37" s="39">
        <f t="shared" si="6"/>
        <v>245579137</v>
      </c>
    </row>
    <row r="38" spans="1:11" ht="13.5" x14ac:dyDescent="0.25">
      <c r="A38" s="44" t="s">
        <v>19</v>
      </c>
      <c r="B38" s="45" t="s">
        <v>20</v>
      </c>
      <c r="C38" s="6">
        <v>27831687</v>
      </c>
      <c r="D38" s="6">
        <v>62449807</v>
      </c>
      <c r="E38" s="7">
        <v>-6167421</v>
      </c>
      <c r="F38" s="8">
        <v>253788841</v>
      </c>
      <c r="G38" s="6">
        <v>194398298</v>
      </c>
      <c r="H38" s="9">
        <v>194398298</v>
      </c>
      <c r="I38" s="10">
        <v>194371292</v>
      </c>
      <c r="J38" s="6">
        <v>123420482</v>
      </c>
      <c r="K38" s="7">
        <v>101810050</v>
      </c>
    </row>
    <row r="39" spans="1:11" ht="13.5" x14ac:dyDescent="0.25">
      <c r="A39" s="44" t="s">
        <v>21</v>
      </c>
      <c r="B39" s="45" t="s">
        <v>20</v>
      </c>
      <c r="C39" s="6">
        <v>3764654</v>
      </c>
      <c r="D39" s="6"/>
      <c r="E39" s="7"/>
      <c r="F39" s="8"/>
      <c r="G39" s="6"/>
      <c r="H39" s="9"/>
      <c r="I39" s="10"/>
      <c r="J39" s="6"/>
      <c r="K39" s="7"/>
    </row>
    <row r="40" spans="1:11" ht="13.5" x14ac:dyDescent="0.25">
      <c r="A40" s="44" t="s">
        <v>22</v>
      </c>
      <c r="B40" s="45" t="s">
        <v>20</v>
      </c>
      <c r="C40" s="6">
        <v>5080822</v>
      </c>
      <c r="D40" s="6">
        <v>8653951</v>
      </c>
      <c r="E40" s="7">
        <v>9880859</v>
      </c>
      <c r="F40" s="8">
        <v>8225000</v>
      </c>
      <c r="G40" s="6">
        <v>12759281</v>
      </c>
      <c r="H40" s="9">
        <v>12759281</v>
      </c>
      <c r="I40" s="10">
        <v>36548909</v>
      </c>
      <c r="J40" s="6">
        <v>26452666</v>
      </c>
      <c r="K40" s="7">
        <v>33182795</v>
      </c>
    </row>
    <row r="41" spans="1:11" ht="13.5" x14ac:dyDescent="0.25">
      <c r="A41" s="44" t="s">
        <v>23</v>
      </c>
      <c r="B41" s="45" t="s">
        <v>20</v>
      </c>
      <c r="C41" s="6">
        <v>161070416</v>
      </c>
      <c r="D41" s="6">
        <v>101005716</v>
      </c>
      <c r="E41" s="7">
        <v>125342520</v>
      </c>
      <c r="F41" s="8">
        <v>68352759</v>
      </c>
      <c r="G41" s="6">
        <v>98054841</v>
      </c>
      <c r="H41" s="9">
        <v>98054841</v>
      </c>
      <c r="I41" s="10">
        <v>12773383</v>
      </c>
      <c r="J41" s="6">
        <v>46769130</v>
      </c>
      <c r="K41" s="7">
        <v>32984000</v>
      </c>
    </row>
    <row r="42" spans="1:11" ht="13.5" x14ac:dyDescent="0.25">
      <c r="A42" s="44" t="s">
        <v>24</v>
      </c>
      <c r="B42" s="45" t="s">
        <v>20</v>
      </c>
      <c r="C42" s="6">
        <v>70339722</v>
      </c>
      <c r="D42" s="6">
        <v>49026057</v>
      </c>
      <c r="E42" s="7">
        <v>3450560</v>
      </c>
      <c r="F42" s="8">
        <v>63200000</v>
      </c>
      <c r="G42" s="6">
        <v>60864000</v>
      </c>
      <c r="H42" s="9">
        <v>60864000</v>
      </c>
      <c r="I42" s="10">
        <v>12532609</v>
      </c>
      <c r="J42" s="6">
        <v>20000000</v>
      </c>
      <c r="K42" s="7">
        <v>50000000</v>
      </c>
    </row>
    <row r="43" spans="1:11" ht="13.5" x14ac:dyDescent="0.25">
      <c r="A43" s="44" t="s">
        <v>25</v>
      </c>
      <c r="B43" s="45" t="s">
        <v>20</v>
      </c>
      <c r="C43" s="6"/>
      <c r="D43" s="6"/>
      <c r="E43" s="7"/>
      <c r="F43" s="8">
        <v>3500000</v>
      </c>
      <c r="G43" s="6">
        <v>1730000</v>
      </c>
      <c r="H43" s="9">
        <v>1730000</v>
      </c>
      <c r="I43" s="10">
        <v>14000000</v>
      </c>
      <c r="J43" s="6">
        <v>6050004</v>
      </c>
      <c r="K43" s="7">
        <v>7337004</v>
      </c>
    </row>
    <row r="44" spans="1:11" ht="13.5" x14ac:dyDescent="0.25">
      <c r="A44" s="44" t="s">
        <v>26</v>
      </c>
      <c r="B44" s="37" t="s">
        <v>20</v>
      </c>
      <c r="C44" s="6">
        <v>1032750</v>
      </c>
      <c r="D44" s="6"/>
      <c r="E44" s="7"/>
      <c r="F44" s="8"/>
      <c r="G44" s="6"/>
      <c r="H44" s="9"/>
      <c r="I44" s="10"/>
      <c r="J44" s="6"/>
      <c r="K44" s="7"/>
    </row>
    <row r="45" spans="1:11" ht="13.5" x14ac:dyDescent="0.25">
      <c r="A45" s="44" t="s">
        <v>27</v>
      </c>
      <c r="B45" s="37" t="s">
        <v>20</v>
      </c>
      <c r="C45" s="11"/>
      <c r="D45" s="11"/>
      <c r="E45" s="12"/>
      <c r="F45" s="13"/>
      <c r="G45" s="11"/>
      <c r="H45" s="14"/>
      <c r="I45" s="15"/>
      <c r="J45" s="11"/>
      <c r="K45" s="12"/>
    </row>
    <row r="46" spans="1:11" ht="13.5" x14ac:dyDescent="0.25">
      <c r="A46" s="44" t="s">
        <v>28</v>
      </c>
      <c r="B46" s="37" t="s">
        <v>20</v>
      </c>
      <c r="C46" s="16">
        <v>5984931</v>
      </c>
      <c r="D46" s="16"/>
      <c r="E46" s="17"/>
      <c r="F46" s="18">
        <v>2800000</v>
      </c>
      <c r="G46" s="16"/>
      <c r="H46" s="19"/>
      <c r="I46" s="20"/>
      <c r="J46" s="16"/>
      <c r="K46" s="17"/>
    </row>
    <row r="47" spans="1:11" ht="14.45" customHeight="1" x14ac:dyDescent="0.25">
      <c r="A47" s="46" t="s">
        <v>29</v>
      </c>
      <c r="B47" s="37" t="s">
        <v>30</v>
      </c>
      <c r="C47" s="6">
        <f>SUM(C38:C46)</f>
        <v>275104982</v>
      </c>
      <c r="D47" s="6">
        <f t="shared" ref="D47:K47" si="7">SUM(D38:D46)</f>
        <v>221135531</v>
      </c>
      <c r="E47" s="7">
        <f t="shared" si="7"/>
        <v>132506518</v>
      </c>
      <c r="F47" s="8">
        <f t="shared" si="7"/>
        <v>399866600</v>
      </c>
      <c r="G47" s="6">
        <f t="shared" si="7"/>
        <v>367806420</v>
      </c>
      <c r="H47" s="9">
        <f t="shared" si="7"/>
        <v>367806420</v>
      </c>
      <c r="I47" s="10">
        <f t="shared" si="7"/>
        <v>270226193</v>
      </c>
      <c r="J47" s="6">
        <f t="shared" si="7"/>
        <v>222692282</v>
      </c>
      <c r="K47" s="7">
        <f t="shared" si="7"/>
        <v>225313849</v>
      </c>
    </row>
    <row r="48" spans="1:11" ht="13.5" x14ac:dyDescent="0.25">
      <c r="A48" s="47" t="s">
        <v>31</v>
      </c>
      <c r="B48" s="48" t="s">
        <v>20</v>
      </c>
      <c r="C48" s="6">
        <v>-12541892</v>
      </c>
      <c r="D48" s="6">
        <v>4534490</v>
      </c>
      <c r="E48" s="7">
        <v>11702800</v>
      </c>
      <c r="F48" s="8">
        <v>22363255</v>
      </c>
      <c r="G48" s="6">
        <v>23399657</v>
      </c>
      <c r="H48" s="9">
        <v>23399657</v>
      </c>
      <c r="I48" s="10">
        <v>28389324</v>
      </c>
      <c r="J48" s="6">
        <v>20008816</v>
      </c>
      <c r="K48" s="7">
        <v>9003084</v>
      </c>
    </row>
    <row r="49" spans="1:11" ht="13.5" x14ac:dyDescent="0.25">
      <c r="A49" s="47" t="s">
        <v>32</v>
      </c>
      <c r="B49" s="37" t="s">
        <v>20</v>
      </c>
      <c r="C49" s="16">
        <v>5216517</v>
      </c>
      <c r="D49" s="16">
        <v>408500</v>
      </c>
      <c r="E49" s="17">
        <v>4221539</v>
      </c>
      <c r="F49" s="18">
        <v>9137000</v>
      </c>
      <c r="G49" s="16">
        <v>8210000</v>
      </c>
      <c r="H49" s="19">
        <v>8210000</v>
      </c>
      <c r="I49" s="20">
        <v>5347826</v>
      </c>
      <c r="J49" s="16">
        <v>5090491</v>
      </c>
      <c r="K49" s="17">
        <v>5083058</v>
      </c>
    </row>
    <row r="50" spans="1:11" ht="14.45" customHeight="1" x14ac:dyDescent="0.25">
      <c r="A50" s="46" t="s">
        <v>33</v>
      </c>
      <c r="B50" s="37" t="s">
        <v>30</v>
      </c>
      <c r="C50" s="21">
        <f t="shared" ref="C50:K50" si="8">SUM(C48:C49)</f>
        <v>-7325375</v>
      </c>
      <c r="D50" s="21">
        <f t="shared" si="8"/>
        <v>4942990</v>
      </c>
      <c r="E50" s="22">
        <f t="shared" si="8"/>
        <v>15924339</v>
      </c>
      <c r="F50" s="23">
        <f t="shared" si="8"/>
        <v>31500255</v>
      </c>
      <c r="G50" s="21">
        <f t="shared" si="8"/>
        <v>31609657</v>
      </c>
      <c r="H50" s="24">
        <f t="shared" si="8"/>
        <v>31609657</v>
      </c>
      <c r="I50" s="25">
        <f t="shared" si="8"/>
        <v>33737150</v>
      </c>
      <c r="J50" s="21">
        <f t="shared" si="8"/>
        <v>25099307</v>
      </c>
      <c r="K50" s="22">
        <f t="shared" si="8"/>
        <v>14086142</v>
      </c>
    </row>
    <row r="51" spans="1:11" ht="13.5" x14ac:dyDescent="0.25">
      <c r="A51" s="49" t="s">
        <v>104</v>
      </c>
      <c r="B51" s="37" t="s">
        <v>20</v>
      </c>
      <c r="C51" s="6"/>
      <c r="D51" s="6"/>
      <c r="E51" s="7">
        <v>2673276</v>
      </c>
      <c r="F51" s="8"/>
      <c r="G51" s="6"/>
      <c r="H51" s="9"/>
      <c r="I51" s="10"/>
      <c r="J51" s="6"/>
      <c r="K51" s="7"/>
    </row>
    <row r="52" spans="1:11" ht="13.5" x14ac:dyDescent="0.25">
      <c r="A52" s="47" t="s">
        <v>34</v>
      </c>
      <c r="B52" s="37" t="s">
        <v>20</v>
      </c>
      <c r="C52" s="11"/>
      <c r="D52" s="11"/>
      <c r="E52" s="12"/>
      <c r="F52" s="13"/>
      <c r="G52" s="11"/>
      <c r="H52" s="14"/>
      <c r="I52" s="15"/>
      <c r="J52" s="11"/>
      <c r="K52" s="12"/>
    </row>
    <row r="53" spans="1:11" ht="13.5" x14ac:dyDescent="0.25">
      <c r="A53" s="47" t="s">
        <v>35</v>
      </c>
      <c r="B53" s="37" t="s">
        <v>20</v>
      </c>
      <c r="C53" s="16"/>
      <c r="D53" s="16"/>
      <c r="E53" s="17"/>
      <c r="F53" s="18"/>
      <c r="G53" s="16"/>
      <c r="H53" s="19"/>
      <c r="I53" s="20"/>
      <c r="J53" s="16"/>
      <c r="K53" s="17"/>
    </row>
    <row r="54" spans="1:11" ht="14.45" customHeight="1" x14ac:dyDescent="0.25">
      <c r="A54" s="46" t="s">
        <v>36</v>
      </c>
      <c r="B54" s="37" t="s">
        <v>30</v>
      </c>
      <c r="C54" s="6">
        <f t="shared" ref="C54:K54" si="9">SUM(C52:C53)</f>
        <v>0</v>
      </c>
      <c r="D54" s="6">
        <f t="shared" si="9"/>
        <v>0</v>
      </c>
      <c r="E54" s="7">
        <f t="shared" si="9"/>
        <v>0</v>
      </c>
      <c r="F54" s="8">
        <f t="shared" si="9"/>
        <v>0</v>
      </c>
      <c r="G54" s="6">
        <f t="shared" si="9"/>
        <v>0</v>
      </c>
      <c r="H54" s="9">
        <f t="shared" si="9"/>
        <v>0</v>
      </c>
      <c r="I54" s="10">
        <f t="shared" si="9"/>
        <v>0</v>
      </c>
      <c r="J54" s="6">
        <f t="shared" si="9"/>
        <v>0</v>
      </c>
      <c r="K54" s="7">
        <f t="shared" si="9"/>
        <v>0</v>
      </c>
    </row>
    <row r="55" spans="1:11" ht="13.5" x14ac:dyDescent="0.25">
      <c r="A55" s="47" t="s">
        <v>37</v>
      </c>
      <c r="B55" s="48" t="s">
        <v>20</v>
      </c>
      <c r="C55" s="6">
        <v>68113141</v>
      </c>
      <c r="D55" s="6">
        <v>2218190</v>
      </c>
      <c r="E55" s="7">
        <v>3579459</v>
      </c>
      <c r="F55" s="8">
        <v>4463678</v>
      </c>
      <c r="G55" s="6">
        <v>4670019</v>
      </c>
      <c r="H55" s="9">
        <v>4670019</v>
      </c>
      <c r="I55" s="10">
        <v>1020522</v>
      </c>
      <c r="J55" s="6">
        <v>499510</v>
      </c>
      <c r="K55" s="7">
        <v>179146</v>
      </c>
    </row>
    <row r="56" spans="1:11" ht="13.5" x14ac:dyDescent="0.25">
      <c r="A56" s="47" t="s">
        <v>38</v>
      </c>
      <c r="B56" s="37" t="s">
        <v>20</v>
      </c>
      <c r="C56" s="16"/>
      <c r="D56" s="16"/>
      <c r="E56" s="17"/>
      <c r="F56" s="18"/>
      <c r="G56" s="16"/>
      <c r="H56" s="19"/>
      <c r="I56" s="20">
        <v>1500000</v>
      </c>
      <c r="J56" s="16"/>
      <c r="K56" s="17"/>
    </row>
    <row r="57" spans="1:11" ht="14.45" customHeight="1" x14ac:dyDescent="0.25">
      <c r="A57" s="46" t="s">
        <v>105</v>
      </c>
      <c r="B57" s="37" t="s">
        <v>30</v>
      </c>
      <c r="C57" s="21">
        <f t="shared" ref="C57:K57" si="10">SUM(C55:C56)</f>
        <v>68113141</v>
      </c>
      <c r="D57" s="21">
        <f t="shared" si="10"/>
        <v>2218190</v>
      </c>
      <c r="E57" s="22">
        <f t="shared" si="10"/>
        <v>3579459</v>
      </c>
      <c r="F57" s="23">
        <f t="shared" si="10"/>
        <v>4463678</v>
      </c>
      <c r="G57" s="21">
        <f t="shared" si="10"/>
        <v>4670019</v>
      </c>
      <c r="H57" s="24">
        <f t="shared" si="10"/>
        <v>4670019</v>
      </c>
      <c r="I57" s="25">
        <f t="shared" si="10"/>
        <v>2520522</v>
      </c>
      <c r="J57" s="21">
        <f t="shared" si="10"/>
        <v>499510</v>
      </c>
      <c r="K57" s="22">
        <f t="shared" si="10"/>
        <v>179146</v>
      </c>
    </row>
    <row r="58" spans="1:11" ht="13.5" x14ac:dyDescent="0.25">
      <c r="A58" s="49" t="s">
        <v>39</v>
      </c>
      <c r="B58" s="37" t="s">
        <v>20</v>
      </c>
      <c r="C58" s="6"/>
      <c r="D58" s="6"/>
      <c r="E58" s="7"/>
      <c r="F58" s="8"/>
      <c r="G58" s="6"/>
      <c r="H58" s="9"/>
      <c r="I58" s="10"/>
      <c r="J58" s="6"/>
      <c r="K58" s="7"/>
    </row>
    <row r="59" spans="1:11" ht="13.5" x14ac:dyDescent="0.25">
      <c r="A59" s="47" t="s">
        <v>40</v>
      </c>
      <c r="B59" s="37" t="s">
        <v>20</v>
      </c>
      <c r="C59" s="11"/>
      <c r="D59" s="11"/>
      <c r="E59" s="12"/>
      <c r="F59" s="13"/>
      <c r="G59" s="11"/>
      <c r="H59" s="14"/>
      <c r="I59" s="15"/>
      <c r="J59" s="11"/>
      <c r="K59" s="12"/>
    </row>
    <row r="60" spans="1:11" ht="13.5" x14ac:dyDescent="0.25">
      <c r="A60" s="47" t="s">
        <v>41</v>
      </c>
      <c r="B60" s="37" t="s">
        <v>20</v>
      </c>
      <c r="C60" s="16"/>
      <c r="D60" s="16">
        <v>-239047</v>
      </c>
      <c r="E60" s="17">
        <v>-1390595</v>
      </c>
      <c r="F60" s="18">
        <v>1692000</v>
      </c>
      <c r="G60" s="16">
        <v>5830000</v>
      </c>
      <c r="H60" s="19">
        <v>5830000</v>
      </c>
      <c r="I60" s="20">
        <v>250000</v>
      </c>
      <c r="J60" s="16"/>
      <c r="K60" s="17"/>
    </row>
    <row r="61" spans="1:11" ht="14.45" customHeight="1" x14ac:dyDescent="0.25">
      <c r="A61" s="46" t="s">
        <v>42</v>
      </c>
      <c r="B61" s="37" t="s">
        <v>30</v>
      </c>
      <c r="C61" s="6">
        <f t="shared" ref="C61:K61" si="11">SUM(C59:C60)</f>
        <v>0</v>
      </c>
      <c r="D61" s="6">
        <f t="shared" si="11"/>
        <v>-239047</v>
      </c>
      <c r="E61" s="7">
        <f t="shared" si="11"/>
        <v>-1390595</v>
      </c>
      <c r="F61" s="8">
        <f t="shared" si="11"/>
        <v>1692000</v>
      </c>
      <c r="G61" s="6">
        <f t="shared" si="11"/>
        <v>5830000</v>
      </c>
      <c r="H61" s="9">
        <f t="shared" si="11"/>
        <v>5830000</v>
      </c>
      <c r="I61" s="10">
        <f t="shared" si="11"/>
        <v>250000</v>
      </c>
      <c r="J61" s="6">
        <f t="shared" si="11"/>
        <v>0</v>
      </c>
      <c r="K61" s="7">
        <f t="shared" si="11"/>
        <v>0</v>
      </c>
    </row>
    <row r="62" spans="1:11" ht="13.5" x14ac:dyDescent="0.25">
      <c r="A62" s="50" t="s">
        <v>43</v>
      </c>
      <c r="B62" s="37" t="s">
        <v>20</v>
      </c>
      <c r="C62" s="11">
        <v>-7367</v>
      </c>
      <c r="D62" s="11">
        <v>-20801</v>
      </c>
      <c r="E62" s="12">
        <v>3410309</v>
      </c>
      <c r="F62" s="13">
        <v>1200000</v>
      </c>
      <c r="G62" s="11">
        <v>2200000</v>
      </c>
      <c r="H62" s="14">
        <v>2200000</v>
      </c>
      <c r="I62" s="15">
        <v>2000000</v>
      </c>
      <c r="J62" s="11">
        <v>1500000</v>
      </c>
      <c r="K62" s="12"/>
    </row>
    <row r="63" spans="1:11" ht="13.5" x14ac:dyDescent="0.25">
      <c r="A63" s="49" t="s">
        <v>44</v>
      </c>
      <c r="B63" s="37" t="s">
        <v>20</v>
      </c>
      <c r="C63" s="6">
        <v>1252785</v>
      </c>
      <c r="D63" s="6">
        <v>1328481</v>
      </c>
      <c r="E63" s="7">
        <v>4326398</v>
      </c>
      <c r="F63" s="8">
        <v>1299996</v>
      </c>
      <c r="G63" s="6">
        <v>1299996</v>
      </c>
      <c r="H63" s="9">
        <v>1299996</v>
      </c>
      <c r="I63" s="10">
        <v>300000</v>
      </c>
      <c r="J63" s="6"/>
      <c r="K63" s="7"/>
    </row>
    <row r="64" spans="1:11" ht="13.5" x14ac:dyDescent="0.25">
      <c r="A64" s="49" t="s">
        <v>45</v>
      </c>
      <c r="B64" s="37" t="s">
        <v>20</v>
      </c>
      <c r="C64" s="6"/>
      <c r="D64" s="6">
        <v>6850000</v>
      </c>
      <c r="E64" s="7"/>
      <c r="F64" s="8"/>
      <c r="G64" s="6"/>
      <c r="H64" s="9"/>
      <c r="I64" s="10"/>
      <c r="J64" s="6"/>
      <c r="K64" s="7"/>
    </row>
    <row r="65" spans="1:11" ht="13.5" x14ac:dyDescent="0.25">
      <c r="A65" s="50" t="s">
        <v>46</v>
      </c>
      <c r="B65" s="48" t="s">
        <v>20</v>
      </c>
      <c r="C65" s="6">
        <v>2000</v>
      </c>
      <c r="D65" s="6"/>
      <c r="E65" s="7">
        <v>21916444</v>
      </c>
      <c r="F65" s="8">
        <v>3900000</v>
      </c>
      <c r="G65" s="6">
        <v>3900000</v>
      </c>
      <c r="H65" s="9">
        <v>3900000</v>
      </c>
      <c r="I65" s="10"/>
      <c r="J65" s="6">
        <v>6860000</v>
      </c>
      <c r="K65" s="7">
        <v>6000000</v>
      </c>
    </row>
    <row r="66" spans="1:11" ht="13.5" x14ac:dyDescent="0.25">
      <c r="A66" s="49" t="s">
        <v>47</v>
      </c>
      <c r="B66" s="37" t="s">
        <v>20</v>
      </c>
      <c r="C66" s="6"/>
      <c r="D66" s="6"/>
      <c r="E66" s="7"/>
      <c r="F66" s="8"/>
      <c r="G66" s="6"/>
      <c r="H66" s="9"/>
      <c r="I66" s="10"/>
      <c r="J66" s="6"/>
      <c r="K66" s="7"/>
    </row>
    <row r="67" spans="1:11" ht="13.5" x14ac:dyDescent="0.25">
      <c r="A67" s="49" t="s">
        <v>48</v>
      </c>
      <c r="B67" s="37" t="s">
        <v>20</v>
      </c>
      <c r="C67" s="16"/>
      <c r="D67" s="16"/>
      <c r="E67" s="17"/>
      <c r="F67" s="18"/>
      <c r="G67" s="16"/>
      <c r="H67" s="19"/>
      <c r="I67" s="20"/>
      <c r="J67" s="16"/>
      <c r="K67" s="17"/>
    </row>
    <row r="68" spans="1:11" ht="5.0999999999999996" customHeight="1" x14ac:dyDescent="0.25">
      <c r="A68" s="49"/>
      <c r="B68" s="37"/>
      <c r="C68" s="6"/>
      <c r="D68" s="6"/>
      <c r="E68" s="7"/>
      <c r="F68" s="8"/>
      <c r="G68" s="6"/>
      <c r="H68" s="9"/>
      <c r="I68" s="10"/>
      <c r="J68" s="6"/>
      <c r="K68" s="7"/>
    </row>
    <row r="69" spans="1:11" ht="14.45" customHeight="1" x14ac:dyDescent="0.25">
      <c r="A69" s="43" t="s">
        <v>51</v>
      </c>
      <c r="B69" s="37" t="s">
        <v>52</v>
      </c>
      <c r="C69" s="38">
        <f>C79+C82+C83+C86+C89+C90+SUM(C93:C99)</f>
        <v>517621974</v>
      </c>
      <c r="D69" s="38">
        <f t="shared" ref="D69:K69" si="12">D79+D82+D83+D86+D89+D90+SUM(D93:D99)</f>
        <v>633663624</v>
      </c>
      <c r="E69" s="39">
        <f t="shared" si="12"/>
        <v>639537384</v>
      </c>
      <c r="F69" s="40">
        <f t="shared" si="12"/>
        <v>736774448</v>
      </c>
      <c r="G69" s="38">
        <f t="shared" si="12"/>
        <v>841224355</v>
      </c>
      <c r="H69" s="41">
        <f t="shared" si="12"/>
        <v>841224355</v>
      </c>
      <c r="I69" s="42">
        <f t="shared" si="12"/>
        <v>826821557</v>
      </c>
      <c r="J69" s="38">
        <f t="shared" si="12"/>
        <v>848651721</v>
      </c>
      <c r="K69" s="39">
        <f t="shared" si="12"/>
        <v>796986716</v>
      </c>
    </row>
    <row r="70" spans="1:11" ht="13.5" x14ac:dyDescent="0.25">
      <c r="A70" s="44" t="s">
        <v>19</v>
      </c>
      <c r="B70" s="45" t="s">
        <v>20</v>
      </c>
      <c r="C70" s="6">
        <v>143243560</v>
      </c>
      <c r="D70" s="6">
        <v>260679743</v>
      </c>
      <c r="E70" s="7">
        <v>304247318</v>
      </c>
      <c r="F70" s="8">
        <v>366485476</v>
      </c>
      <c r="G70" s="6">
        <v>387980679</v>
      </c>
      <c r="H70" s="9">
        <v>387980679</v>
      </c>
      <c r="I70" s="10">
        <v>508479735</v>
      </c>
      <c r="J70" s="6">
        <v>517265459</v>
      </c>
      <c r="K70" s="7">
        <v>539048066</v>
      </c>
    </row>
    <row r="71" spans="1:11" ht="13.5" x14ac:dyDescent="0.25">
      <c r="A71" s="44" t="s">
        <v>21</v>
      </c>
      <c r="B71" s="45" t="s">
        <v>20</v>
      </c>
      <c r="C71" s="6">
        <v>1235485</v>
      </c>
      <c r="D71" s="6"/>
      <c r="E71" s="7">
        <v>161041</v>
      </c>
      <c r="F71" s="8">
        <v>8554624</v>
      </c>
      <c r="G71" s="6">
        <v>1957665</v>
      </c>
      <c r="H71" s="9">
        <v>1957665</v>
      </c>
      <c r="I71" s="10">
        <v>3630434</v>
      </c>
      <c r="J71" s="6">
        <v>3695439</v>
      </c>
      <c r="K71" s="7">
        <v>7933682</v>
      </c>
    </row>
    <row r="72" spans="1:11" ht="13.5" x14ac:dyDescent="0.25">
      <c r="A72" s="44" t="s">
        <v>22</v>
      </c>
      <c r="B72" s="45" t="s">
        <v>20</v>
      </c>
      <c r="C72" s="6">
        <v>66754793</v>
      </c>
      <c r="D72" s="6">
        <v>20275647</v>
      </c>
      <c r="E72" s="7">
        <v>9662862</v>
      </c>
      <c r="F72" s="8">
        <v>28800000</v>
      </c>
      <c r="G72" s="6">
        <v>18274326</v>
      </c>
      <c r="H72" s="9">
        <v>18274326</v>
      </c>
      <c r="I72" s="10">
        <v>41819565</v>
      </c>
      <c r="J72" s="6">
        <v>47513607</v>
      </c>
      <c r="K72" s="7">
        <v>50993262</v>
      </c>
    </row>
    <row r="73" spans="1:11" ht="13.5" x14ac:dyDescent="0.25">
      <c r="A73" s="44" t="s">
        <v>23</v>
      </c>
      <c r="B73" s="45" t="s">
        <v>20</v>
      </c>
      <c r="C73" s="6">
        <v>8171122</v>
      </c>
      <c r="D73" s="6">
        <v>100213981</v>
      </c>
      <c r="E73" s="7">
        <v>105578488</v>
      </c>
      <c r="F73" s="8">
        <v>118386758</v>
      </c>
      <c r="G73" s="6">
        <v>141499542</v>
      </c>
      <c r="H73" s="9">
        <v>141499542</v>
      </c>
      <c r="I73" s="10">
        <v>105607109</v>
      </c>
      <c r="J73" s="6">
        <v>138708760</v>
      </c>
      <c r="K73" s="7">
        <v>110301826</v>
      </c>
    </row>
    <row r="74" spans="1:11" ht="13.5" x14ac:dyDescent="0.25">
      <c r="A74" s="44" t="s">
        <v>24</v>
      </c>
      <c r="B74" s="45" t="s">
        <v>20</v>
      </c>
      <c r="C74" s="6">
        <v>147847930</v>
      </c>
      <c r="D74" s="6">
        <v>124034682</v>
      </c>
      <c r="E74" s="7">
        <v>149526885</v>
      </c>
      <c r="F74" s="8">
        <v>97621045</v>
      </c>
      <c r="G74" s="6">
        <v>145966033</v>
      </c>
      <c r="H74" s="9">
        <v>145966033</v>
      </c>
      <c r="I74" s="10">
        <v>53443534</v>
      </c>
      <c r="J74" s="6">
        <v>68178723</v>
      </c>
      <c r="K74" s="7"/>
    </row>
    <row r="75" spans="1:11" ht="13.5" x14ac:dyDescent="0.25">
      <c r="A75" s="44" t="s">
        <v>25</v>
      </c>
      <c r="B75" s="45" t="s">
        <v>20</v>
      </c>
      <c r="C75" s="6">
        <v>20188512</v>
      </c>
      <c r="D75" s="6">
        <v>4195198</v>
      </c>
      <c r="E75" s="7">
        <v>1441240</v>
      </c>
      <c r="F75" s="8">
        <v>20313140</v>
      </c>
      <c r="G75" s="6">
        <v>6200009</v>
      </c>
      <c r="H75" s="9">
        <v>6200009</v>
      </c>
      <c r="I75" s="10">
        <v>15854122</v>
      </c>
      <c r="J75" s="6">
        <v>6656636</v>
      </c>
      <c r="K75" s="7">
        <v>1000008</v>
      </c>
    </row>
    <row r="76" spans="1:11" ht="13.5" x14ac:dyDescent="0.25">
      <c r="A76" s="44" t="s">
        <v>26</v>
      </c>
      <c r="B76" s="37" t="s">
        <v>20</v>
      </c>
      <c r="C76" s="6"/>
      <c r="D76" s="6"/>
      <c r="E76" s="7"/>
      <c r="F76" s="8"/>
      <c r="G76" s="6"/>
      <c r="H76" s="9"/>
      <c r="I76" s="10"/>
      <c r="J76" s="6"/>
      <c r="K76" s="7"/>
    </row>
    <row r="77" spans="1:11" ht="13.5" x14ac:dyDescent="0.25">
      <c r="A77" s="44" t="s">
        <v>27</v>
      </c>
      <c r="B77" s="37" t="s">
        <v>20</v>
      </c>
      <c r="C77" s="11"/>
      <c r="D77" s="11"/>
      <c r="E77" s="12"/>
      <c r="F77" s="13"/>
      <c r="G77" s="11"/>
      <c r="H77" s="14"/>
      <c r="I77" s="15"/>
      <c r="J77" s="11"/>
      <c r="K77" s="12"/>
    </row>
    <row r="78" spans="1:11" ht="13.5" x14ac:dyDescent="0.25">
      <c r="A78" s="44" t="s">
        <v>28</v>
      </c>
      <c r="B78" s="37" t="s">
        <v>20</v>
      </c>
      <c r="C78" s="16">
        <v>-15086</v>
      </c>
      <c r="D78" s="16">
        <v>9798098</v>
      </c>
      <c r="E78" s="17"/>
      <c r="F78" s="18">
        <v>5000000</v>
      </c>
      <c r="G78" s="16">
        <v>4000000</v>
      </c>
      <c r="H78" s="19">
        <v>4000000</v>
      </c>
      <c r="I78" s="20">
        <v>2608696</v>
      </c>
      <c r="J78" s="16">
        <v>307670</v>
      </c>
      <c r="K78" s="17">
        <v>293148</v>
      </c>
    </row>
    <row r="79" spans="1:11" ht="14.45" customHeight="1" x14ac:dyDescent="0.25">
      <c r="A79" s="46" t="s">
        <v>29</v>
      </c>
      <c r="B79" s="37" t="s">
        <v>30</v>
      </c>
      <c r="C79" s="6">
        <f>SUM(C70:C78)</f>
        <v>387426316</v>
      </c>
      <c r="D79" s="6">
        <f t="shared" ref="D79:K79" si="13">SUM(D70:D78)</f>
        <v>519197349</v>
      </c>
      <c r="E79" s="7">
        <f t="shared" si="13"/>
        <v>570617834</v>
      </c>
      <c r="F79" s="8">
        <f t="shared" si="13"/>
        <v>645161043</v>
      </c>
      <c r="G79" s="6">
        <f t="shared" si="13"/>
        <v>705878254</v>
      </c>
      <c r="H79" s="9">
        <f t="shared" si="13"/>
        <v>705878254</v>
      </c>
      <c r="I79" s="10">
        <f t="shared" si="13"/>
        <v>731443195</v>
      </c>
      <c r="J79" s="6">
        <f t="shared" si="13"/>
        <v>782326294</v>
      </c>
      <c r="K79" s="7">
        <f t="shared" si="13"/>
        <v>709569992</v>
      </c>
    </row>
    <row r="80" spans="1:11" ht="13.5" x14ac:dyDescent="0.25">
      <c r="A80" s="47" t="s">
        <v>31</v>
      </c>
      <c r="B80" s="48" t="s">
        <v>20</v>
      </c>
      <c r="C80" s="6">
        <v>9971459</v>
      </c>
      <c r="D80" s="6">
        <v>1767938</v>
      </c>
      <c r="E80" s="7">
        <v>14391075</v>
      </c>
      <c r="F80" s="8">
        <v>21250995</v>
      </c>
      <c r="G80" s="6">
        <v>25639616</v>
      </c>
      <c r="H80" s="9">
        <v>25639616</v>
      </c>
      <c r="I80" s="10">
        <v>12003043</v>
      </c>
      <c r="J80" s="6">
        <v>23474915</v>
      </c>
      <c r="K80" s="7">
        <v>42881276</v>
      </c>
    </row>
    <row r="81" spans="1:11" ht="13.5" x14ac:dyDescent="0.25">
      <c r="A81" s="47" t="s">
        <v>32</v>
      </c>
      <c r="B81" s="37" t="s">
        <v>20</v>
      </c>
      <c r="C81" s="16">
        <v>30167258</v>
      </c>
      <c r="D81" s="16">
        <v>15146329</v>
      </c>
      <c r="E81" s="17">
        <v>35979509</v>
      </c>
      <c r="F81" s="18">
        <v>28143655</v>
      </c>
      <c r="G81" s="16">
        <v>64331877</v>
      </c>
      <c r="H81" s="19">
        <v>64331877</v>
      </c>
      <c r="I81" s="20">
        <v>29752652</v>
      </c>
      <c r="J81" s="16">
        <v>16297000</v>
      </c>
      <c r="K81" s="17">
        <v>28000005</v>
      </c>
    </row>
    <row r="82" spans="1:11" ht="14.45" customHeight="1" x14ac:dyDescent="0.25">
      <c r="A82" s="46" t="s">
        <v>33</v>
      </c>
      <c r="B82" s="37" t="s">
        <v>30</v>
      </c>
      <c r="C82" s="21">
        <f t="shared" ref="C82:K82" si="14">SUM(C80:C81)</f>
        <v>40138717</v>
      </c>
      <c r="D82" s="21">
        <f t="shared" si="14"/>
        <v>16914267</v>
      </c>
      <c r="E82" s="22">
        <f t="shared" si="14"/>
        <v>50370584</v>
      </c>
      <c r="F82" s="23">
        <f t="shared" si="14"/>
        <v>49394650</v>
      </c>
      <c r="G82" s="21">
        <f t="shared" si="14"/>
        <v>89971493</v>
      </c>
      <c r="H82" s="24">
        <f t="shared" si="14"/>
        <v>89971493</v>
      </c>
      <c r="I82" s="25">
        <f t="shared" si="14"/>
        <v>41755695</v>
      </c>
      <c r="J82" s="21">
        <f t="shared" si="14"/>
        <v>39771915</v>
      </c>
      <c r="K82" s="22">
        <f t="shared" si="14"/>
        <v>70881281</v>
      </c>
    </row>
    <row r="83" spans="1:11" ht="13.5" x14ac:dyDescent="0.25">
      <c r="A83" s="49" t="s">
        <v>104</v>
      </c>
      <c r="B83" s="37" t="s">
        <v>20</v>
      </c>
      <c r="C83" s="6"/>
      <c r="D83" s="6"/>
      <c r="E83" s="7"/>
      <c r="F83" s="8">
        <v>1200000</v>
      </c>
      <c r="G83" s="6"/>
      <c r="H83" s="9"/>
      <c r="I83" s="10">
        <v>600000</v>
      </c>
      <c r="J83" s="6">
        <v>600000</v>
      </c>
      <c r="K83" s="7"/>
    </row>
    <row r="84" spans="1:11" ht="13.5" x14ac:dyDescent="0.25">
      <c r="A84" s="47" t="s">
        <v>34</v>
      </c>
      <c r="B84" s="37" t="s">
        <v>20</v>
      </c>
      <c r="C84" s="11"/>
      <c r="D84" s="11"/>
      <c r="E84" s="12">
        <v>58380</v>
      </c>
      <c r="F84" s="13">
        <v>320767</v>
      </c>
      <c r="G84" s="11">
        <v>320767</v>
      </c>
      <c r="H84" s="14">
        <v>320767</v>
      </c>
      <c r="I84" s="15"/>
      <c r="J84" s="11">
        <v>126687</v>
      </c>
      <c r="K84" s="12">
        <v>244290</v>
      </c>
    </row>
    <row r="85" spans="1:11" ht="13.5" x14ac:dyDescent="0.25">
      <c r="A85" s="47" t="s">
        <v>35</v>
      </c>
      <c r="B85" s="37" t="s">
        <v>20</v>
      </c>
      <c r="C85" s="16"/>
      <c r="D85" s="16"/>
      <c r="E85" s="17"/>
      <c r="F85" s="18"/>
      <c r="G85" s="16"/>
      <c r="H85" s="19"/>
      <c r="I85" s="20"/>
      <c r="J85" s="16"/>
      <c r="K85" s="17"/>
    </row>
    <row r="86" spans="1:11" ht="14.45" customHeight="1" x14ac:dyDescent="0.25">
      <c r="A86" s="46" t="s">
        <v>36</v>
      </c>
      <c r="B86" s="37" t="s">
        <v>30</v>
      </c>
      <c r="C86" s="6">
        <f t="shared" ref="C86:K86" si="15">SUM(C84:C85)</f>
        <v>0</v>
      </c>
      <c r="D86" s="6">
        <f t="shared" si="15"/>
        <v>0</v>
      </c>
      <c r="E86" s="7">
        <f t="shared" si="15"/>
        <v>58380</v>
      </c>
      <c r="F86" s="8">
        <f t="shared" si="15"/>
        <v>320767</v>
      </c>
      <c r="G86" s="6">
        <f t="shared" si="15"/>
        <v>320767</v>
      </c>
      <c r="H86" s="9">
        <f t="shared" si="15"/>
        <v>320767</v>
      </c>
      <c r="I86" s="10">
        <f t="shared" si="15"/>
        <v>0</v>
      </c>
      <c r="J86" s="6">
        <f t="shared" si="15"/>
        <v>126687</v>
      </c>
      <c r="K86" s="7">
        <f t="shared" si="15"/>
        <v>244290</v>
      </c>
    </row>
    <row r="87" spans="1:11" ht="13.5" x14ac:dyDescent="0.25">
      <c r="A87" s="47" t="s">
        <v>37</v>
      </c>
      <c r="B87" s="48" t="s">
        <v>20</v>
      </c>
      <c r="C87" s="6">
        <v>83773090</v>
      </c>
      <c r="D87" s="6">
        <v>95637296</v>
      </c>
      <c r="E87" s="7">
        <v>15023966</v>
      </c>
      <c r="F87" s="8">
        <v>39637992</v>
      </c>
      <c r="G87" s="6">
        <v>44102844</v>
      </c>
      <c r="H87" s="9">
        <v>44102844</v>
      </c>
      <c r="I87" s="10">
        <v>48182671</v>
      </c>
      <c r="J87" s="6">
        <v>20900825</v>
      </c>
      <c r="K87" s="7">
        <v>8827233</v>
      </c>
    </row>
    <row r="88" spans="1:11" ht="13.5" x14ac:dyDescent="0.25">
      <c r="A88" s="47" t="s">
        <v>38</v>
      </c>
      <c r="B88" s="37" t="s">
        <v>20</v>
      </c>
      <c r="C88" s="16"/>
      <c r="D88" s="16"/>
      <c r="E88" s="17"/>
      <c r="F88" s="18"/>
      <c r="G88" s="16"/>
      <c r="H88" s="19"/>
      <c r="I88" s="20"/>
      <c r="J88" s="16"/>
      <c r="K88" s="17"/>
    </row>
    <row r="89" spans="1:11" ht="14.45" customHeight="1" x14ac:dyDescent="0.25">
      <c r="A89" s="46" t="s">
        <v>105</v>
      </c>
      <c r="B89" s="37" t="s">
        <v>30</v>
      </c>
      <c r="C89" s="21">
        <f t="shared" ref="C89:K89" si="16">SUM(C87:C88)</f>
        <v>83773090</v>
      </c>
      <c r="D89" s="21">
        <f t="shared" si="16"/>
        <v>95637296</v>
      </c>
      <c r="E89" s="22">
        <f t="shared" si="16"/>
        <v>15023966</v>
      </c>
      <c r="F89" s="23">
        <f t="shared" si="16"/>
        <v>39637992</v>
      </c>
      <c r="G89" s="21">
        <f t="shared" si="16"/>
        <v>44102844</v>
      </c>
      <c r="H89" s="24">
        <f t="shared" si="16"/>
        <v>44102844</v>
      </c>
      <c r="I89" s="25">
        <f t="shared" si="16"/>
        <v>48182671</v>
      </c>
      <c r="J89" s="21">
        <f t="shared" si="16"/>
        <v>20900825</v>
      </c>
      <c r="K89" s="22">
        <f t="shared" si="16"/>
        <v>8827233</v>
      </c>
    </row>
    <row r="90" spans="1:11" ht="13.5" x14ac:dyDescent="0.25">
      <c r="A90" s="49" t="s">
        <v>39</v>
      </c>
      <c r="B90" s="37" t="s">
        <v>20</v>
      </c>
      <c r="C90" s="6"/>
      <c r="D90" s="6"/>
      <c r="E90" s="7"/>
      <c r="F90" s="8"/>
      <c r="G90" s="6"/>
      <c r="H90" s="9"/>
      <c r="I90" s="10"/>
      <c r="J90" s="6"/>
      <c r="K90" s="7"/>
    </row>
    <row r="91" spans="1:11" ht="13.5" x14ac:dyDescent="0.25">
      <c r="A91" s="47" t="s">
        <v>40</v>
      </c>
      <c r="B91" s="37" t="s">
        <v>20</v>
      </c>
      <c r="C91" s="11"/>
      <c r="D91" s="11"/>
      <c r="E91" s="12"/>
      <c r="F91" s="13"/>
      <c r="G91" s="11"/>
      <c r="H91" s="14"/>
      <c r="I91" s="15"/>
      <c r="J91" s="11"/>
      <c r="K91" s="12"/>
    </row>
    <row r="92" spans="1:11" ht="13.5" x14ac:dyDescent="0.25">
      <c r="A92" s="47" t="s">
        <v>41</v>
      </c>
      <c r="B92" s="37" t="s">
        <v>20</v>
      </c>
      <c r="C92" s="16"/>
      <c r="D92" s="16">
        <v>195577</v>
      </c>
      <c r="E92" s="17">
        <v>1471392</v>
      </c>
      <c r="F92" s="18">
        <v>249996</v>
      </c>
      <c r="G92" s="16">
        <v>996</v>
      </c>
      <c r="H92" s="19">
        <v>996</v>
      </c>
      <c r="I92" s="20"/>
      <c r="J92" s="16"/>
      <c r="K92" s="17"/>
    </row>
    <row r="93" spans="1:11" ht="14.45" customHeight="1" x14ac:dyDescent="0.25">
      <c r="A93" s="46" t="s">
        <v>42</v>
      </c>
      <c r="B93" s="37" t="s">
        <v>30</v>
      </c>
      <c r="C93" s="6">
        <f t="shared" ref="C93:K93" si="17">SUM(C91:C92)</f>
        <v>0</v>
      </c>
      <c r="D93" s="6">
        <f t="shared" si="17"/>
        <v>195577</v>
      </c>
      <c r="E93" s="7">
        <f t="shared" si="17"/>
        <v>1471392</v>
      </c>
      <c r="F93" s="8">
        <f t="shared" si="17"/>
        <v>249996</v>
      </c>
      <c r="G93" s="6">
        <f t="shared" si="17"/>
        <v>996</v>
      </c>
      <c r="H93" s="9">
        <f t="shared" si="17"/>
        <v>996</v>
      </c>
      <c r="I93" s="10">
        <f t="shared" si="17"/>
        <v>0</v>
      </c>
      <c r="J93" s="6">
        <f t="shared" si="17"/>
        <v>0</v>
      </c>
      <c r="K93" s="7">
        <f t="shared" si="17"/>
        <v>0</v>
      </c>
    </row>
    <row r="94" spans="1:11" ht="13.5" x14ac:dyDescent="0.25">
      <c r="A94" s="50" t="s">
        <v>43</v>
      </c>
      <c r="B94" s="37" t="s">
        <v>20</v>
      </c>
      <c r="C94" s="11">
        <v>5787496</v>
      </c>
      <c r="D94" s="11">
        <v>669914</v>
      </c>
      <c r="E94" s="12"/>
      <c r="F94" s="13">
        <v>500000</v>
      </c>
      <c r="G94" s="11">
        <v>600000</v>
      </c>
      <c r="H94" s="14">
        <v>600000</v>
      </c>
      <c r="I94" s="15">
        <v>600000</v>
      </c>
      <c r="J94" s="11">
        <v>250000</v>
      </c>
      <c r="K94" s="12">
        <v>2500000</v>
      </c>
    </row>
    <row r="95" spans="1:11" ht="13.5" x14ac:dyDescent="0.25">
      <c r="A95" s="49" t="s">
        <v>44</v>
      </c>
      <c r="B95" s="37" t="s">
        <v>20</v>
      </c>
      <c r="C95" s="6">
        <v>143141</v>
      </c>
      <c r="D95" s="6">
        <v>495780</v>
      </c>
      <c r="E95" s="7"/>
      <c r="F95" s="8"/>
      <c r="G95" s="6"/>
      <c r="H95" s="9"/>
      <c r="I95" s="10"/>
      <c r="J95" s="6"/>
      <c r="K95" s="7"/>
    </row>
    <row r="96" spans="1:11" ht="13.5" x14ac:dyDescent="0.25">
      <c r="A96" s="49" t="s">
        <v>45</v>
      </c>
      <c r="B96" s="37" t="s">
        <v>20</v>
      </c>
      <c r="C96" s="6">
        <v>353214</v>
      </c>
      <c r="D96" s="6">
        <v>553441</v>
      </c>
      <c r="E96" s="7">
        <v>1989114</v>
      </c>
      <c r="F96" s="8">
        <v>310000</v>
      </c>
      <c r="G96" s="6">
        <v>350001</v>
      </c>
      <c r="H96" s="9">
        <v>350001</v>
      </c>
      <c r="I96" s="10">
        <v>240000</v>
      </c>
      <c r="J96" s="6">
        <v>500000</v>
      </c>
      <c r="K96" s="7">
        <v>600000</v>
      </c>
    </row>
    <row r="97" spans="1:11" ht="13.5" x14ac:dyDescent="0.25">
      <c r="A97" s="50" t="s">
        <v>46</v>
      </c>
      <c r="B97" s="48" t="s">
        <v>20</v>
      </c>
      <c r="C97" s="6"/>
      <c r="D97" s="6"/>
      <c r="E97" s="7"/>
      <c r="F97" s="8"/>
      <c r="G97" s="6"/>
      <c r="H97" s="9"/>
      <c r="I97" s="10">
        <v>3999996</v>
      </c>
      <c r="J97" s="6">
        <v>4176000</v>
      </c>
      <c r="K97" s="7">
        <v>4363920</v>
      </c>
    </row>
    <row r="98" spans="1:11" ht="13.5" x14ac:dyDescent="0.25">
      <c r="A98" s="49" t="s">
        <v>47</v>
      </c>
      <c r="B98" s="37" t="s">
        <v>20</v>
      </c>
      <c r="C98" s="6"/>
      <c r="D98" s="6"/>
      <c r="E98" s="7"/>
      <c r="F98" s="8"/>
      <c r="G98" s="6"/>
      <c r="H98" s="9"/>
      <c r="I98" s="10"/>
      <c r="J98" s="6"/>
      <c r="K98" s="7"/>
    </row>
    <row r="99" spans="1:11" ht="13.5" x14ac:dyDescent="0.25">
      <c r="A99" s="49" t="s">
        <v>48</v>
      </c>
      <c r="B99" s="37" t="s">
        <v>20</v>
      </c>
      <c r="C99" s="16"/>
      <c r="D99" s="16"/>
      <c r="E99" s="17">
        <v>6114</v>
      </c>
      <c r="F99" s="18"/>
      <c r="G99" s="16"/>
      <c r="H99" s="19"/>
      <c r="I99" s="20"/>
      <c r="J99" s="16"/>
      <c r="K99" s="17"/>
    </row>
    <row r="100" spans="1:11" ht="5.0999999999999996" customHeight="1" x14ac:dyDescent="0.25">
      <c r="A100" s="51"/>
      <c r="B100" s="37"/>
      <c r="C100" s="6"/>
      <c r="D100" s="6"/>
      <c r="E100" s="7"/>
      <c r="F100" s="8"/>
      <c r="G100" s="6"/>
      <c r="H100" s="9"/>
      <c r="I100" s="10"/>
      <c r="J100" s="6"/>
      <c r="K100" s="7"/>
    </row>
    <row r="101" spans="1:11" ht="14.45" customHeight="1" x14ac:dyDescent="0.25">
      <c r="A101" s="43" t="s">
        <v>53</v>
      </c>
      <c r="B101" s="37" t="s">
        <v>54</v>
      </c>
      <c r="C101" s="38">
        <f>C111+C114+C115+C118+C121+C122+SUM(C125:C131)</f>
        <v>5279587667</v>
      </c>
      <c r="D101" s="38">
        <f t="shared" ref="D101:K101" si="18">D111+D114+D115+D118+D121+D122+SUM(D125:D131)</f>
        <v>6106717470</v>
      </c>
      <c r="E101" s="39">
        <f t="shared" si="18"/>
        <v>7021268733</v>
      </c>
      <c r="F101" s="40">
        <f t="shared" si="18"/>
        <v>6250996329</v>
      </c>
      <c r="G101" s="38">
        <f t="shared" si="18"/>
        <v>6390288478</v>
      </c>
      <c r="H101" s="41">
        <f t="shared" si="18"/>
        <v>6390288478</v>
      </c>
      <c r="I101" s="42">
        <f t="shared" si="18"/>
        <v>6712094765</v>
      </c>
      <c r="J101" s="38">
        <f t="shared" si="18"/>
        <v>6669359277</v>
      </c>
      <c r="K101" s="39">
        <f t="shared" si="18"/>
        <v>6467805722</v>
      </c>
    </row>
    <row r="102" spans="1:11" ht="13.5" x14ac:dyDescent="0.25">
      <c r="A102" s="44" t="s">
        <v>19</v>
      </c>
      <c r="B102" s="45" t="s">
        <v>20</v>
      </c>
      <c r="C102" s="6">
        <v>1898580499</v>
      </c>
      <c r="D102" s="6">
        <v>2233510267</v>
      </c>
      <c r="E102" s="7">
        <v>2500768688</v>
      </c>
      <c r="F102" s="8">
        <v>1863628393</v>
      </c>
      <c r="G102" s="6">
        <v>1876342940</v>
      </c>
      <c r="H102" s="9">
        <v>1876342940</v>
      </c>
      <c r="I102" s="10">
        <v>1932119106</v>
      </c>
      <c r="J102" s="6">
        <v>2046613464</v>
      </c>
      <c r="K102" s="7">
        <v>2001305968</v>
      </c>
    </row>
    <row r="103" spans="1:11" ht="13.5" x14ac:dyDescent="0.25">
      <c r="A103" s="44" t="s">
        <v>21</v>
      </c>
      <c r="B103" s="45" t="s">
        <v>20</v>
      </c>
      <c r="C103" s="6">
        <v>35466933</v>
      </c>
      <c r="D103" s="6">
        <v>11719391</v>
      </c>
      <c r="E103" s="7">
        <v>32767416</v>
      </c>
      <c r="F103" s="8">
        <v>22354624</v>
      </c>
      <c r="G103" s="6">
        <v>33557667</v>
      </c>
      <c r="H103" s="9">
        <v>33557667</v>
      </c>
      <c r="I103" s="10">
        <v>50337259</v>
      </c>
      <c r="J103" s="6">
        <v>94422362</v>
      </c>
      <c r="K103" s="7">
        <v>102017745</v>
      </c>
    </row>
    <row r="104" spans="1:11" ht="13.5" x14ac:dyDescent="0.25">
      <c r="A104" s="44" t="s">
        <v>22</v>
      </c>
      <c r="B104" s="45" t="s">
        <v>20</v>
      </c>
      <c r="C104" s="6">
        <v>221166147</v>
      </c>
      <c r="D104" s="6">
        <v>227702676</v>
      </c>
      <c r="E104" s="7">
        <v>236913194</v>
      </c>
      <c r="F104" s="8">
        <v>542063550</v>
      </c>
      <c r="G104" s="6">
        <v>486879684</v>
      </c>
      <c r="H104" s="9">
        <v>486879684</v>
      </c>
      <c r="I104" s="10">
        <v>833190991</v>
      </c>
      <c r="J104" s="6">
        <v>579848748</v>
      </c>
      <c r="K104" s="7">
        <v>549313062</v>
      </c>
    </row>
    <row r="105" spans="1:11" ht="13.5" x14ac:dyDescent="0.25">
      <c r="A105" s="44" t="s">
        <v>23</v>
      </c>
      <c r="B105" s="45" t="s">
        <v>20</v>
      </c>
      <c r="C105" s="6">
        <v>1432613125</v>
      </c>
      <c r="D105" s="6">
        <v>1732413654</v>
      </c>
      <c r="E105" s="7">
        <v>2486092523</v>
      </c>
      <c r="F105" s="8">
        <v>2342585357</v>
      </c>
      <c r="G105" s="6">
        <v>2377778389</v>
      </c>
      <c r="H105" s="9">
        <v>2377778389</v>
      </c>
      <c r="I105" s="10">
        <v>2460289485</v>
      </c>
      <c r="J105" s="6">
        <v>2587023694</v>
      </c>
      <c r="K105" s="7">
        <v>2675977811</v>
      </c>
    </row>
    <row r="106" spans="1:11" ht="13.5" x14ac:dyDescent="0.25">
      <c r="A106" s="44" t="s">
        <v>24</v>
      </c>
      <c r="B106" s="45" t="s">
        <v>20</v>
      </c>
      <c r="C106" s="6">
        <v>614626842</v>
      </c>
      <c r="D106" s="6">
        <v>604506310</v>
      </c>
      <c r="E106" s="7">
        <v>383112700</v>
      </c>
      <c r="F106" s="8">
        <v>335834310</v>
      </c>
      <c r="G106" s="6">
        <v>400466949</v>
      </c>
      <c r="H106" s="9">
        <v>400466949</v>
      </c>
      <c r="I106" s="10">
        <v>297264001</v>
      </c>
      <c r="J106" s="6">
        <v>291528533</v>
      </c>
      <c r="K106" s="7">
        <v>258439073</v>
      </c>
    </row>
    <row r="107" spans="1:11" ht="13.5" x14ac:dyDescent="0.25">
      <c r="A107" s="44" t="s">
        <v>25</v>
      </c>
      <c r="B107" s="45" t="s">
        <v>20</v>
      </c>
      <c r="C107" s="6">
        <v>53080512</v>
      </c>
      <c r="D107" s="6">
        <v>59913759</v>
      </c>
      <c r="E107" s="7">
        <v>116660739</v>
      </c>
      <c r="F107" s="8">
        <v>99848847</v>
      </c>
      <c r="G107" s="6">
        <v>49752337</v>
      </c>
      <c r="H107" s="9">
        <v>49752337</v>
      </c>
      <c r="I107" s="10">
        <v>89610276</v>
      </c>
      <c r="J107" s="6">
        <v>85411043</v>
      </c>
      <c r="K107" s="7">
        <v>53406740</v>
      </c>
    </row>
    <row r="108" spans="1:11" ht="13.5" x14ac:dyDescent="0.25">
      <c r="A108" s="44" t="s">
        <v>26</v>
      </c>
      <c r="B108" s="37" t="s">
        <v>20</v>
      </c>
      <c r="C108" s="6">
        <v>1032750</v>
      </c>
      <c r="D108" s="6">
        <v>8150001</v>
      </c>
      <c r="E108" s="7">
        <v>4467590</v>
      </c>
      <c r="F108" s="8"/>
      <c r="G108" s="6">
        <v>800427</v>
      </c>
      <c r="H108" s="9">
        <v>800427</v>
      </c>
      <c r="I108" s="10"/>
      <c r="J108" s="6"/>
      <c r="K108" s="7"/>
    </row>
    <row r="109" spans="1:11" ht="13.5" x14ac:dyDescent="0.25">
      <c r="A109" s="44" t="s">
        <v>27</v>
      </c>
      <c r="B109" s="37" t="s">
        <v>20</v>
      </c>
      <c r="C109" s="11"/>
      <c r="D109" s="11"/>
      <c r="E109" s="12"/>
      <c r="F109" s="13"/>
      <c r="G109" s="11"/>
      <c r="H109" s="14"/>
      <c r="I109" s="15"/>
      <c r="J109" s="11"/>
      <c r="K109" s="12"/>
    </row>
    <row r="110" spans="1:11" ht="13.5" x14ac:dyDescent="0.25">
      <c r="A110" s="44" t="s">
        <v>28</v>
      </c>
      <c r="B110" s="37" t="s">
        <v>20</v>
      </c>
      <c r="C110" s="16">
        <v>5969845</v>
      </c>
      <c r="D110" s="16">
        <v>11348159</v>
      </c>
      <c r="E110" s="17">
        <v>230315</v>
      </c>
      <c r="F110" s="18">
        <v>9505915</v>
      </c>
      <c r="G110" s="16">
        <v>5725915</v>
      </c>
      <c r="H110" s="19">
        <v>5725915</v>
      </c>
      <c r="I110" s="20">
        <v>15408738</v>
      </c>
      <c r="J110" s="16">
        <v>470553</v>
      </c>
      <c r="K110" s="17">
        <v>442979</v>
      </c>
    </row>
    <row r="111" spans="1:11" ht="28.9" customHeight="1" x14ac:dyDescent="0.25">
      <c r="A111" s="46" t="s">
        <v>29</v>
      </c>
      <c r="B111" s="37" t="s">
        <v>30</v>
      </c>
      <c r="C111" s="6">
        <f>SUM(C102:C110)</f>
        <v>4262536653</v>
      </c>
      <c r="D111" s="6">
        <f t="shared" ref="D111:K111" si="19">SUM(D102:D110)</f>
        <v>4889264217</v>
      </c>
      <c r="E111" s="7">
        <f t="shared" si="19"/>
        <v>5761013165</v>
      </c>
      <c r="F111" s="8">
        <f t="shared" si="19"/>
        <v>5215820996</v>
      </c>
      <c r="G111" s="6">
        <f t="shared" si="19"/>
        <v>5231304308</v>
      </c>
      <c r="H111" s="9">
        <f t="shared" si="19"/>
        <v>5231304308</v>
      </c>
      <c r="I111" s="10">
        <f t="shared" si="19"/>
        <v>5678219856</v>
      </c>
      <c r="J111" s="6">
        <f t="shared" si="19"/>
        <v>5685318397</v>
      </c>
      <c r="K111" s="7">
        <f t="shared" si="19"/>
        <v>5640903378</v>
      </c>
    </row>
    <row r="112" spans="1:11" ht="13.5" x14ac:dyDescent="0.25">
      <c r="A112" s="47" t="s">
        <v>31</v>
      </c>
      <c r="B112" s="48" t="s">
        <v>20</v>
      </c>
      <c r="C112" s="6">
        <v>-83186947</v>
      </c>
      <c r="D112" s="6">
        <v>44174497</v>
      </c>
      <c r="E112" s="7">
        <v>192169636</v>
      </c>
      <c r="F112" s="8">
        <v>276858067</v>
      </c>
      <c r="G112" s="6">
        <v>251717524</v>
      </c>
      <c r="H112" s="9">
        <v>251717524</v>
      </c>
      <c r="I112" s="10">
        <v>313468101</v>
      </c>
      <c r="J112" s="6">
        <v>247475438</v>
      </c>
      <c r="K112" s="7">
        <v>212340214</v>
      </c>
    </row>
    <row r="113" spans="1:11" ht="13.5" x14ac:dyDescent="0.25">
      <c r="A113" s="47" t="s">
        <v>32</v>
      </c>
      <c r="B113" s="37" t="s">
        <v>20</v>
      </c>
      <c r="C113" s="16">
        <v>319831608</v>
      </c>
      <c r="D113" s="16">
        <v>253585005</v>
      </c>
      <c r="E113" s="17">
        <v>321906777</v>
      </c>
      <c r="F113" s="18">
        <v>229855593</v>
      </c>
      <c r="G113" s="16">
        <v>278560832</v>
      </c>
      <c r="H113" s="19">
        <v>278560832</v>
      </c>
      <c r="I113" s="20">
        <v>176652613</v>
      </c>
      <c r="J113" s="16">
        <v>218294767</v>
      </c>
      <c r="K113" s="17">
        <v>184331837</v>
      </c>
    </row>
    <row r="114" spans="1:11" ht="14.45" customHeight="1" x14ac:dyDescent="0.25">
      <c r="A114" s="46" t="s">
        <v>33</v>
      </c>
      <c r="B114" s="37" t="s">
        <v>30</v>
      </c>
      <c r="C114" s="21">
        <f t="shared" ref="C114:K114" si="20">SUM(C112:C113)</f>
        <v>236644661</v>
      </c>
      <c r="D114" s="21">
        <f t="shared" si="20"/>
        <v>297759502</v>
      </c>
      <c r="E114" s="22">
        <f t="shared" si="20"/>
        <v>514076413</v>
      </c>
      <c r="F114" s="23">
        <f t="shared" si="20"/>
        <v>506713660</v>
      </c>
      <c r="G114" s="21">
        <f t="shared" si="20"/>
        <v>530278356</v>
      </c>
      <c r="H114" s="24">
        <f t="shared" si="20"/>
        <v>530278356</v>
      </c>
      <c r="I114" s="25">
        <f t="shared" si="20"/>
        <v>490120714</v>
      </c>
      <c r="J114" s="21">
        <f t="shared" si="20"/>
        <v>465770205</v>
      </c>
      <c r="K114" s="22">
        <f t="shared" si="20"/>
        <v>396672051</v>
      </c>
    </row>
    <row r="115" spans="1:11" ht="13.5" x14ac:dyDescent="0.25">
      <c r="A115" s="49" t="s">
        <v>104</v>
      </c>
      <c r="B115" s="37" t="s">
        <v>20</v>
      </c>
      <c r="C115" s="6">
        <v>356303</v>
      </c>
      <c r="D115" s="6">
        <v>-4965490</v>
      </c>
      <c r="E115" s="7">
        <v>2879579</v>
      </c>
      <c r="F115" s="8">
        <v>1200000</v>
      </c>
      <c r="G115" s="6"/>
      <c r="H115" s="9"/>
      <c r="I115" s="10">
        <v>600000</v>
      </c>
      <c r="J115" s="6">
        <v>657269</v>
      </c>
      <c r="K115" s="7">
        <v>97716</v>
      </c>
    </row>
    <row r="116" spans="1:11" ht="13.5" x14ac:dyDescent="0.25">
      <c r="A116" s="47" t="s">
        <v>34</v>
      </c>
      <c r="B116" s="37" t="s">
        <v>20</v>
      </c>
      <c r="C116" s="11">
        <v>57529580</v>
      </c>
      <c r="D116" s="11">
        <v>26444581</v>
      </c>
      <c r="E116" s="12">
        <v>26071801</v>
      </c>
      <c r="F116" s="13">
        <v>14808956</v>
      </c>
      <c r="G116" s="11">
        <v>4708956</v>
      </c>
      <c r="H116" s="14">
        <v>4708956</v>
      </c>
      <c r="I116" s="15">
        <v>14605728</v>
      </c>
      <c r="J116" s="11">
        <v>10293572</v>
      </c>
      <c r="K116" s="12">
        <v>11219982</v>
      </c>
    </row>
    <row r="117" spans="1:11" ht="13.5" x14ac:dyDescent="0.25">
      <c r="A117" s="47" t="s">
        <v>35</v>
      </c>
      <c r="B117" s="37" t="s">
        <v>20</v>
      </c>
      <c r="C117" s="16">
        <v>2363164</v>
      </c>
      <c r="D117" s="16">
        <v>209500</v>
      </c>
      <c r="E117" s="17">
        <v>603525</v>
      </c>
      <c r="F117" s="18">
        <v>8209500</v>
      </c>
      <c r="G117" s="16">
        <v>7560000</v>
      </c>
      <c r="H117" s="19">
        <v>7560000</v>
      </c>
      <c r="I117" s="20">
        <v>2522002</v>
      </c>
      <c r="J117" s="16">
        <v>56409500</v>
      </c>
      <c r="K117" s="17">
        <v>63808332</v>
      </c>
    </row>
    <row r="118" spans="1:11" ht="14.45" customHeight="1" x14ac:dyDescent="0.25">
      <c r="A118" s="46" t="s">
        <v>36</v>
      </c>
      <c r="B118" s="37" t="s">
        <v>30</v>
      </c>
      <c r="C118" s="6">
        <f t="shared" ref="C118:K118" si="21">SUM(C116:C117)</f>
        <v>59892744</v>
      </c>
      <c r="D118" s="6">
        <f t="shared" si="21"/>
        <v>26654081</v>
      </c>
      <c r="E118" s="7">
        <f t="shared" si="21"/>
        <v>26675326</v>
      </c>
      <c r="F118" s="8">
        <f t="shared" si="21"/>
        <v>23018456</v>
      </c>
      <c r="G118" s="6">
        <f t="shared" si="21"/>
        <v>12268956</v>
      </c>
      <c r="H118" s="9">
        <f t="shared" si="21"/>
        <v>12268956</v>
      </c>
      <c r="I118" s="10">
        <f t="shared" si="21"/>
        <v>17127730</v>
      </c>
      <c r="J118" s="6">
        <f t="shared" si="21"/>
        <v>66703072</v>
      </c>
      <c r="K118" s="7">
        <f t="shared" si="21"/>
        <v>75028314</v>
      </c>
    </row>
    <row r="119" spans="1:11" ht="13.5" x14ac:dyDescent="0.25">
      <c r="A119" s="47" t="s">
        <v>37</v>
      </c>
      <c r="B119" s="48" t="s">
        <v>20</v>
      </c>
      <c r="C119" s="6">
        <v>352399046</v>
      </c>
      <c r="D119" s="6">
        <v>259722017</v>
      </c>
      <c r="E119" s="7">
        <v>267414697</v>
      </c>
      <c r="F119" s="8">
        <v>114763992</v>
      </c>
      <c r="G119" s="6">
        <v>126808350</v>
      </c>
      <c r="H119" s="9">
        <v>126808350</v>
      </c>
      <c r="I119" s="10">
        <v>162919102</v>
      </c>
      <c r="J119" s="6">
        <v>166484052</v>
      </c>
      <c r="K119" s="7">
        <v>147399368</v>
      </c>
    </row>
    <row r="120" spans="1:11" ht="13.5" x14ac:dyDescent="0.25">
      <c r="A120" s="47" t="s">
        <v>38</v>
      </c>
      <c r="B120" s="37" t="s">
        <v>20</v>
      </c>
      <c r="C120" s="16">
        <v>1878621</v>
      </c>
      <c r="D120" s="16">
        <v>-1370184</v>
      </c>
      <c r="E120" s="17">
        <v>1821502</v>
      </c>
      <c r="F120" s="18">
        <v>16782992</v>
      </c>
      <c r="G120" s="16">
        <v>9673653</v>
      </c>
      <c r="H120" s="19">
        <v>9673653</v>
      </c>
      <c r="I120" s="20">
        <v>6500000</v>
      </c>
      <c r="J120" s="16">
        <v>8260870</v>
      </c>
      <c r="K120" s="17"/>
    </row>
    <row r="121" spans="1:11" ht="14.45" customHeight="1" x14ac:dyDescent="0.25">
      <c r="A121" s="46" t="s">
        <v>105</v>
      </c>
      <c r="B121" s="37" t="s">
        <v>30</v>
      </c>
      <c r="C121" s="21">
        <f t="shared" ref="C121:K121" si="22">SUM(C119:C120)</f>
        <v>354277667</v>
      </c>
      <c r="D121" s="21">
        <f t="shared" si="22"/>
        <v>258351833</v>
      </c>
      <c r="E121" s="22">
        <f t="shared" si="22"/>
        <v>269236199</v>
      </c>
      <c r="F121" s="23">
        <f t="shared" si="22"/>
        <v>131546984</v>
      </c>
      <c r="G121" s="21">
        <f t="shared" si="22"/>
        <v>136482003</v>
      </c>
      <c r="H121" s="24">
        <f t="shared" si="22"/>
        <v>136482003</v>
      </c>
      <c r="I121" s="25">
        <f t="shared" si="22"/>
        <v>169419102</v>
      </c>
      <c r="J121" s="21">
        <f t="shared" si="22"/>
        <v>174744922</v>
      </c>
      <c r="K121" s="22">
        <f t="shared" si="22"/>
        <v>147399368</v>
      </c>
    </row>
    <row r="122" spans="1:11" ht="13.5" x14ac:dyDescent="0.25">
      <c r="A122" s="49" t="s">
        <v>39</v>
      </c>
      <c r="B122" s="37" t="s">
        <v>20</v>
      </c>
      <c r="C122" s="6"/>
      <c r="D122" s="6"/>
      <c r="E122" s="7"/>
      <c r="F122" s="8"/>
      <c r="G122" s="6"/>
      <c r="H122" s="9"/>
      <c r="I122" s="10"/>
      <c r="J122" s="6"/>
      <c r="K122" s="7"/>
    </row>
    <row r="123" spans="1:11" ht="13.5" x14ac:dyDescent="0.25">
      <c r="A123" s="47" t="s">
        <v>40</v>
      </c>
      <c r="B123" s="37" t="s">
        <v>20</v>
      </c>
      <c r="C123" s="11"/>
      <c r="D123" s="11"/>
      <c r="E123" s="12"/>
      <c r="F123" s="13"/>
      <c r="G123" s="11">
        <v>1</v>
      </c>
      <c r="H123" s="14">
        <v>1</v>
      </c>
      <c r="I123" s="15">
        <v>1150008</v>
      </c>
      <c r="J123" s="11"/>
      <c r="K123" s="12"/>
    </row>
    <row r="124" spans="1:11" ht="13.5" x14ac:dyDescent="0.25">
      <c r="A124" s="47" t="s">
        <v>41</v>
      </c>
      <c r="B124" s="37" t="s">
        <v>20</v>
      </c>
      <c r="C124" s="16">
        <v>45981943</v>
      </c>
      <c r="D124" s="16">
        <v>19300469</v>
      </c>
      <c r="E124" s="17">
        <v>23278770</v>
      </c>
      <c r="F124" s="18">
        <v>26724000</v>
      </c>
      <c r="G124" s="16">
        <v>44480260</v>
      </c>
      <c r="H124" s="19">
        <v>44480260</v>
      </c>
      <c r="I124" s="20">
        <v>19935592</v>
      </c>
      <c r="J124" s="16">
        <v>19622960</v>
      </c>
      <c r="K124" s="17">
        <v>15949110</v>
      </c>
    </row>
    <row r="125" spans="1:11" ht="14.45" customHeight="1" x14ac:dyDescent="0.25">
      <c r="A125" s="46" t="s">
        <v>42</v>
      </c>
      <c r="B125" s="37" t="s">
        <v>30</v>
      </c>
      <c r="C125" s="6">
        <f t="shared" ref="C125:K125" si="23">SUM(C123:C124)</f>
        <v>45981943</v>
      </c>
      <c r="D125" s="6">
        <f t="shared" si="23"/>
        <v>19300469</v>
      </c>
      <c r="E125" s="7">
        <f t="shared" si="23"/>
        <v>23278770</v>
      </c>
      <c r="F125" s="8">
        <f t="shared" si="23"/>
        <v>26724000</v>
      </c>
      <c r="G125" s="6">
        <f t="shared" si="23"/>
        <v>44480261</v>
      </c>
      <c r="H125" s="9">
        <f t="shared" si="23"/>
        <v>44480261</v>
      </c>
      <c r="I125" s="10">
        <f t="shared" si="23"/>
        <v>21085600</v>
      </c>
      <c r="J125" s="6">
        <f t="shared" si="23"/>
        <v>19622960</v>
      </c>
      <c r="K125" s="7">
        <f t="shared" si="23"/>
        <v>15949110</v>
      </c>
    </row>
    <row r="126" spans="1:11" ht="13.5" x14ac:dyDescent="0.25">
      <c r="A126" s="50" t="s">
        <v>43</v>
      </c>
      <c r="B126" s="37" t="s">
        <v>20</v>
      </c>
      <c r="C126" s="11">
        <v>46155451</v>
      </c>
      <c r="D126" s="11">
        <v>64607722</v>
      </c>
      <c r="E126" s="12">
        <v>71066269</v>
      </c>
      <c r="F126" s="13">
        <v>45444444</v>
      </c>
      <c r="G126" s="11">
        <v>53774633</v>
      </c>
      <c r="H126" s="14">
        <v>53774633</v>
      </c>
      <c r="I126" s="15">
        <v>38006826</v>
      </c>
      <c r="J126" s="11">
        <v>23164390</v>
      </c>
      <c r="K126" s="12">
        <v>19150991</v>
      </c>
    </row>
    <row r="127" spans="1:11" ht="13.5" x14ac:dyDescent="0.25">
      <c r="A127" s="49" t="s">
        <v>44</v>
      </c>
      <c r="B127" s="37" t="s">
        <v>20</v>
      </c>
      <c r="C127" s="6">
        <v>46998936</v>
      </c>
      <c r="D127" s="6">
        <v>70394609</v>
      </c>
      <c r="E127" s="7">
        <v>33782170</v>
      </c>
      <c r="F127" s="8">
        <v>32091870</v>
      </c>
      <c r="G127" s="6">
        <v>32750934</v>
      </c>
      <c r="H127" s="9">
        <v>32750934</v>
      </c>
      <c r="I127" s="10">
        <v>36160170</v>
      </c>
      <c r="J127" s="6">
        <v>18711855</v>
      </c>
      <c r="K127" s="7">
        <v>23988673</v>
      </c>
    </row>
    <row r="128" spans="1:11" ht="13.5" x14ac:dyDescent="0.25">
      <c r="A128" s="49" t="s">
        <v>45</v>
      </c>
      <c r="B128" s="37" t="s">
        <v>20</v>
      </c>
      <c r="C128" s="6">
        <v>100898906</v>
      </c>
      <c r="D128" s="6">
        <v>490912710</v>
      </c>
      <c r="E128" s="7">
        <v>110633516</v>
      </c>
      <c r="F128" s="8">
        <v>97654919</v>
      </c>
      <c r="G128" s="6">
        <v>183354707</v>
      </c>
      <c r="H128" s="9">
        <v>183354707</v>
      </c>
      <c r="I128" s="10">
        <v>124364962</v>
      </c>
      <c r="J128" s="6">
        <v>119789499</v>
      </c>
      <c r="K128" s="7">
        <v>87808432</v>
      </c>
    </row>
    <row r="129" spans="1:11" ht="13.5" x14ac:dyDescent="0.25">
      <c r="A129" s="50" t="s">
        <v>46</v>
      </c>
      <c r="B129" s="48" t="s">
        <v>20</v>
      </c>
      <c r="C129" s="6">
        <v>147410465</v>
      </c>
      <c r="D129" s="6">
        <v>-677023</v>
      </c>
      <c r="E129" s="7">
        <v>201136494</v>
      </c>
      <c r="F129" s="8">
        <v>162756000</v>
      </c>
      <c r="G129" s="6">
        <v>164094317</v>
      </c>
      <c r="H129" s="9">
        <v>164094317</v>
      </c>
      <c r="I129" s="10">
        <v>129164805</v>
      </c>
      <c r="J129" s="6">
        <v>94876708</v>
      </c>
      <c r="K129" s="7">
        <v>60807689</v>
      </c>
    </row>
    <row r="130" spans="1:11" ht="13.5" x14ac:dyDescent="0.25">
      <c r="A130" s="49" t="s">
        <v>47</v>
      </c>
      <c r="B130" s="37" t="s">
        <v>20</v>
      </c>
      <c r="C130" s="6">
        <v>-21566062</v>
      </c>
      <c r="D130" s="6">
        <v>-4885160</v>
      </c>
      <c r="E130" s="7">
        <v>7484718</v>
      </c>
      <c r="F130" s="8">
        <v>8025000</v>
      </c>
      <c r="G130" s="6">
        <v>1500003</v>
      </c>
      <c r="H130" s="9">
        <v>1500003</v>
      </c>
      <c r="I130" s="10">
        <v>7825000</v>
      </c>
      <c r="J130" s="6"/>
      <c r="K130" s="7"/>
    </row>
    <row r="131" spans="1:11" ht="13.5" x14ac:dyDescent="0.25">
      <c r="A131" s="49" t="s">
        <v>48</v>
      </c>
      <c r="B131" s="37" t="s">
        <v>20</v>
      </c>
      <c r="C131" s="16"/>
      <c r="D131" s="16"/>
      <c r="E131" s="17">
        <v>6114</v>
      </c>
      <c r="F131" s="18"/>
      <c r="G131" s="16"/>
      <c r="H131" s="19"/>
      <c r="I131" s="20"/>
      <c r="J131" s="16"/>
      <c r="K131" s="17"/>
    </row>
    <row r="132" spans="1:11" ht="28.9" customHeight="1" x14ac:dyDescent="0.25">
      <c r="A132" s="52" t="s">
        <v>55</v>
      </c>
      <c r="B132" s="53"/>
      <c r="C132" s="54">
        <f>+C5+C37+C69</f>
        <v>5279587667</v>
      </c>
      <c r="D132" s="54">
        <f t="shared" ref="D132:K132" si="24">+D5+D37+D69</f>
        <v>6106717470</v>
      </c>
      <c r="E132" s="55">
        <f t="shared" si="24"/>
        <v>7021268733</v>
      </c>
      <c r="F132" s="56">
        <f t="shared" si="24"/>
        <v>6250996329</v>
      </c>
      <c r="G132" s="54">
        <f t="shared" si="24"/>
        <v>6390288478</v>
      </c>
      <c r="H132" s="57">
        <f t="shared" si="24"/>
        <v>6390288478</v>
      </c>
      <c r="I132" s="58">
        <f t="shared" si="24"/>
        <v>6712094765</v>
      </c>
      <c r="J132" s="54">
        <f t="shared" si="24"/>
        <v>6669359277</v>
      </c>
      <c r="K132" s="55">
        <f t="shared" si="24"/>
        <v>6467805722</v>
      </c>
    </row>
    <row r="133" spans="1:11" ht="5.0999999999999996" customHeight="1" x14ac:dyDescent="0.25">
      <c r="A133" s="59"/>
      <c r="B133" s="37"/>
      <c r="C133" s="60"/>
      <c r="D133" s="60"/>
      <c r="E133" s="61"/>
      <c r="F133" s="62"/>
      <c r="G133" s="60"/>
      <c r="H133" s="63"/>
      <c r="I133" s="64"/>
      <c r="J133" s="60"/>
      <c r="K133" s="61"/>
    </row>
    <row r="134" spans="1:11" ht="14.45" customHeight="1" x14ac:dyDescent="0.25">
      <c r="A134" s="65" t="s">
        <v>56</v>
      </c>
      <c r="B134" s="37" t="s">
        <v>57</v>
      </c>
      <c r="C134" s="38">
        <f>C144+C147+C148+C151+C154+C155+SUM(C158:C164)</f>
        <v>41004514939</v>
      </c>
      <c r="D134" s="38">
        <f t="shared" ref="D134:K134" si="25">D144+D147+D148+D151+D154+D155+SUM(D158:D164)</f>
        <v>49920771487</v>
      </c>
      <c r="E134" s="39">
        <f t="shared" si="25"/>
        <v>54284812354</v>
      </c>
      <c r="F134" s="40">
        <f t="shared" si="25"/>
        <v>51883638147</v>
      </c>
      <c r="G134" s="38">
        <f t="shared" si="25"/>
        <v>50560799753</v>
      </c>
      <c r="H134" s="41">
        <f t="shared" si="25"/>
        <v>50560799753</v>
      </c>
      <c r="I134" s="42">
        <f t="shared" si="25"/>
        <v>53622342995</v>
      </c>
      <c r="J134" s="38">
        <f t="shared" si="25"/>
        <v>53862214351</v>
      </c>
      <c r="K134" s="39">
        <f t="shared" si="25"/>
        <v>55302702368</v>
      </c>
    </row>
    <row r="135" spans="1:11" ht="13.5" x14ac:dyDescent="0.25">
      <c r="A135" s="44" t="s">
        <v>19</v>
      </c>
      <c r="B135" s="45" t="s">
        <v>20</v>
      </c>
      <c r="C135" s="6">
        <v>8243452537</v>
      </c>
      <c r="D135" s="6">
        <v>14912499663</v>
      </c>
      <c r="E135" s="7">
        <v>15804126526</v>
      </c>
      <c r="F135" s="8">
        <v>11286159537</v>
      </c>
      <c r="G135" s="6">
        <v>11640382194</v>
      </c>
      <c r="H135" s="9">
        <v>11640382194</v>
      </c>
      <c r="I135" s="10">
        <v>12886868318</v>
      </c>
      <c r="J135" s="6">
        <v>12475229535</v>
      </c>
      <c r="K135" s="7">
        <v>13080301284</v>
      </c>
    </row>
    <row r="136" spans="1:11" ht="13.5" x14ac:dyDescent="0.25">
      <c r="A136" s="44" t="s">
        <v>21</v>
      </c>
      <c r="B136" s="45" t="s">
        <v>20</v>
      </c>
      <c r="C136" s="6">
        <v>2294599183</v>
      </c>
      <c r="D136" s="6">
        <v>2399033374</v>
      </c>
      <c r="E136" s="7">
        <v>2397663316</v>
      </c>
      <c r="F136" s="8">
        <v>2326221291</v>
      </c>
      <c r="G136" s="6">
        <v>2330649476</v>
      </c>
      <c r="H136" s="9">
        <v>2330649476</v>
      </c>
      <c r="I136" s="10">
        <v>2315866564</v>
      </c>
      <c r="J136" s="6">
        <v>2369020137</v>
      </c>
      <c r="K136" s="7">
        <v>2378000023</v>
      </c>
    </row>
    <row r="137" spans="1:11" ht="13.5" x14ac:dyDescent="0.25">
      <c r="A137" s="44" t="s">
        <v>22</v>
      </c>
      <c r="B137" s="45" t="s">
        <v>20</v>
      </c>
      <c r="C137" s="6">
        <v>6684163019</v>
      </c>
      <c r="D137" s="6">
        <v>3962158194</v>
      </c>
      <c r="E137" s="7">
        <v>4402164617</v>
      </c>
      <c r="F137" s="8">
        <v>7651572222</v>
      </c>
      <c r="G137" s="6">
        <v>6539350535</v>
      </c>
      <c r="H137" s="9">
        <v>6539350535</v>
      </c>
      <c r="I137" s="10">
        <v>5921453872</v>
      </c>
      <c r="J137" s="6">
        <v>6179142150</v>
      </c>
      <c r="K137" s="7">
        <v>6431104422</v>
      </c>
    </row>
    <row r="138" spans="1:11" ht="13.5" x14ac:dyDescent="0.25">
      <c r="A138" s="44" t="s">
        <v>23</v>
      </c>
      <c r="B138" s="45" t="s">
        <v>20</v>
      </c>
      <c r="C138" s="6">
        <v>10970990280</v>
      </c>
      <c r="D138" s="6">
        <v>15328477635</v>
      </c>
      <c r="E138" s="7">
        <v>15958658851</v>
      </c>
      <c r="F138" s="8">
        <v>21192640424</v>
      </c>
      <c r="G138" s="6">
        <v>20891886703</v>
      </c>
      <c r="H138" s="9">
        <v>20891886703</v>
      </c>
      <c r="I138" s="10">
        <v>13093689279</v>
      </c>
      <c r="J138" s="6">
        <v>13575025304</v>
      </c>
      <c r="K138" s="7">
        <v>14254224627</v>
      </c>
    </row>
    <row r="139" spans="1:11" ht="13.5" x14ac:dyDescent="0.25">
      <c r="A139" s="44" t="s">
        <v>24</v>
      </c>
      <c r="B139" s="45" t="s">
        <v>20</v>
      </c>
      <c r="C139" s="6">
        <v>1589827720</v>
      </c>
      <c r="D139" s="6">
        <v>2590307247</v>
      </c>
      <c r="E139" s="7">
        <v>2785682156</v>
      </c>
      <c r="F139" s="8">
        <v>1098821946</v>
      </c>
      <c r="G139" s="6">
        <v>952831594</v>
      </c>
      <c r="H139" s="9">
        <v>952831594</v>
      </c>
      <c r="I139" s="10">
        <v>1019530290</v>
      </c>
      <c r="J139" s="6">
        <v>1064352695</v>
      </c>
      <c r="K139" s="7">
        <v>1110194395</v>
      </c>
    </row>
    <row r="140" spans="1:11" ht="13.5" x14ac:dyDescent="0.25">
      <c r="A140" s="44" t="s">
        <v>25</v>
      </c>
      <c r="B140" s="45" t="s">
        <v>20</v>
      </c>
      <c r="C140" s="6">
        <v>148756019</v>
      </c>
      <c r="D140" s="6">
        <v>232909050</v>
      </c>
      <c r="E140" s="7">
        <v>277882031</v>
      </c>
      <c r="F140" s="8">
        <v>-1466576550</v>
      </c>
      <c r="G140" s="6">
        <v>-1372753056</v>
      </c>
      <c r="H140" s="9">
        <v>-1372753056</v>
      </c>
      <c r="I140" s="10">
        <v>375733620</v>
      </c>
      <c r="J140" s="6">
        <v>356764067</v>
      </c>
      <c r="K140" s="7">
        <v>389182207</v>
      </c>
    </row>
    <row r="141" spans="1:11" ht="13.5" x14ac:dyDescent="0.25">
      <c r="A141" s="44" t="s">
        <v>26</v>
      </c>
      <c r="B141" s="37" t="s">
        <v>20</v>
      </c>
      <c r="C141" s="6"/>
      <c r="D141" s="6">
        <v>1858734</v>
      </c>
      <c r="E141" s="7"/>
      <c r="F141" s="8">
        <v>250735</v>
      </c>
      <c r="G141" s="6">
        <v>250735</v>
      </c>
      <c r="H141" s="9">
        <v>250735</v>
      </c>
      <c r="I141" s="10">
        <v>450735</v>
      </c>
      <c r="J141" s="6">
        <v>253243</v>
      </c>
      <c r="K141" s="7">
        <v>267931</v>
      </c>
    </row>
    <row r="142" spans="1:11" ht="13.5" x14ac:dyDescent="0.25">
      <c r="A142" s="44" t="s">
        <v>27</v>
      </c>
      <c r="B142" s="37" t="s">
        <v>20</v>
      </c>
      <c r="C142" s="11"/>
      <c r="D142" s="11"/>
      <c r="E142" s="12"/>
      <c r="F142" s="13"/>
      <c r="G142" s="11"/>
      <c r="H142" s="14"/>
      <c r="I142" s="15"/>
      <c r="J142" s="11"/>
      <c r="K142" s="12"/>
    </row>
    <row r="143" spans="1:11" ht="13.5" x14ac:dyDescent="0.25">
      <c r="A143" s="44" t="s">
        <v>28</v>
      </c>
      <c r="B143" s="37" t="s">
        <v>20</v>
      </c>
      <c r="C143" s="16">
        <v>11587110</v>
      </c>
      <c r="D143" s="16">
        <v>20497625</v>
      </c>
      <c r="E143" s="17">
        <v>19732893</v>
      </c>
      <c r="F143" s="18">
        <v>21349042</v>
      </c>
      <c r="G143" s="16">
        <v>13063127</v>
      </c>
      <c r="H143" s="19">
        <v>13063127</v>
      </c>
      <c r="I143" s="20">
        <v>20423207</v>
      </c>
      <c r="J143" s="16">
        <v>10814691</v>
      </c>
      <c r="K143" s="17">
        <v>10775701</v>
      </c>
    </row>
    <row r="144" spans="1:11" ht="28.9" customHeight="1" x14ac:dyDescent="0.25">
      <c r="A144" s="46" t="s">
        <v>29</v>
      </c>
      <c r="B144" s="37" t="s">
        <v>30</v>
      </c>
      <c r="C144" s="6">
        <f>SUM(C135:C143)</f>
        <v>29943375868</v>
      </c>
      <c r="D144" s="6">
        <f t="shared" ref="D144:K144" si="26">SUM(D135:D143)</f>
        <v>39447741522</v>
      </c>
      <c r="E144" s="7">
        <f t="shared" si="26"/>
        <v>41645910390</v>
      </c>
      <c r="F144" s="8">
        <f t="shared" si="26"/>
        <v>42110438647</v>
      </c>
      <c r="G144" s="6">
        <f t="shared" si="26"/>
        <v>40995661308</v>
      </c>
      <c r="H144" s="9">
        <f t="shared" si="26"/>
        <v>40995661308</v>
      </c>
      <c r="I144" s="10">
        <f t="shared" si="26"/>
        <v>35634015885</v>
      </c>
      <c r="J144" s="6">
        <f t="shared" si="26"/>
        <v>36030601822</v>
      </c>
      <c r="K144" s="7">
        <f t="shared" si="26"/>
        <v>37654050590</v>
      </c>
    </row>
    <row r="145" spans="1:11" ht="0.95" customHeight="1" x14ac:dyDescent="0.25">
      <c r="A145" s="47"/>
      <c r="B145" s="48" t="s">
        <v>20</v>
      </c>
      <c r="C145" s="6"/>
      <c r="D145" s="6"/>
      <c r="E145" s="7"/>
      <c r="F145" s="8"/>
      <c r="G145" s="6"/>
      <c r="H145" s="9"/>
      <c r="I145" s="10"/>
      <c r="J145" s="6"/>
      <c r="K145" s="7"/>
    </row>
    <row r="146" spans="1:11" ht="0.95" customHeight="1" x14ac:dyDescent="0.25">
      <c r="A146" s="47"/>
      <c r="B146" s="37" t="s">
        <v>20</v>
      </c>
      <c r="C146" s="16"/>
      <c r="D146" s="16"/>
      <c r="E146" s="17"/>
      <c r="F146" s="18"/>
      <c r="G146" s="16"/>
      <c r="H146" s="19"/>
      <c r="I146" s="20"/>
      <c r="J146" s="16"/>
      <c r="K146" s="17"/>
    </row>
    <row r="147" spans="1:11" ht="28.9" customHeight="1" x14ac:dyDescent="0.25">
      <c r="A147" s="46" t="s">
        <v>33</v>
      </c>
      <c r="B147" s="37" t="s">
        <v>30</v>
      </c>
      <c r="C147" s="6">
        <v>4159924070</v>
      </c>
      <c r="D147" s="6">
        <v>4267087581</v>
      </c>
      <c r="E147" s="7">
        <v>4358155643</v>
      </c>
      <c r="F147" s="8">
        <v>4374877299</v>
      </c>
      <c r="G147" s="6">
        <v>5316317716</v>
      </c>
      <c r="H147" s="9">
        <v>5316317716</v>
      </c>
      <c r="I147" s="10">
        <v>6642757142</v>
      </c>
      <c r="J147" s="6">
        <v>6538479708</v>
      </c>
      <c r="K147" s="7">
        <v>6558551625</v>
      </c>
    </row>
    <row r="148" spans="1:11" ht="13.5" x14ac:dyDescent="0.25">
      <c r="A148" s="49" t="s">
        <v>104</v>
      </c>
      <c r="B148" s="37" t="s">
        <v>20</v>
      </c>
      <c r="C148" s="6">
        <v>52623673</v>
      </c>
      <c r="D148" s="6">
        <v>215092614</v>
      </c>
      <c r="E148" s="7">
        <v>421945090</v>
      </c>
      <c r="F148" s="8">
        <v>194450314</v>
      </c>
      <c r="G148" s="6">
        <v>193321586</v>
      </c>
      <c r="H148" s="9">
        <v>193321586</v>
      </c>
      <c r="I148" s="10">
        <v>215059010</v>
      </c>
      <c r="J148" s="6">
        <v>215718091</v>
      </c>
      <c r="K148" s="7">
        <v>215802752</v>
      </c>
    </row>
    <row r="149" spans="1:11" ht="0.95" customHeight="1" x14ac:dyDescent="0.25">
      <c r="A149" s="47"/>
      <c r="B149" s="37" t="s">
        <v>20</v>
      </c>
      <c r="C149" s="11"/>
      <c r="D149" s="11"/>
      <c r="E149" s="12"/>
      <c r="F149" s="13"/>
      <c r="G149" s="11"/>
      <c r="H149" s="14"/>
      <c r="I149" s="15"/>
      <c r="J149" s="11"/>
      <c r="K149" s="12"/>
    </row>
    <row r="150" spans="1:11" ht="0.95" customHeight="1" x14ac:dyDescent="0.25">
      <c r="A150" s="47"/>
      <c r="B150" s="37" t="s">
        <v>20</v>
      </c>
      <c r="C150" s="16"/>
      <c r="D150" s="16"/>
      <c r="E150" s="17"/>
      <c r="F150" s="18"/>
      <c r="G150" s="16"/>
      <c r="H150" s="19"/>
      <c r="I150" s="20"/>
      <c r="J150" s="16"/>
      <c r="K150" s="17"/>
    </row>
    <row r="151" spans="1:11" ht="28.9" customHeight="1" x14ac:dyDescent="0.25">
      <c r="A151" s="46" t="s">
        <v>36</v>
      </c>
      <c r="B151" s="37" t="s">
        <v>30</v>
      </c>
      <c r="C151" s="6">
        <v>2261614230</v>
      </c>
      <c r="D151" s="6">
        <v>1877505138</v>
      </c>
      <c r="E151" s="7">
        <v>2590618248</v>
      </c>
      <c r="F151" s="8">
        <v>2723878994</v>
      </c>
      <c r="G151" s="6">
        <v>2195889818</v>
      </c>
      <c r="H151" s="9">
        <v>2195889818</v>
      </c>
      <c r="I151" s="10">
        <v>2202894687</v>
      </c>
      <c r="J151" s="6">
        <v>2300433075</v>
      </c>
      <c r="K151" s="7">
        <v>2306244045</v>
      </c>
    </row>
    <row r="152" spans="1:11" ht="0.95" customHeight="1" x14ac:dyDescent="0.25">
      <c r="A152" s="47"/>
      <c r="B152" s="48" t="s">
        <v>20</v>
      </c>
      <c r="C152" s="6"/>
      <c r="D152" s="6"/>
      <c r="E152" s="7"/>
      <c r="F152" s="8"/>
      <c r="G152" s="6"/>
      <c r="H152" s="9"/>
      <c r="I152" s="10"/>
      <c r="J152" s="6"/>
      <c r="K152" s="7"/>
    </row>
    <row r="153" spans="1:11" ht="0.95" customHeight="1" x14ac:dyDescent="0.25">
      <c r="A153" s="47"/>
      <c r="B153" s="37" t="s">
        <v>20</v>
      </c>
      <c r="C153" s="16"/>
      <c r="D153" s="16"/>
      <c r="E153" s="17"/>
      <c r="F153" s="18"/>
      <c r="G153" s="16"/>
      <c r="H153" s="19"/>
      <c r="I153" s="20"/>
      <c r="J153" s="16"/>
      <c r="K153" s="17"/>
    </row>
    <row r="154" spans="1:11" ht="28.9" customHeight="1" x14ac:dyDescent="0.25">
      <c r="A154" s="46" t="s">
        <v>105</v>
      </c>
      <c r="B154" s="37" t="s">
        <v>30</v>
      </c>
      <c r="C154" s="6">
        <v>2152310588</v>
      </c>
      <c r="D154" s="6">
        <v>1633280614</v>
      </c>
      <c r="E154" s="7">
        <v>2090863653</v>
      </c>
      <c r="F154" s="8">
        <v>6813961416</v>
      </c>
      <c r="G154" s="6">
        <v>6342450034</v>
      </c>
      <c r="H154" s="9">
        <v>6342450034</v>
      </c>
      <c r="I154" s="10">
        <v>5944836517</v>
      </c>
      <c r="J154" s="6">
        <v>6125391913</v>
      </c>
      <c r="K154" s="7">
        <v>6394091525</v>
      </c>
    </row>
    <row r="155" spans="1:11" ht="13.5" x14ac:dyDescent="0.25">
      <c r="A155" s="49" t="s">
        <v>39</v>
      </c>
      <c r="B155" s="37" t="s">
        <v>20</v>
      </c>
      <c r="C155" s="6">
        <v>5083149</v>
      </c>
      <c r="D155" s="6">
        <v>4586211</v>
      </c>
      <c r="E155" s="7">
        <v>13332364</v>
      </c>
      <c r="F155" s="8">
        <v>13504862</v>
      </c>
      <c r="G155" s="6">
        <v>13986962</v>
      </c>
      <c r="H155" s="9">
        <v>13986962</v>
      </c>
      <c r="I155" s="10">
        <v>12480354</v>
      </c>
      <c r="J155" s="6">
        <v>12486601</v>
      </c>
      <c r="K155" s="7">
        <v>12516119</v>
      </c>
    </row>
    <row r="156" spans="1:11" ht="0.95" customHeight="1" x14ac:dyDescent="0.25">
      <c r="A156" s="47"/>
      <c r="B156" s="37" t="s">
        <v>20</v>
      </c>
      <c r="C156" s="11"/>
      <c r="D156" s="11"/>
      <c r="E156" s="12"/>
      <c r="F156" s="13"/>
      <c r="G156" s="11"/>
      <c r="H156" s="14"/>
      <c r="I156" s="15"/>
      <c r="J156" s="11"/>
      <c r="K156" s="12"/>
    </row>
    <row r="157" spans="1:11" ht="0.95" customHeight="1" x14ac:dyDescent="0.25">
      <c r="A157" s="47"/>
      <c r="B157" s="37" t="s">
        <v>20</v>
      </c>
      <c r="C157" s="16"/>
      <c r="D157" s="16"/>
      <c r="E157" s="17"/>
      <c r="F157" s="18"/>
      <c r="G157" s="16"/>
      <c r="H157" s="19"/>
      <c r="I157" s="20"/>
      <c r="J157" s="16"/>
      <c r="K157" s="17"/>
    </row>
    <row r="158" spans="1:11" ht="28.9" customHeight="1" x14ac:dyDescent="0.25">
      <c r="A158" s="46" t="s">
        <v>42</v>
      </c>
      <c r="B158" s="37" t="s">
        <v>30</v>
      </c>
      <c r="C158" s="6">
        <v>72857226</v>
      </c>
      <c r="D158" s="6">
        <v>65407038</v>
      </c>
      <c r="E158" s="7">
        <v>205358076</v>
      </c>
      <c r="F158" s="8">
        <v>1800799069</v>
      </c>
      <c r="G158" s="6">
        <v>1804568593</v>
      </c>
      <c r="H158" s="9">
        <v>1804568593</v>
      </c>
      <c r="I158" s="10">
        <v>1026868260</v>
      </c>
      <c r="J158" s="6">
        <v>1091787536</v>
      </c>
      <c r="K158" s="7">
        <v>1044720299</v>
      </c>
    </row>
    <row r="159" spans="1:11" ht="13.5" x14ac:dyDescent="0.25">
      <c r="A159" s="50" t="s">
        <v>43</v>
      </c>
      <c r="B159" s="37" t="s">
        <v>20</v>
      </c>
      <c r="C159" s="11">
        <v>97648675</v>
      </c>
      <c r="D159" s="11">
        <v>92959097</v>
      </c>
      <c r="E159" s="12">
        <v>94268396</v>
      </c>
      <c r="F159" s="13">
        <v>-1874495857</v>
      </c>
      <c r="G159" s="11">
        <v>-1907043855</v>
      </c>
      <c r="H159" s="14">
        <v>-1907043855</v>
      </c>
      <c r="I159" s="15">
        <v>150216381</v>
      </c>
      <c r="J159" s="11">
        <v>138671684</v>
      </c>
      <c r="K159" s="12">
        <v>149716561</v>
      </c>
    </row>
    <row r="160" spans="1:11" ht="13.5" x14ac:dyDescent="0.25">
      <c r="A160" s="49" t="s">
        <v>44</v>
      </c>
      <c r="B160" s="37" t="s">
        <v>20</v>
      </c>
      <c r="C160" s="6">
        <v>135102330</v>
      </c>
      <c r="D160" s="6">
        <v>154347262</v>
      </c>
      <c r="E160" s="7">
        <v>147700034</v>
      </c>
      <c r="F160" s="8">
        <v>-3310021517</v>
      </c>
      <c r="G160" s="6">
        <v>-3297481661</v>
      </c>
      <c r="H160" s="9">
        <v>-3297481661</v>
      </c>
      <c r="I160" s="10">
        <v>-45115030</v>
      </c>
      <c r="J160" s="6">
        <v>-290002798</v>
      </c>
      <c r="K160" s="7">
        <v>-525198490</v>
      </c>
    </row>
    <row r="161" spans="1:11" ht="13.5" x14ac:dyDescent="0.25">
      <c r="A161" s="49" t="s">
        <v>45</v>
      </c>
      <c r="B161" s="37" t="s">
        <v>20</v>
      </c>
      <c r="C161" s="6">
        <v>162145085</v>
      </c>
      <c r="D161" s="6">
        <v>10518501</v>
      </c>
      <c r="E161" s="7">
        <v>311734647</v>
      </c>
      <c r="F161" s="8">
        <v>-1654375189</v>
      </c>
      <c r="G161" s="6">
        <v>-1630809920</v>
      </c>
      <c r="H161" s="9">
        <v>-1630809920</v>
      </c>
      <c r="I161" s="10">
        <v>314631649</v>
      </c>
      <c r="J161" s="6">
        <v>108684700</v>
      </c>
      <c r="K161" s="7">
        <v>-25628939</v>
      </c>
    </row>
    <row r="162" spans="1:11" ht="13.5" x14ac:dyDescent="0.25">
      <c r="A162" s="50" t="s">
        <v>46</v>
      </c>
      <c r="B162" s="48" t="s">
        <v>20</v>
      </c>
      <c r="C162" s="6">
        <v>508240963</v>
      </c>
      <c r="D162" s="6">
        <v>603745135</v>
      </c>
      <c r="E162" s="7">
        <v>680759043</v>
      </c>
      <c r="F162" s="8">
        <v>-329174641</v>
      </c>
      <c r="G162" s="6">
        <v>-372148921</v>
      </c>
      <c r="H162" s="9">
        <v>-372148921</v>
      </c>
      <c r="I162" s="10">
        <v>283543506</v>
      </c>
      <c r="J162" s="6">
        <v>327695897</v>
      </c>
      <c r="K162" s="7">
        <v>317635074</v>
      </c>
    </row>
    <row r="163" spans="1:11" ht="13.5" x14ac:dyDescent="0.25">
      <c r="A163" s="49" t="s">
        <v>47</v>
      </c>
      <c r="B163" s="37" t="s">
        <v>20</v>
      </c>
      <c r="C163" s="6">
        <v>1452153482</v>
      </c>
      <c r="D163" s="6">
        <v>1547461974</v>
      </c>
      <c r="E163" s="7">
        <v>1723678556</v>
      </c>
      <c r="F163" s="8">
        <v>1019794750</v>
      </c>
      <c r="G163" s="6">
        <v>906088093</v>
      </c>
      <c r="H163" s="9">
        <v>906088093</v>
      </c>
      <c r="I163" s="10">
        <v>1240154634</v>
      </c>
      <c r="J163" s="6">
        <v>1262266122</v>
      </c>
      <c r="K163" s="7">
        <v>1200201207</v>
      </c>
    </row>
    <row r="164" spans="1:11" ht="13.5" x14ac:dyDescent="0.25">
      <c r="A164" s="49" t="s">
        <v>48</v>
      </c>
      <c r="B164" s="37" t="s">
        <v>20</v>
      </c>
      <c r="C164" s="16">
        <v>1435600</v>
      </c>
      <c r="D164" s="16">
        <v>1038800</v>
      </c>
      <c r="E164" s="17">
        <v>488214</v>
      </c>
      <c r="F164" s="18"/>
      <c r="G164" s="16"/>
      <c r="H164" s="19"/>
      <c r="I164" s="20"/>
      <c r="J164" s="16"/>
      <c r="K164" s="17"/>
    </row>
    <row r="165" spans="1:11" ht="28.9" customHeight="1" x14ac:dyDescent="0.25">
      <c r="A165" s="52" t="s">
        <v>58</v>
      </c>
      <c r="B165" s="53"/>
      <c r="C165" s="54">
        <f>C144+C147+C148+C151+C154+C155+SUM(C158:C164)</f>
        <v>41004514939</v>
      </c>
      <c r="D165" s="54">
        <f t="shared" ref="D165:K165" si="27">D144+D147+D148+D151+D154+D155+SUM(D158:D164)</f>
        <v>49920771487</v>
      </c>
      <c r="E165" s="55">
        <f t="shared" si="27"/>
        <v>54284812354</v>
      </c>
      <c r="F165" s="56">
        <f t="shared" si="27"/>
        <v>51883638147</v>
      </c>
      <c r="G165" s="54">
        <f t="shared" si="27"/>
        <v>50560799753</v>
      </c>
      <c r="H165" s="57">
        <f t="shared" si="27"/>
        <v>50560799753</v>
      </c>
      <c r="I165" s="66">
        <f t="shared" si="27"/>
        <v>53622342995</v>
      </c>
      <c r="J165" s="54">
        <f t="shared" si="27"/>
        <v>53862214351</v>
      </c>
      <c r="K165" s="55">
        <f t="shared" si="27"/>
        <v>55302702368</v>
      </c>
    </row>
    <row r="166" spans="1:11" ht="5.0999999999999996" customHeight="1" x14ac:dyDescent="0.25">
      <c r="A166" s="59"/>
      <c r="B166" s="37"/>
      <c r="C166" s="60"/>
      <c r="D166" s="60"/>
      <c r="E166" s="61"/>
      <c r="F166" s="62"/>
      <c r="G166" s="60"/>
      <c r="H166" s="63"/>
      <c r="I166" s="64"/>
      <c r="J166" s="60"/>
      <c r="K166" s="61"/>
    </row>
    <row r="167" spans="1:11" ht="14.45" customHeight="1" x14ac:dyDescent="0.25">
      <c r="A167" s="67" t="s">
        <v>59</v>
      </c>
      <c r="B167" s="37"/>
      <c r="C167" s="38"/>
      <c r="D167" s="38"/>
      <c r="E167" s="39"/>
      <c r="F167" s="40"/>
      <c r="G167" s="38"/>
      <c r="H167" s="41"/>
      <c r="I167" s="42"/>
      <c r="J167" s="38"/>
      <c r="K167" s="39"/>
    </row>
    <row r="168" spans="1:11" ht="13.5" x14ac:dyDescent="0.25">
      <c r="A168" s="68" t="s">
        <v>60</v>
      </c>
      <c r="B168" s="37" t="s">
        <v>61</v>
      </c>
      <c r="C168" s="60">
        <v>2129900270</v>
      </c>
      <c r="D168" s="60">
        <v>2443465912</v>
      </c>
      <c r="E168" s="61">
        <v>2734920293</v>
      </c>
      <c r="F168" s="62">
        <v>2105361093</v>
      </c>
      <c r="G168" s="60">
        <v>2065477117</v>
      </c>
      <c r="H168" s="63">
        <v>2065477117</v>
      </c>
      <c r="I168" s="64">
        <v>2141141491</v>
      </c>
      <c r="J168" s="60">
        <v>2253842424</v>
      </c>
      <c r="K168" s="61">
        <v>2371209178</v>
      </c>
    </row>
    <row r="169" spans="1:11" ht="14.45" customHeight="1" x14ac:dyDescent="0.25">
      <c r="A169" s="68" t="s">
        <v>62</v>
      </c>
      <c r="B169" s="37" t="s">
        <v>63</v>
      </c>
      <c r="C169" s="38">
        <f>C179+C182+C183+C186+C189+C190+SUM(C193:C199)</f>
        <v>932342421</v>
      </c>
      <c r="D169" s="38">
        <f t="shared" ref="D169:K169" si="28">D179+D182+D183+D186+D189+D190+SUM(D193:D199)</f>
        <v>972250632</v>
      </c>
      <c r="E169" s="39">
        <f t="shared" si="28"/>
        <v>1277588741</v>
      </c>
      <c r="F169" s="40">
        <f t="shared" si="28"/>
        <v>1652248896</v>
      </c>
      <c r="G169" s="38">
        <f t="shared" si="28"/>
        <v>1969884022</v>
      </c>
      <c r="H169" s="41">
        <f t="shared" si="28"/>
        <v>1969884022</v>
      </c>
      <c r="I169" s="42">
        <f t="shared" si="28"/>
        <v>1749963408</v>
      </c>
      <c r="J169" s="38">
        <f t="shared" si="28"/>
        <v>1889222773</v>
      </c>
      <c r="K169" s="39">
        <f t="shared" si="28"/>
        <v>1981765087</v>
      </c>
    </row>
    <row r="170" spans="1:11" ht="13.5" x14ac:dyDescent="0.25">
      <c r="A170" s="44" t="s">
        <v>19</v>
      </c>
      <c r="B170" s="45" t="s">
        <v>20</v>
      </c>
      <c r="C170" s="6">
        <v>59016403</v>
      </c>
      <c r="D170" s="6">
        <v>76235442</v>
      </c>
      <c r="E170" s="7">
        <v>224569895</v>
      </c>
      <c r="F170" s="8">
        <v>349003962</v>
      </c>
      <c r="G170" s="6">
        <v>478495510</v>
      </c>
      <c r="H170" s="9">
        <v>478495510</v>
      </c>
      <c r="I170" s="10">
        <v>340170332</v>
      </c>
      <c r="J170" s="6">
        <v>341134629</v>
      </c>
      <c r="K170" s="7">
        <v>363658666</v>
      </c>
    </row>
    <row r="171" spans="1:11" ht="13.5" x14ac:dyDescent="0.25">
      <c r="A171" s="44" t="s">
        <v>21</v>
      </c>
      <c r="B171" s="45" t="s">
        <v>20</v>
      </c>
      <c r="C171" s="6">
        <v>17753883</v>
      </c>
      <c r="D171" s="6">
        <v>5566921</v>
      </c>
      <c r="E171" s="7">
        <v>10510350</v>
      </c>
      <c r="F171" s="8">
        <v>7048154</v>
      </c>
      <c r="G171" s="6">
        <v>12330000</v>
      </c>
      <c r="H171" s="9">
        <v>12330000</v>
      </c>
      <c r="I171" s="10">
        <v>2201520</v>
      </c>
      <c r="J171" s="6">
        <v>2490987</v>
      </c>
      <c r="K171" s="7">
        <v>2522473</v>
      </c>
    </row>
    <row r="172" spans="1:11" ht="13.5" x14ac:dyDescent="0.25">
      <c r="A172" s="44" t="s">
        <v>22</v>
      </c>
      <c r="B172" s="45" t="s">
        <v>20</v>
      </c>
      <c r="C172" s="6">
        <v>68483085</v>
      </c>
      <c r="D172" s="6">
        <v>88582654</v>
      </c>
      <c r="E172" s="7">
        <v>195608016</v>
      </c>
      <c r="F172" s="8">
        <v>225861755</v>
      </c>
      <c r="G172" s="6">
        <v>281838593</v>
      </c>
      <c r="H172" s="9">
        <v>281838593</v>
      </c>
      <c r="I172" s="10">
        <v>252137760</v>
      </c>
      <c r="J172" s="6">
        <v>269305121</v>
      </c>
      <c r="K172" s="7">
        <v>279955205</v>
      </c>
    </row>
    <row r="173" spans="1:11" ht="13.5" x14ac:dyDescent="0.25">
      <c r="A173" s="44" t="s">
        <v>23</v>
      </c>
      <c r="B173" s="45" t="s">
        <v>20</v>
      </c>
      <c r="C173" s="6">
        <v>92668641</v>
      </c>
      <c r="D173" s="6">
        <v>344759069</v>
      </c>
      <c r="E173" s="7">
        <v>365320620</v>
      </c>
      <c r="F173" s="8">
        <v>394923072</v>
      </c>
      <c r="G173" s="6">
        <v>421672304</v>
      </c>
      <c r="H173" s="9">
        <v>421672304</v>
      </c>
      <c r="I173" s="10">
        <v>414100333</v>
      </c>
      <c r="J173" s="6">
        <v>508590754</v>
      </c>
      <c r="K173" s="7">
        <v>536622878</v>
      </c>
    </row>
    <row r="174" spans="1:11" ht="13.5" x14ac:dyDescent="0.25">
      <c r="A174" s="44" t="s">
        <v>24</v>
      </c>
      <c r="B174" s="45" t="s">
        <v>20</v>
      </c>
      <c r="C174" s="6">
        <v>104462277</v>
      </c>
      <c r="D174" s="6">
        <v>91779507</v>
      </c>
      <c r="E174" s="7">
        <v>90285243</v>
      </c>
      <c r="F174" s="8">
        <v>139807688</v>
      </c>
      <c r="G174" s="6">
        <v>185397769</v>
      </c>
      <c r="H174" s="9">
        <v>185397769</v>
      </c>
      <c r="I174" s="10">
        <v>119700517</v>
      </c>
      <c r="J174" s="6">
        <v>123816822</v>
      </c>
      <c r="K174" s="7">
        <v>127058171</v>
      </c>
    </row>
    <row r="175" spans="1:11" ht="13.5" x14ac:dyDescent="0.25">
      <c r="A175" s="44" t="s">
        <v>25</v>
      </c>
      <c r="B175" s="45" t="s">
        <v>20</v>
      </c>
      <c r="C175" s="6">
        <v>8444040</v>
      </c>
      <c r="D175" s="6">
        <v>79204558</v>
      </c>
      <c r="E175" s="7">
        <v>82386825</v>
      </c>
      <c r="F175" s="8">
        <v>76498050</v>
      </c>
      <c r="G175" s="6">
        <v>102896241</v>
      </c>
      <c r="H175" s="9">
        <v>102896241</v>
      </c>
      <c r="I175" s="10">
        <v>97008192</v>
      </c>
      <c r="J175" s="6">
        <v>105452112</v>
      </c>
      <c r="K175" s="7">
        <v>103519843</v>
      </c>
    </row>
    <row r="176" spans="1:11" ht="13.5" x14ac:dyDescent="0.25">
      <c r="A176" s="44" t="s">
        <v>26</v>
      </c>
      <c r="B176" s="37" t="s">
        <v>20</v>
      </c>
      <c r="C176" s="6">
        <v>513360</v>
      </c>
      <c r="D176" s="6"/>
      <c r="E176" s="7">
        <v>116578</v>
      </c>
      <c r="F176" s="8">
        <v>296000</v>
      </c>
      <c r="G176" s="6">
        <v>296000</v>
      </c>
      <c r="H176" s="9">
        <v>296000</v>
      </c>
      <c r="I176" s="10">
        <v>296000</v>
      </c>
      <c r="J176" s="6">
        <v>309024</v>
      </c>
      <c r="K176" s="7">
        <v>322930</v>
      </c>
    </row>
    <row r="177" spans="1:11" ht="13.5" x14ac:dyDescent="0.25">
      <c r="A177" s="44" t="s">
        <v>27</v>
      </c>
      <c r="B177" s="37" t="s">
        <v>20</v>
      </c>
      <c r="C177" s="11">
        <v>40870</v>
      </c>
      <c r="D177" s="11">
        <v>110964</v>
      </c>
      <c r="E177" s="12">
        <v>22014</v>
      </c>
      <c r="F177" s="13">
        <v>103432</v>
      </c>
      <c r="G177" s="11">
        <v>63432</v>
      </c>
      <c r="H177" s="14">
        <v>63432</v>
      </c>
      <c r="I177" s="15">
        <v>100000</v>
      </c>
      <c r="J177" s="11">
        <v>104800</v>
      </c>
      <c r="K177" s="12">
        <v>109133</v>
      </c>
    </row>
    <row r="178" spans="1:11" ht="13.5" x14ac:dyDescent="0.25">
      <c r="A178" s="44" t="s">
        <v>28</v>
      </c>
      <c r="B178" s="37" t="s">
        <v>20</v>
      </c>
      <c r="C178" s="16">
        <v>25635</v>
      </c>
      <c r="D178" s="16">
        <v>366987</v>
      </c>
      <c r="E178" s="17">
        <v>21601</v>
      </c>
      <c r="F178" s="18">
        <v>950000</v>
      </c>
      <c r="G178" s="16">
        <v>1100000</v>
      </c>
      <c r="H178" s="19">
        <v>1100000</v>
      </c>
      <c r="I178" s="20">
        <v>1159600</v>
      </c>
      <c r="J178" s="16">
        <v>1210822</v>
      </c>
      <c r="K178" s="17">
        <v>1034282</v>
      </c>
    </row>
    <row r="179" spans="1:11" ht="28.9" customHeight="1" x14ac:dyDescent="0.25">
      <c r="A179" s="46" t="s">
        <v>29</v>
      </c>
      <c r="B179" s="37" t="s">
        <v>30</v>
      </c>
      <c r="C179" s="6">
        <f>SUM(C170:C178)</f>
        <v>351408194</v>
      </c>
      <c r="D179" s="6">
        <f t="shared" ref="D179:K179" si="29">SUM(D170:D178)</f>
        <v>686606102</v>
      </c>
      <c r="E179" s="7">
        <f t="shared" si="29"/>
        <v>968841142</v>
      </c>
      <c r="F179" s="8">
        <f t="shared" si="29"/>
        <v>1194492113</v>
      </c>
      <c r="G179" s="6">
        <f t="shared" si="29"/>
        <v>1484089849</v>
      </c>
      <c r="H179" s="9">
        <f t="shared" si="29"/>
        <v>1484089849</v>
      </c>
      <c r="I179" s="10">
        <f t="shared" si="29"/>
        <v>1226874254</v>
      </c>
      <c r="J179" s="6">
        <f t="shared" si="29"/>
        <v>1352415071</v>
      </c>
      <c r="K179" s="7">
        <f t="shared" si="29"/>
        <v>1414803581</v>
      </c>
    </row>
    <row r="180" spans="1:11" ht="13.5" x14ac:dyDescent="0.25">
      <c r="A180" s="47" t="s">
        <v>31</v>
      </c>
      <c r="B180" s="48" t="s">
        <v>20</v>
      </c>
      <c r="C180" s="6">
        <v>4218856</v>
      </c>
      <c r="D180" s="6">
        <v>14663886</v>
      </c>
      <c r="E180" s="7">
        <v>17050814</v>
      </c>
      <c r="F180" s="8">
        <v>29055747</v>
      </c>
      <c r="G180" s="6">
        <v>30371157</v>
      </c>
      <c r="H180" s="9">
        <v>30371157</v>
      </c>
      <c r="I180" s="10">
        <v>25281361</v>
      </c>
      <c r="J180" s="6">
        <v>26216725</v>
      </c>
      <c r="K180" s="7">
        <v>33286788</v>
      </c>
    </row>
    <row r="181" spans="1:11" ht="13.5" x14ac:dyDescent="0.25">
      <c r="A181" s="47" t="s">
        <v>32</v>
      </c>
      <c r="B181" s="37" t="s">
        <v>20</v>
      </c>
      <c r="C181" s="16">
        <v>4431172</v>
      </c>
      <c r="D181" s="16">
        <v>32193201</v>
      </c>
      <c r="E181" s="17">
        <v>32484354</v>
      </c>
      <c r="F181" s="18">
        <v>38010339</v>
      </c>
      <c r="G181" s="16">
        <v>40200108</v>
      </c>
      <c r="H181" s="19">
        <v>40200108</v>
      </c>
      <c r="I181" s="20">
        <v>43158825</v>
      </c>
      <c r="J181" s="16">
        <v>45074391</v>
      </c>
      <c r="K181" s="17">
        <v>47345470</v>
      </c>
    </row>
    <row r="182" spans="1:11" ht="14.45" customHeight="1" x14ac:dyDescent="0.25">
      <c r="A182" s="46" t="s">
        <v>33</v>
      </c>
      <c r="B182" s="37" t="s">
        <v>30</v>
      </c>
      <c r="C182" s="21">
        <f t="shared" ref="C182:K182" si="30">SUM(C180:C181)</f>
        <v>8650028</v>
      </c>
      <c r="D182" s="21">
        <f t="shared" si="30"/>
        <v>46857087</v>
      </c>
      <c r="E182" s="22">
        <f t="shared" si="30"/>
        <v>49535168</v>
      </c>
      <c r="F182" s="23">
        <f t="shared" si="30"/>
        <v>67066086</v>
      </c>
      <c r="G182" s="21">
        <f t="shared" si="30"/>
        <v>70571265</v>
      </c>
      <c r="H182" s="24">
        <f t="shared" si="30"/>
        <v>70571265</v>
      </c>
      <c r="I182" s="25">
        <f t="shared" si="30"/>
        <v>68440186</v>
      </c>
      <c r="J182" s="21">
        <f t="shared" si="30"/>
        <v>71291116</v>
      </c>
      <c r="K182" s="22">
        <f t="shared" si="30"/>
        <v>80632258</v>
      </c>
    </row>
    <row r="183" spans="1:11" ht="13.5" x14ac:dyDescent="0.25">
      <c r="A183" s="49" t="s">
        <v>104</v>
      </c>
      <c r="B183" s="37" t="s">
        <v>20</v>
      </c>
      <c r="C183" s="6"/>
      <c r="D183" s="6"/>
      <c r="E183" s="7"/>
      <c r="F183" s="8">
        <v>300000</v>
      </c>
      <c r="G183" s="6">
        <v>300000</v>
      </c>
      <c r="H183" s="9">
        <v>300000</v>
      </c>
      <c r="I183" s="10">
        <v>750000</v>
      </c>
      <c r="J183" s="6">
        <v>887400</v>
      </c>
      <c r="K183" s="7">
        <v>927333</v>
      </c>
    </row>
    <row r="184" spans="1:11" ht="13.5" x14ac:dyDescent="0.25">
      <c r="A184" s="47" t="s">
        <v>34</v>
      </c>
      <c r="B184" s="37" t="s">
        <v>20</v>
      </c>
      <c r="C184" s="11"/>
      <c r="D184" s="11"/>
      <c r="E184" s="12"/>
      <c r="F184" s="13"/>
      <c r="G184" s="11"/>
      <c r="H184" s="14"/>
      <c r="I184" s="15"/>
      <c r="J184" s="11"/>
      <c r="K184" s="12"/>
    </row>
    <row r="185" spans="1:11" ht="13.5" x14ac:dyDescent="0.25">
      <c r="A185" s="47" t="s">
        <v>35</v>
      </c>
      <c r="B185" s="37" t="s">
        <v>20</v>
      </c>
      <c r="C185" s="16"/>
      <c r="D185" s="16"/>
      <c r="E185" s="17"/>
      <c r="F185" s="18"/>
      <c r="G185" s="16"/>
      <c r="H185" s="19"/>
      <c r="I185" s="20"/>
      <c r="J185" s="16"/>
      <c r="K185" s="17"/>
    </row>
    <row r="186" spans="1:11" ht="14.45" customHeight="1" x14ac:dyDescent="0.25">
      <c r="A186" s="46" t="s">
        <v>36</v>
      </c>
      <c r="B186" s="37" t="s">
        <v>30</v>
      </c>
      <c r="C186" s="6">
        <f t="shared" ref="C186:K186" si="31">SUM(C184:C185)</f>
        <v>0</v>
      </c>
      <c r="D186" s="6">
        <f t="shared" si="31"/>
        <v>0</v>
      </c>
      <c r="E186" s="7">
        <f t="shared" si="31"/>
        <v>0</v>
      </c>
      <c r="F186" s="8">
        <f t="shared" si="31"/>
        <v>0</v>
      </c>
      <c r="G186" s="6">
        <f t="shared" si="31"/>
        <v>0</v>
      </c>
      <c r="H186" s="9">
        <f t="shared" si="31"/>
        <v>0</v>
      </c>
      <c r="I186" s="10">
        <f t="shared" si="31"/>
        <v>0</v>
      </c>
      <c r="J186" s="6">
        <f t="shared" si="31"/>
        <v>0</v>
      </c>
      <c r="K186" s="7">
        <f t="shared" si="31"/>
        <v>0</v>
      </c>
    </row>
    <row r="187" spans="1:11" ht="13.5" x14ac:dyDescent="0.25">
      <c r="A187" s="47" t="s">
        <v>37</v>
      </c>
      <c r="B187" s="48" t="s">
        <v>20</v>
      </c>
      <c r="C187" s="6">
        <v>420979904</v>
      </c>
      <c r="D187" s="6">
        <v>50164452</v>
      </c>
      <c r="E187" s="7">
        <v>60691131</v>
      </c>
      <c r="F187" s="8">
        <v>82117600</v>
      </c>
      <c r="G187" s="6">
        <v>78450172</v>
      </c>
      <c r="H187" s="9">
        <v>78450172</v>
      </c>
      <c r="I187" s="10">
        <v>85321226</v>
      </c>
      <c r="J187" s="6">
        <v>88823014</v>
      </c>
      <c r="K187" s="7">
        <v>91539545</v>
      </c>
    </row>
    <row r="188" spans="1:11" ht="13.5" x14ac:dyDescent="0.25">
      <c r="A188" s="47" t="s">
        <v>38</v>
      </c>
      <c r="B188" s="37" t="s">
        <v>20</v>
      </c>
      <c r="C188" s="16"/>
      <c r="D188" s="16"/>
      <c r="E188" s="17"/>
      <c r="F188" s="18"/>
      <c r="G188" s="16"/>
      <c r="H188" s="19"/>
      <c r="I188" s="20"/>
      <c r="J188" s="16"/>
      <c r="K188" s="17"/>
    </row>
    <row r="189" spans="1:11" ht="14.45" customHeight="1" x14ac:dyDescent="0.25">
      <c r="A189" s="46" t="s">
        <v>105</v>
      </c>
      <c r="B189" s="37" t="s">
        <v>30</v>
      </c>
      <c r="C189" s="21">
        <f t="shared" ref="C189:K189" si="32">SUM(C187:C188)</f>
        <v>420979904</v>
      </c>
      <c r="D189" s="21">
        <f t="shared" si="32"/>
        <v>50164452</v>
      </c>
      <c r="E189" s="22">
        <f t="shared" si="32"/>
        <v>60691131</v>
      </c>
      <c r="F189" s="23">
        <f t="shared" si="32"/>
        <v>82117600</v>
      </c>
      <c r="G189" s="21">
        <f t="shared" si="32"/>
        <v>78450172</v>
      </c>
      <c r="H189" s="24">
        <f t="shared" si="32"/>
        <v>78450172</v>
      </c>
      <c r="I189" s="25">
        <f t="shared" si="32"/>
        <v>85321226</v>
      </c>
      <c r="J189" s="21">
        <f t="shared" si="32"/>
        <v>88823014</v>
      </c>
      <c r="K189" s="22">
        <f t="shared" si="32"/>
        <v>91539545</v>
      </c>
    </row>
    <row r="190" spans="1:11" ht="13.5" x14ac:dyDescent="0.25">
      <c r="A190" s="49" t="s">
        <v>39</v>
      </c>
      <c r="B190" s="37" t="s">
        <v>20</v>
      </c>
      <c r="C190" s="6">
        <v>160075</v>
      </c>
      <c r="D190" s="6">
        <v>111000</v>
      </c>
      <c r="E190" s="7"/>
      <c r="F190" s="8">
        <v>612</v>
      </c>
      <c r="G190" s="6"/>
      <c r="H190" s="9"/>
      <c r="I190" s="10"/>
      <c r="J190" s="6"/>
      <c r="K190" s="7">
        <v>774</v>
      </c>
    </row>
    <row r="191" spans="1:11" ht="13.5" x14ac:dyDescent="0.25">
      <c r="A191" s="47" t="s">
        <v>40</v>
      </c>
      <c r="B191" s="37" t="s">
        <v>20</v>
      </c>
      <c r="C191" s="11"/>
      <c r="D191" s="11"/>
      <c r="E191" s="12"/>
      <c r="F191" s="13"/>
      <c r="G191" s="11"/>
      <c r="H191" s="14"/>
      <c r="I191" s="15"/>
      <c r="J191" s="11"/>
      <c r="K191" s="12"/>
    </row>
    <row r="192" spans="1:11" ht="13.5" x14ac:dyDescent="0.25">
      <c r="A192" s="47" t="s">
        <v>41</v>
      </c>
      <c r="B192" s="37" t="s">
        <v>20</v>
      </c>
      <c r="C192" s="16">
        <v>1781996</v>
      </c>
      <c r="D192" s="16">
        <v>15198194</v>
      </c>
      <c r="E192" s="17">
        <v>12050117</v>
      </c>
      <c r="F192" s="18">
        <v>24091200</v>
      </c>
      <c r="G192" s="16">
        <v>13477200</v>
      </c>
      <c r="H192" s="19">
        <v>13477200</v>
      </c>
      <c r="I192" s="20">
        <v>15515888</v>
      </c>
      <c r="J192" s="16">
        <v>16198587</v>
      </c>
      <c r="K192" s="17">
        <v>16927523</v>
      </c>
    </row>
    <row r="193" spans="1:11" ht="14.45" customHeight="1" x14ac:dyDescent="0.25">
      <c r="A193" s="46" t="s">
        <v>42</v>
      </c>
      <c r="B193" s="37" t="s">
        <v>30</v>
      </c>
      <c r="C193" s="6">
        <f t="shared" ref="C193:K193" si="33">SUM(C191:C192)</f>
        <v>1781996</v>
      </c>
      <c r="D193" s="6">
        <f t="shared" si="33"/>
        <v>15198194</v>
      </c>
      <c r="E193" s="7">
        <f t="shared" si="33"/>
        <v>12050117</v>
      </c>
      <c r="F193" s="8">
        <f t="shared" si="33"/>
        <v>24091200</v>
      </c>
      <c r="G193" s="6">
        <f t="shared" si="33"/>
        <v>13477200</v>
      </c>
      <c r="H193" s="9">
        <f t="shared" si="33"/>
        <v>13477200</v>
      </c>
      <c r="I193" s="10">
        <f t="shared" si="33"/>
        <v>15515888</v>
      </c>
      <c r="J193" s="6">
        <f t="shared" si="33"/>
        <v>16198587</v>
      </c>
      <c r="K193" s="7">
        <f t="shared" si="33"/>
        <v>16927523</v>
      </c>
    </row>
    <row r="194" spans="1:11" ht="13.5" x14ac:dyDescent="0.25">
      <c r="A194" s="50" t="s">
        <v>43</v>
      </c>
      <c r="B194" s="37" t="s">
        <v>20</v>
      </c>
      <c r="C194" s="11">
        <v>10174965</v>
      </c>
      <c r="D194" s="11">
        <v>32629626</v>
      </c>
      <c r="E194" s="12">
        <v>22157206</v>
      </c>
      <c r="F194" s="13">
        <v>20145546</v>
      </c>
      <c r="G194" s="11">
        <v>38786103</v>
      </c>
      <c r="H194" s="14">
        <v>38786103</v>
      </c>
      <c r="I194" s="15">
        <v>31726886</v>
      </c>
      <c r="J194" s="11">
        <v>34075415</v>
      </c>
      <c r="K194" s="12">
        <v>34527701</v>
      </c>
    </row>
    <row r="195" spans="1:11" ht="13.5" x14ac:dyDescent="0.25">
      <c r="A195" s="49" t="s">
        <v>44</v>
      </c>
      <c r="B195" s="37" t="s">
        <v>20</v>
      </c>
      <c r="C195" s="6">
        <v>6382796</v>
      </c>
      <c r="D195" s="6">
        <v>16311228</v>
      </c>
      <c r="E195" s="7">
        <v>11232137</v>
      </c>
      <c r="F195" s="8">
        <v>16241475</v>
      </c>
      <c r="G195" s="6">
        <v>15769430</v>
      </c>
      <c r="H195" s="9">
        <v>15769430</v>
      </c>
      <c r="I195" s="10">
        <v>15704688</v>
      </c>
      <c r="J195" s="6">
        <v>16368356</v>
      </c>
      <c r="K195" s="7">
        <v>18098417</v>
      </c>
    </row>
    <row r="196" spans="1:11" ht="13.5" x14ac:dyDescent="0.25">
      <c r="A196" s="49" t="s">
        <v>45</v>
      </c>
      <c r="B196" s="37" t="s">
        <v>20</v>
      </c>
      <c r="C196" s="6">
        <v>67281428</v>
      </c>
      <c r="D196" s="6">
        <v>36286818</v>
      </c>
      <c r="E196" s="7">
        <v>71265771</v>
      </c>
      <c r="F196" s="8">
        <v>78010331</v>
      </c>
      <c r="G196" s="6">
        <v>107806644</v>
      </c>
      <c r="H196" s="9">
        <v>107806644</v>
      </c>
      <c r="I196" s="10">
        <v>134067950</v>
      </c>
      <c r="J196" s="6">
        <v>130053375</v>
      </c>
      <c r="K196" s="7">
        <v>136917415</v>
      </c>
    </row>
    <row r="197" spans="1:11" ht="13.5" x14ac:dyDescent="0.25">
      <c r="A197" s="50" t="s">
        <v>46</v>
      </c>
      <c r="B197" s="48" t="s">
        <v>20</v>
      </c>
      <c r="C197" s="6">
        <v>65523035</v>
      </c>
      <c r="D197" s="6">
        <v>88086125</v>
      </c>
      <c r="E197" s="7">
        <v>81816069</v>
      </c>
      <c r="F197" s="8">
        <v>169783933</v>
      </c>
      <c r="G197" s="6">
        <v>160633359</v>
      </c>
      <c r="H197" s="9">
        <v>160633359</v>
      </c>
      <c r="I197" s="10">
        <v>171562330</v>
      </c>
      <c r="J197" s="6">
        <v>179110439</v>
      </c>
      <c r="K197" s="7">
        <v>187390540</v>
      </c>
    </row>
    <row r="198" spans="1:11" ht="13.5" x14ac:dyDescent="0.25">
      <c r="A198" s="49" t="s">
        <v>47</v>
      </c>
      <c r="B198" s="37" t="s">
        <v>20</v>
      </c>
      <c r="C198" s="6"/>
      <c r="D198" s="6"/>
      <c r="E198" s="7"/>
      <c r="F198" s="8"/>
      <c r="G198" s="6"/>
      <c r="H198" s="9"/>
      <c r="I198" s="10"/>
      <c r="J198" s="6"/>
      <c r="K198" s="7"/>
    </row>
    <row r="199" spans="1:11" ht="13.5" x14ac:dyDescent="0.25">
      <c r="A199" s="49" t="s">
        <v>48</v>
      </c>
      <c r="B199" s="37" t="s">
        <v>20</v>
      </c>
      <c r="C199" s="16"/>
      <c r="D199" s="16"/>
      <c r="E199" s="17"/>
      <c r="F199" s="18"/>
      <c r="G199" s="16"/>
      <c r="H199" s="19"/>
      <c r="I199" s="20"/>
      <c r="J199" s="16"/>
      <c r="K199" s="17"/>
    </row>
    <row r="200" spans="1:11" ht="14.45" customHeight="1" x14ac:dyDescent="0.25">
      <c r="A200" s="69"/>
      <c r="B200" s="37"/>
      <c r="C200" s="6"/>
      <c r="D200" s="6"/>
      <c r="E200" s="7"/>
      <c r="F200" s="8"/>
      <c r="G200" s="6"/>
      <c r="H200" s="9"/>
      <c r="I200" s="10"/>
      <c r="J200" s="6"/>
      <c r="K200" s="7"/>
    </row>
    <row r="201" spans="1:11" ht="14.45" customHeight="1" x14ac:dyDescent="0.25">
      <c r="A201" s="70" t="s">
        <v>64</v>
      </c>
      <c r="B201" s="53"/>
      <c r="C201" s="54">
        <f t="shared" ref="C201:K201" si="34">SUM(C168:C169)</f>
        <v>3062242691</v>
      </c>
      <c r="D201" s="54">
        <f t="shared" si="34"/>
        <v>3415716544</v>
      </c>
      <c r="E201" s="55">
        <f t="shared" si="34"/>
        <v>4012509034</v>
      </c>
      <c r="F201" s="56">
        <f t="shared" si="34"/>
        <v>3757609989</v>
      </c>
      <c r="G201" s="54">
        <f t="shared" si="34"/>
        <v>4035361139</v>
      </c>
      <c r="H201" s="57">
        <f t="shared" si="34"/>
        <v>4035361139</v>
      </c>
      <c r="I201" s="58">
        <f t="shared" si="34"/>
        <v>3891104899</v>
      </c>
      <c r="J201" s="54">
        <f t="shared" si="34"/>
        <v>4143065197</v>
      </c>
      <c r="K201" s="55">
        <f t="shared" si="34"/>
        <v>4352974265</v>
      </c>
    </row>
    <row r="202" spans="1:11" ht="5.0999999999999996" customHeight="1" x14ac:dyDescent="0.25">
      <c r="A202" s="71"/>
      <c r="B202" s="72"/>
      <c r="C202" s="73"/>
      <c r="D202" s="73"/>
      <c r="E202" s="74"/>
      <c r="F202" s="75"/>
      <c r="G202" s="73"/>
      <c r="H202" s="76"/>
      <c r="I202" s="77"/>
      <c r="J202" s="73"/>
      <c r="K202" s="78"/>
    </row>
    <row r="203" spans="1:11" ht="13.5" x14ac:dyDescent="0.25">
      <c r="A203" s="79" t="s">
        <v>92</v>
      </c>
      <c r="B203" s="80"/>
      <c r="C203" s="81">
        <f>IF(ISERROR((C37+C69)/C132),0,((C37+C69)/C132))</f>
        <v>0.16189941221029069</v>
      </c>
      <c r="D203" s="81">
        <f>IF(ISERROR((D37+D69)/D132),0,((D37+D69)/D132))</f>
        <v>0.14244624420130575</v>
      </c>
      <c r="E203" s="82">
        <f t="shared" ref="E203:K203" si="35">IF(ISERROR((E37+E69)/E132),0,((E37+E69)/E132))</f>
        <v>0.11714172513214358</v>
      </c>
      <c r="F203" s="83">
        <f t="shared" si="35"/>
        <v>0.18888140623638494</v>
      </c>
      <c r="G203" s="81">
        <f t="shared" si="35"/>
        <v>0.19694579537884832</v>
      </c>
      <c r="H203" s="84">
        <f t="shared" si="35"/>
        <v>0.19694579537884832</v>
      </c>
      <c r="I203" s="85">
        <f t="shared" si="35"/>
        <v>0.16922517660550343</v>
      </c>
      <c r="J203" s="81">
        <f t="shared" si="35"/>
        <v>0.16572848666464185</v>
      </c>
      <c r="K203" s="82">
        <f t="shared" si="35"/>
        <v>0.16119313068630853</v>
      </c>
    </row>
    <row r="204" spans="1:11" ht="13.5" x14ac:dyDescent="0.25">
      <c r="A204" s="79" t="s">
        <v>93</v>
      </c>
      <c r="B204" s="80"/>
      <c r="C204" s="81">
        <f>IF(ISERROR((C37+C69)/C168),0,((C37+C69)/C168))</f>
        <v>0.40131556957828829</v>
      </c>
      <c r="D204" s="81">
        <f t="shared" ref="D204:K204" si="36">IF(ISERROR((D37+D69)/D168),0,((D37+D69)/D168))</f>
        <v>0.35600208856116017</v>
      </c>
      <c r="E204" s="82">
        <f t="shared" si="36"/>
        <v>0.30073400460888677</v>
      </c>
      <c r="F204" s="83">
        <f t="shared" si="36"/>
        <v>0.56080497589018574</v>
      </c>
      <c r="G204" s="81">
        <f t="shared" si="36"/>
        <v>0.60932190274175768</v>
      </c>
      <c r="H204" s="84">
        <f t="shared" si="36"/>
        <v>0.60932190274175768</v>
      </c>
      <c r="I204" s="85">
        <f t="shared" si="36"/>
        <v>0.53049059428086154</v>
      </c>
      <c r="J204" s="81">
        <f t="shared" si="36"/>
        <v>0.49040820610624908</v>
      </c>
      <c r="K204" s="82">
        <f t="shared" si="36"/>
        <v>0.43967687991126692</v>
      </c>
    </row>
    <row r="205" spans="1:11" ht="13.5" x14ac:dyDescent="0.25">
      <c r="A205" s="79" t="s">
        <v>94</v>
      </c>
      <c r="B205" s="80"/>
      <c r="C205" s="81">
        <f>IF(ISERROR(ROUND((C169)/C165,2)),0,(ROUND((C169)/C165,2)))</f>
        <v>0.02</v>
      </c>
      <c r="D205" s="81">
        <f t="shared" ref="D205:K205" si="37">IF(ISERROR(ROUND((D169)/D165,2)),0,(ROUND((D169)/D165,2)))</f>
        <v>0.02</v>
      </c>
      <c r="E205" s="82">
        <f t="shared" si="37"/>
        <v>0.02</v>
      </c>
      <c r="F205" s="83">
        <f t="shared" si="37"/>
        <v>0.03</v>
      </c>
      <c r="G205" s="81">
        <f t="shared" si="37"/>
        <v>0.04</v>
      </c>
      <c r="H205" s="84">
        <f t="shared" si="37"/>
        <v>0.04</v>
      </c>
      <c r="I205" s="85">
        <f t="shared" si="37"/>
        <v>0.03</v>
      </c>
      <c r="J205" s="81">
        <f t="shared" si="37"/>
        <v>0.04</v>
      </c>
      <c r="K205" s="82">
        <f t="shared" si="37"/>
        <v>0.04</v>
      </c>
    </row>
    <row r="206" spans="1:11" ht="13.5" x14ac:dyDescent="0.25">
      <c r="A206" s="79" t="s">
        <v>95</v>
      </c>
      <c r="B206" s="80"/>
      <c r="C206" s="81">
        <f>IF(ISERROR(ROUND((C37+C69+C169)/C165,2)),0,(ROUND((C37+C69+C169)/C165,2)))</f>
        <v>0.04</v>
      </c>
      <c r="D206" s="81">
        <f t="shared" ref="D206:K206" si="38">IF(ISERROR(ROUND((D37+D69+D169)/D165,2)),0,(ROUND((D37+D69+D169)/D165,2)))</f>
        <v>0.04</v>
      </c>
      <c r="E206" s="82">
        <f t="shared" si="38"/>
        <v>0.04</v>
      </c>
      <c r="F206" s="83">
        <f t="shared" si="38"/>
        <v>0.05</v>
      </c>
      <c r="G206" s="81">
        <f t="shared" si="38"/>
        <v>0.06</v>
      </c>
      <c r="H206" s="84">
        <f t="shared" si="38"/>
        <v>0.06</v>
      </c>
      <c r="I206" s="85">
        <f t="shared" si="38"/>
        <v>0.05</v>
      </c>
      <c r="J206" s="81">
        <f t="shared" si="38"/>
        <v>0.06</v>
      </c>
      <c r="K206" s="82">
        <f t="shared" si="38"/>
        <v>0.05</v>
      </c>
    </row>
    <row r="207" spans="1:11" ht="13.5" x14ac:dyDescent="0.25">
      <c r="A207" s="86"/>
      <c r="B207" s="87"/>
      <c r="C207" s="88"/>
      <c r="D207" s="88"/>
      <c r="E207" s="89"/>
      <c r="F207" s="90"/>
      <c r="G207" s="88"/>
      <c r="H207" s="91"/>
      <c r="I207" s="92"/>
      <c r="J207" s="88"/>
      <c r="K207" s="89"/>
    </row>
    <row r="208" spans="1:11" ht="13.5" x14ac:dyDescent="0.25">
      <c r="A208" s="1" t="s">
        <v>96</v>
      </c>
      <c r="B208" s="2"/>
      <c r="C208" s="3"/>
      <c r="D208" s="3"/>
      <c r="E208" s="3"/>
      <c r="F208" s="3"/>
      <c r="G208" s="3"/>
      <c r="H208" s="3"/>
      <c r="I208" s="3"/>
      <c r="J208" s="3"/>
      <c r="K208" s="3"/>
    </row>
    <row r="209" spans="1:11" ht="13.5" x14ac:dyDescent="0.25">
      <c r="A209" s="4" t="s">
        <v>97</v>
      </c>
      <c r="B209" s="2"/>
      <c r="C209" s="3"/>
      <c r="D209" s="3"/>
      <c r="E209" s="3"/>
      <c r="F209" s="3"/>
      <c r="G209" s="3"/>
      <c r="H209" s="3"/>
      <c r="I209" s="3"/>
      <c r="J209" s="3"/>
      <c r="K209" s="3"/>
    </row>
    <row r="210" spans="1:11" ht="13.5" x14ac:dyDescent="0.25">
      <c r="A210" s="4" t="s">
        <v>98</v>
      </c>
      <c r="B210" s="2"/>
      <c r="C210" s="3"/>
      <c r="D210" s="3"/>
      <c r="E210" s="3"/>
      <c r="F210" s="3"/>
      <c r="G210" s="3"/>
      <c r="H210" s="3"/>
      <c r="I210" s="3"/>
      <c r="J210" s="3"/>
      <c r="K210" s="3"/>
    </row>
    <row r="211" spans="1:11" ht="13.5" x14ac:dyDescent="0.25">
      <c r="A211" s="4" t="s">
        <v>99</v>
      </c>
      <c r="B211" s="2"/>
      <c r="C211" s="3"/>
      <c r="D211" s="3"/>
      <c r="E211" s="3"/>
      <c r="F211" s="3"/>
      <c r="G211" s="3"/>
      <c r="H211" s="3"/>
      <c r="I211" s="3"/>
      <c r="J211" s="3"/>
      <c r="K211" s="3"/>
    </row>
    <row r="212" spans="1:11" ht="13.5" x14ac:dyDescent="0.25">
      <c r="A212" s="5" t="s">
        <v>100</v>
      </c>
      <c r="B212" s="2"/>
      <c r="C212" s="3"/>
      <c r="D212" s="3"/>
      <c r="E212" s="3"/>
      <c r="F212" s="3"/>
      <c r="G212" s="3"/>
      <c r="H212" s="3"/>
      <c r="I212" s="3"/>
      <c r="J212" s="3"/>
      <c r="K212" s="3"/>
    </row>
    <row r="213" spans="1:11" ht="13.5" x14ac:dyDescent="0.25">
      <c r="A213" s="4" t="s">
        <v>101</v>
      </c>
      <c r="B213" s="2"/>
      <c r="C213" s="3"/>
      <c r="D213" s="3"/>
      <c r="E213" s="3"/>
      <c r="F213" s="3"/>
      <c r="G213" s="3"/>
      <c r="H213" s="3"/>
      <c r="I213" s="3"/>
      <c r="J213" s="3"/>
      <c r="K213" s="3"/>
    </row>
    <row r="214" spans="1:11" ht="13.5" x14ac:dyDescent="0.25">
      <c r="A214" s="4" t="s">
        <v>102</v>
      </c>
      <c r="B214" s="2"/>
      <c r="C214" s="3"/>
      <c r="D214" s="3"/>
      <c r="E214" s="3"/>
      <c r="F214" s="3"/>
      <c r="G214" s="3"/>
      <c r="H214" s="3"/>
      <c r="I214" s="3"/>
      <c r="J214" s="3"/>
      <c r="K214" s="3"/>
    </row>
    <row r="215" spans="1:11" ht="13.5" x14ac:dyDescent="0.25">
      <c r="A215" s="4" t="s">
        <v>103</v>
      </c>
      <c r="B215" s="2"/>
      <c r="C215" s="3"/>
      <c r="D215" s="3"/>
      <c r="E215" s="3"/>
      <c r="F215" s="3"/>
      <c r="G215" s="3"/>
      <c r="H215" s="3"/>
      <c r="I215" s="3"/>
      <c r="J215" s="3"/>
      <c r="K215" s="3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fitToHeight="3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21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42578125" bestFit="1" customWidth="1"/>
    <col min="3" max="11" width="9.7109375" customWidth="1"/>
  </cols>
  <sheetData>
    <row r="1" spans="1:11" ht="38.450000000000003" customHeight="1" x14ac:dyDescent="0.2">
      <c r="A1" s="93" t="s">
        <v>0</v>
      </c>
      <c r="B1" s="93"/>
      <c r="C1" s="93"/>
      <c r="D1" s="93"/>
      <c r="E1" s="93"/>
      <c r="F1" s="93"/>
      <c r="G1" s="93"/>
      <c r="H1" s="93"/>
      <c r="I1" s="93"/>
      <c r="J1" s="93"/>
      <c r="K1" s="93"/>
    </row>
    <row r="2" spans="1:11" ht="24.95" customHeight="1" x14ac:dyDescent="0.2">
      <c r="A2" s="26" t="s">
        <v>1</v>
      </c>
      <c r="B2" s="27" t="s">
        <v>2</v>
      </c>
      <c r="C2" s="28" t="s">
        <v>3</v>
      </c>
      <c r="D2" s="28" t="s">
        <v>4</v>
      </c>
      <c r="E2" s="29" t="s">
        <v>5</v>
      </c>
      <c r="F2" s="94" t="s">
        <v>6</v>
      </c>
      <c r="G2" s="95"/>
      <c r="H2" s="95"/>
      <c r="I2" s="96" t="s">
        <v>7</v>
      </c>
      <c r="J2" s="97"/>
      <c r="K2" s="98"/>
    </row>
    <row r="3" spans="1:11" ht="24.95" customHeight="1" x14ac:dyDescent="0.2">
      <c r="A3" s="30" t="s">
        <v>8</v>
      </c>
      <c r="B3" s="31" t="s">
        <v>20</v>
      </c>
      <c r="C3" s="32" t="s">
        <v>9</v>
      </c>
      <c r="D3" s="32" t="s">
        <v>9</v>
      </c>
      <c r="E3" s="33" t="s">
        <v>9</v>
      </c>
      <c r="F3" s="34" t="s">
        <v>10</v>
      </c>
      <c r="G3" s="32" t="s">
        <v>11</v>
      </c>
      <c r="H3" s="35" t="s">
        <v>12</v>
      </c>
      <c r="I3" s="34" t="s">
        <v>13</v>
      </c>
      <c r="J3" s="32" t="s">
        <v>14</v>
      </c>
      <c r="K3" s="33" t="s">
        <v>15</v>
      </c>
    </row>
    <row r="4" spans="1:11" ht="14.45" customHeight="1" x14ac:dyDescent="0.25">
      <c r="A4" s="36" t="s">
        <v>16</v>
      </c>
      <c r="B4" s="37"/>
      <c r="C4" s="38"/>
      <c r="D4" s="38"/>
      <c r="E4" s="39"/>
      <c r="F4" s="40"/>
      <c r="G4" s="38"/>
      <c r="H4" s="41"/>
      <c r="I4" s="42"/>
      <c r="J4" s="38"/>
      <c r="K4" s="39"/>
    </row>
    <row r="5" spans="1:11" ht="14.45" customHeight="1" x14ac:dyDescent="0.25">
      <c r="A5" s="43" t="s">
        <v>17</v>
      </c>
      <c r="B5" s="37" t="s">
        <v>18</v>
      </c>
      <c r="C5" s="38">
        <f>C15+C18+C19+C22+C25+C26+SUM(C29:C35)</f>
        <v>1182729613</v>
      </c>
      <c r="D5" s="38">
        <f t="shared" ref="D5:K5" si="0">D15+D18+D19+D22+D25+D26+SUM(D29:D35)</f>
        <v>1240218633</v>
      </c>
      <c r="E5" s="39">
        <f t="shared" si="0"/>
        <v>1446912016</v>
      </c>
      <c r="F5" s="40">
        <f t="shared" si="0"/>
        <v>102007382</v>
      </c>
      <c r="G5" s="38">
        <f t="shared" si="0"/>
        <v>126054550</v>
      </c>
      <c r="H5" s="41">
        <f t="shared" si="0"/>
        <v>126054550</v>
      </c>
      <c r="I5" s="42">
        <f t="shared" si="0"/>
        <v>125028688</v>
      </c>
      <c r="J5" s="38">
        <f t="shared" si="0"/>
        <v>142390117</v>
      </c>
      <c r="K5" s="39">
        <f t="shared" si="0"/>
        <v>127709162</v>
      </c>
    </row>
    <row r="6" spans="1:11" ht="13.5" x14ac:dyDescent="0.25">
      <c r="A6" s="44" t="s">
        <v>19</v>
      </c>
      <c r="B6" s="45" t="s">
        <v>20</v>
      </c>
      <c r="C6" s="6">
        <v>874629353</v>
      </c>
      <c r="D6" s="6">
        <v>941557522</v>
      </c>
      <c r="E6" s="7">
        <v>1014772835</v>
      </c>
      <c r="F6" s="8">
        <v>58062641</v>
      </c>
      <c r="G6" s="6">
        <v>80076783</v>
      </c>
      <c r="H6" s="9">
        <v>80076783</v>
      </c>
      <c r="I6" s="10">
        <v>34879622</v>
      </c>
      <c r="J6" s="6">
        <v>108450117</v>
      </c>
      <c r="K6" s="7">
        <v>109549162</v>
      </c>
    </row>
    <row r="7" spans="1:11" ht="13.5" x14ac:dyDescent="0.25">
      <c r="A7" s="44" t="s">
        <v>21</v>
      </c>
      <c r="B7" s="45" t="s">
        <v>20</v>
      </c>
      <c r="C7" s="6"/>
      <c r="D7" s="6"/>
      <c r="E7" s="7"/>
      <c r="F7" s="8"/>
      <c r="G7" s="6"/>
      <c r="H7" s="9"/>
      <c r="I7" s="10"/>
      <c r="J7" s="6"/>
      <c r="K7" s="7"/>
    </row>
    <row r="8" spans="1:11" ht="13.5" x14ac:dyDescent="0.25">
      <c r="A8" s="44" t="s">
        <v>22</v>
      </c>
      <c r="B8" s="45" t="s">
        <v>20</v>
      </c>
      <c r="C8" s="6">
        <v>12794863</v>
      </c>
      <c r="D8" s="6">
        <v>8536440</v>
      </c>
      <c r="E8" s="7">
        <v>19486309</v>
      </c>
      <c r="F8" s="8"/>
      <c r="G8" s="6"/>
      <c r="H8" s="9"/>
      <c r="I8" s="10"/>
      <c r="J8" s="6"/>
      <c r="K8" s="7"/>
    </row>
    <row r="9" spans="1:11" ht="13.5" x14ac:dyDescent="0.25">
      <c r="A9" s="44" t="s">
        <v>23</v>
      </c>
      <c r="B9" s="45" t="s">
        <v>20</v>
      </c>
      <c r="C9" s="6"/>
      <c r="D9" s="6"/>
      <c r="E9" s="7"/>
      <c r="F9" s="8"/>
      <c r="G9" s="6"/>
      <c r="H9" s="9"/>
      <c r="I9" s="10"/>
      <c r="J9" s="6"/>
      <c r="K9" s="7"/>
    </row>
    <row r="10" spans="1:11" ht="13.5" x14ac:dyDescent="0.25">
      <c r="A10" s="44" t="s">
        <v>24</v>
      </c>
      <c r="B10" s="45" t="s">
        <v>20</v>
      </c>
      <c r="C10" s="6"/>
      <c r="D10" s="6"/>
      <c r="E10" s="7"/>
      <c r="F10" s="8"/>
      <c r="G10" s="6"/>
      <c r="H10" s="9"/>
      <c r="I10" s="10"/>
      <c r="J10" s="6"/>
      <c r="K10" s="7"/>
    </row>
    <row r="11" spans="1:11" ht="13.5" x14ac:dyDescent="0.25">
      <c r="A11" s="44" t="s">
        <v>25</v>
      </c>
      <c r="B11" s="45" t="s">
        <v>20</v>
      </c>
      <c r="C11" s="6">
        <v>19892483</v>
      </c>
      <c r="D11" s="6">
        <v>27970970</v>
      </c>
      <c r="E11" s="7">
        <v>59442450</v>
      </c>
      <c r="F11" s="8">
        <v>500000</v>
      </c>
      <c r="G11" s="6">
        <v>1675960</v>
      </c>
      <c r="H11" s="9">
        <v>1675960</v>
      </c>
      <c r="I11" s="10"/>
      <c r="J11" s="6"/>
      <c r="K11" s="7"/>
    </row>
    <row r="12" spans="1:11" ht="13.5" x14ac:dyDescent="0.25">
      <c r="A12" s="44" t="s">
        <v>26</v>
      </c>
      <c r="B12" s="37" t="s">
        <v>20</v>
      </c>
      <c r="C12" s="6"/>
      <c r="D12" s="6"/>
      <c r="E12" s="7"/>
      <c r="F12" s="8"/>
      <c r="G12" s="6"/>
      <c r="H12" s="9"/>
      <c r="I12" s="10"/>
      <c r="J12" s="6"/>
      <c r="K12" s="7"/>
    </row>
    <row r="13" spans="1:11" ht="13.5" x14ac:dyDescent="0.25">
      <c r="A13" s="44" t="s">
        <v>27</v>
      </c>
      <c r="B13" s="37" t="s">
        <v>20</v>
      </c>
      <c r="C13" s="11"/>
      <c r="D13" s="11"/>
      <c r="E13" s="12"/>
      <c r="F13" s="13"/>
      <c r="G13" s="11"/>
      <c r="H13" s="14"/>
      <c r="I13" s="15"/>
      <c r="J13" s="11"/>
      <c r="K13" s="12"/>
    </row>
    <row r="14" spans="1:11" ht="13.5" x14ac:dyDescent="0.25">
      <c r="A14" s="44" t="s">
        <v>28</v>
      </c>
      <c r="B14" s="37" t="s">
        <v>20</v>
      </c>
      <c r="C14" s="16"/>
      <c r="D14" s="16"/>
      <c r="E14" s="17"/>
      <c r="F14" s="18"/>
      <c r="G14" s="16"/>
      <c r="H14" s="19"/>
      <c r="I14" s="20"/>
      <c r="J14" s="16"/>
      <c r="K14" s="17"/>
    </row>
    <row r="15" spans="1:11" ht="28.9" customHeight="1" x14ac:dyDescent="0.25">
      <c r="A15" s="46" t="s">
        <v>29</v>
      </c>
      <c r="B15" s="37" t="s">
        <v>30</v>
      </c>
      <c r="C15" s="6">
        <f>SUM(C6:C14)</f>
        <v>907316699</v>
      </c>
      <c r="D15" s="6">
        <f t="shared" ref="D15:K15" si="1">SUM(D6:D14)</f>
        <v>978064932</v>
      </c>
      <c r="E15" s="7">
        <f t="shared" si="1"/>
        <v>1093701594</v>
      </c>
      <c r="F15" s="8">
        <f t="shared" si="1"/>
        <v>58562641</v>
      </c>
      <c r="G15" s="6">
        <f t="shared" si="1"/>
        <v>81752743</v>
      </c>
      <c r="H15" s="9">
        <f t="shared" si="1"/>
        <v>81752743</v>
      </c>
      <c r="I15" s="10">
        <f t="shared" si="1"/>
        <v>34879622</v>
      </c>
      <c r="J15" s="6">
        <f t="shared" si="1"/>
        <v>108450117</v>
      </c>
      <c r="K15" s="7">
        <f t="shared" si="1"/>
        <v>109549162</v>
      </c>
    </row>
    <row r="16" spans="1:11" ht="13.5" x14ac:dyDescent="0.25">
      <c r="A16" s="47" t="s">
        <v>31</v>
      </c>
      <c r="B16" s="48" t="s">
        <v>20</v>
      </c>
      <c r="C16" s="6">
        <v>1153224</v>
      </c>
      <c r="D16" s="6">
        <v>1153224</v>
      </c>
      <c r="E16" s="7">
        <v>1153224</v>
      </c>
      <c r="F16" s="8">
        <v>17506642</v>
      </c>
      <c r="G16" s="6">
        <v>22058708</v>
      </c>
      <c r="H16" s="9">
        <v>22058708</v>
      </c>
      <c r="I16" s="10">
        <v>44141416</v>
      </c>
      <c r="J16" s="6"/>
      <c r="K16" s="7"/>
    </row>
    <row r="17" spans="1:11" ht="13.5" x14ac:dyDescent="0.25">
      <c r="A17" s="47" t="s">
        <v>32</v>
      </c>
      <c r="B17" s="37" t="s">
        <v>20</v>
      </c>
      <c r="C17" s="16">
        <v>113173570</v>
      </c>
      <c r="D17" s="16">
        <v>128467255</v>
      </c>
      <c r="E17" s="17">
        <v>128682621</v>
      </c>
      <c r="F17" s="18">
        <v>7650000</v>
      </c>
      <c r="G17" s="16">
        <v>7600000</v>
      </c>
      <c r="H17" s="19">
        <v>7600000</v>
      </c>
      <c r="I17" s="20">
        <v>27957650</v>
      </c>
      <c r="J17" s="16">
        <v>13500000</v>
      </c>
      <c r="K17" s="17"/>
    </row>
    <row r="18" spans="1:11" ht="28.9" customHeight="1" x14ac:dyDescent="0.25">
      <c r="A18" s="46" t="s">
        <v>33</v>
      </c>
      <c r="B18" s="37" t="s">
        <v>30</v>
      </c>
      <c r="C18" s="21">
        <f>SUM(C16:C17)</f>
        <v>114326794</v>
      </c>
      <c r="D18" s="21">
        <f t="shared" ref="D18:K18" si="2">SUM(D16:D17)</f>
        <v>129620479</v>
      </c>
      <c r="E18" s="22">
        <f t="shared" si="2"/>
        <v>129835845</v>
      </c>
      <c r="F18" s="23">
        <f t="shared" si="2"/>
        <v>25156642</v>
      </c>
      <c r="G18" s="21">
        <f t="shared" si="2"/>
        <v>29658708</v>
      </c>
      <c r="H18" s="24">
        <f t="shared" si="2"/>
        <v>29658708</v>
      </c>
      <c r="I18" s="25">
        <f t="shared" si="2"/>
        <v>72099066</v>
      </c>
      <c r="J18" s="21">
        <f t="shared" si="2"/>
        <v>13500000</v>
      </c>
      <c r="K18" s="22">
        <f t="shared" si="2"/>
        <v>0</v>
      </c>
    </row>
    <row r="19" spans="1:11" ht="13.5" x14ac:dyDescent="0.25">
      <c r="A19" s="49" t="s">
        <v>104</v>
      </c>
      <c r="B19" s="37" t="s">
        <v>20</v>
      </c>
      <c r="C19" s="6">
        <v>206303</v>
      </c>
      <c r="D19" s="6">
        <v>206303</v>
      </c>
      <c r="E19" s="7">
        <v>206303</v>
      </c>
      <c r="F19" s="8"/>
      <c r="G19" s="6"/>
      <c r="H19" s="9"/>
      <c r="I19" s="10"/>
      <c r="J19" s="6"/>
      <c r="K19" s="7"/>
    </row>
    <row r="20" spans="1:11" ht="13.5" x14ac:dyDescent="0.25">
      <c r="A20" s="47" t="s">
        <v>34</v>
      </c>
      <c r="B20" s="37" t="s">
        <v>20</v>
      </c>
      <c r="C20" s="11">
        <v>57529580</v>
      </c>
      <c r="D20" s="11">
        <v>26444580</v>
      </c>
      <c r="E20" s="12">
        <v>26444580</v>
      </c>
      <c r="F20" s="13"/>
      <c r="G20" s="11"/>
      <c r="H20" s="14"/>
      <c r="I20" s="15"/>
      <c r="J20" s="11"/>
      <c r="K20" s="12"/>
    </row>
    <row r="21" spans="1:11" ht="13.5" x14ac:dyDescent="0.25">
      <c r="A21" s="47" t="s">
        <v>35</v>
      </c>
      <c r="B21" s="37" t="s">
        <v>20</v>
      </c>
      <c r="C21" s="16"/>
      <c r="D21" s="16"/>
      <c r="E21" s="17"/>
      <c r="F21" s="18"/>
      <c r="G21" s="16"/>
      <c r="H21" s="19"/>
      <c r="I21" s="20"/>
      <c r="J21" s="16"/>
      <c r="K21" s="17"/>
    </row>
    <row r="22" spans="1:11" ht="28.9" customHeight="1" x14ac:dyDescent="0.25">
      <c r="A22" s="46" t="s">
        <v>36</v>
      </c>
      <c r="B22" s="37" t="s">
        <v>30</v>
      </c>
      <c r="C22" s="6">
        <f t="shared" ref="C22:K22" si="3">SUM(C20:C21)</f>
        <v>57529580</v>
      </c>
      <c r="D22" s="6">
        <f t="shared" si="3"/>
        <v>26444580</v>
      </c>
      <c r="E22" s="7">
        <f t="shared" si="3"/>
        <v>26444580</v>
      </c>
      <c r="F22" s="8">
        <f t="shared" si="3"/>
        <v>0</v>
      </c>
      <c r="G22" s="6">
        <f t="shared" si="3"/>
        <v>0</v>
      </c>
      <c r="H22" s="9">
        <f t="shared" si="3"/>
        <v>0</v>
      </c>
      <c r="I22" s="10">
        <f t="shared" si="3"/>
        <v>0</v>
      </c>
      <c r="J22" s="6">
        <f t="shared" si="3"/>
        <v>0</v>
      </c>
      <c r="K22" s="7">
        <f t="shared" si="3"/>
        <v>0</v>
      </c>
    </row>
    <row r="23" spans="1:11" ht="13.5" x14ac:dyDescent="0.25">
      <c r="A23" s="47" t="s">
        <v>37</v>
      </c>
      <c r="B23" s="48" t="s">
        <v>20</v>
      </c>
      <c r="C23" s="6">
        <v>59731459</v>
      </c>
      <c r="D23" s="6">
        <v>59713939</v>
      </c>
      <c r="E23" s="7">
        <v>129182439</v>
      </c>
      <c r="F23" s="8"/>
      <c r="G23" s="6"/>
      <c r="H23" s="9"/>
      <c r="I23" s="10">
        <v>500000</v>
      </c>
      <c r="J23" s="6">
        <v>2500000</v>
      </c>
      <c r="K23" s="7"/>
    </row>
    <row r="24" spans="1:11" ht="13.5" x14ac:dyDescent="0.25">
      <c r="A24" s="47" t="s">
        <v>38</v>
      </c>
      <c r="B24" s="37" t="s">
        <v>20</v>
      </c>
      <c r="C24" s="16"/>
      <c r="D24" s="16"/>
      <c r="E24" s="17"/>
      <c r="F24" s="18"/>
      <c r="G24" s="16"/>
      <c r="H24" s="19"/>
      <c r="I24" s="20"/>
      <c r="J24" s="16"/>
      <c r="K24" s="17"/>
    </row>
    <row r="25" spans="1:11" ht="28.9" customHeight="1" x14ac:dyDescent="0.25">
      <c r="A25" s="46" t="s">
        <v>105</v>
      </c>
      <c r="B25" s="37" t="s">
        <v>30</v>
      </c>
      <c r="C25" s="21">
        <f t="shared" ref="C25:K25" si="4">SUM(C23:C24)</f>
        <v>59731459</v>
      </c>
      <c r="D25" s="21">
        <f t="shared" si="4"/>
        <v>59713939</v>
      </c>
      <c r="E25" s="22">
        <f t="shared" si="4"/>
        <v>129182439</v>
      </c>
      <c r="F25" s="23">
        <f t="shared" si="4"/>
        <v>0</v>
      </c>
      <c r="G25" s="21">
        <f t="shared" si="4"/>
        <v>0</v>
      </c>
      <c r="H25" s="24">
        <f t="shared" si="4"/>
        <v>0</v>
      </c>
      <c r="I25" s="25">
        <f t="shared" si="4"/>
        <v>500000</v>
      </c>
      <c r="J25" s="21">
        <f t="shared" si="4"/>
        <v>2500000</v>
      </c>
      <c r="K25" s="22">
        <f t="shared" si="4"/>
        <v>0</v>
      </c>
    </row>
    <row r="26" spans="1:11" ht="13.5" x14ac:dyDescent="0.25">
      <c r="A26" s="49" t="s">
        <v>39</v>
      </c>
      <c r="B26" s="37" t="s">
        <v>20</v>
      </c>
      <c r="C26" s="6"/>
      <c r="D26" s="6"/>
      <c r="E26" s="7"/>
      <c r="F26" s="8"/>
      <c r="G26" s="6"/>
      <c r="H26" s="9"/>
      <c r="I26" s="10"/>
      <c r="J26" s="6"/>
      <c r="K26" s="7"/>
    </row>
    <row r="27" spans="1:11" ht="13.5" x14ac:dyDescent="0.25">
      <c r="A27" s="47" t="s">
        <v>40</v>
      </c>
      <c r="B27" s="37" t="s">
        <v>20</v>
      </c>
      <c r="C27" s="11"/>
      <c r="D27" s="11"/>
      <c r="E27" s="12"/>
      <c r="F27" s="13"/>
      <c r="G27" s="11"/>
      <c r="H27" s="14"/>
      <c r="I27" s="15"/>
      <c r="J27" s="11"/>
      <c r="K27" s="12"/>
    </row>
    <row r="28" spans="1:11" ht="13.5" x14ac:dyDescent="0.25">
      <c r="A28" s="47" t="s">
        <v>41</v>
      </c>
      <c r="B28" s="37" t="s">
        <v>20</v>
      </c>
      <c r="C28" s="16">
        <v>2157787</v>
      </c>
      <c r="D28" s="16">
        <v>4256498</v>
      </c>
      <c r="E28" s="17">
        <v>6517284</v>
      </c>
      <c r="F28" s="18">
        <v>1570000</v>
      </c>
      <c r="G28" s="16">
        <v>550000</v>
      </c>
      <c r="H28" s="19">
        <v>550000</v>
      </c>
      <c r="I28" s="20">
        <v>400000</v>
      </c>
      <c r="J28" s="16">
        <v>410000</v>
      </c>
      <c r="K28" s="17">
        <v>420000</v>
      </c>
    </row>
    <row r="29" spans="1:11" ht="28.9" customHeight="1" x14ac:dyDescent="0.25">
      <c r="A29" s="46" t="s">
        <v>42</v>
      </c>
      <c r="B29" s="37" t="s">
        <v>30</v>
      </c>
      <c r="C29" s="6">
        <f t="shared" ref="C29:K29" si="5">SUM(C27:C28)</f>
        <v>2157787</v>
      </c>
      <c r="D29" s="6">
        <f t="shared" si="5"/>
        <v>4256498</v>
      </c>
      <c r="E29" s="7">
        <f t="shared" si="5"/>
        <v>6517284</v>
      </c>
      <c r="F29" s="8">
        <f t="shared" si="5"/>
        <v>1570000</v>
      </c>
      <c r="G29" s="6">
        <f t="shared" si="5"/>
        <v>550000</v>
      </c>
      <c r="H29" s="9">
        <f t="shared" si="5"/>
        <v>550000</v>
      </c>
      <c r="I29" s="10">
        <f t="shared" si="5"/>
        <v>400000</v>
      </c>
      <c r="J29" s="6">
        <f t="shared" si="5"/>
        <v>410000</v>
      </c>
      <c r="K29" s="7">
        <f t="shared" si="5"/>
        <v>420000</v>
      </c>
    </row>
    <row r="30" spans="1:11" ht="13.5" x14ac:dyDescent="0.25">
      <c r="A30" s="50" t="s">
        <v>43</v>
      </c>
      <c r="B30" s="37" t="s">
        <v>20</v>
      </c>
      <c r="C30" s="11">
        <v>6354979</v>
      </c>
      <c r="D30" s="11">
        <v>6297876</v>
      </c>
      <c r="E30" s="12">
        <v>8500304</v>
      </c>
      <c r="F30" s="13">
        <v>3000000</v>
      </c>
      <c r="G30" s="11">
        <v>3000000</v>
      </c>
      <c r="H30" s="14">
        <v>3000000</v>
      </c>
      <c r="I30" s="15">
        <v>2000000</v>
      </c>
      <c r="J30" s="11">
        <v>2530000</v>
      </c>
      <c r="K30" s="12">
        <v>2740000</v>
      </c>
    </row>
    <row r="31" spans="1:11" ht="13.5" x14ac:dyDescent="0.25">
      <c r="A31" s="49" t="s">
        <v>44</v>
      </c>
      <c r="B31" s="37" t="s">
        <v>20</v>
      </c>
      <c r="C31" s="6">
        <v>1792045</v>
      </c>
      <c r="D31" s="6">
        <v>1792045</v>
      </c>
      <c r="E31" s="7">
        <v>6702578</v>
      </c>
      <c r="F31" s="8">
        <v>1500000</v>
      </c>
      <c r="G31" s="6">
        <v>1500000</v>
      </c>
      <c r="H31" s="9">
        <v>1500000</v>
      </c>
      <c r="I31" s="10">
        <v>2000000</v>
      </c>
      <c r="J31" s="6">
        <v>2000000</v>
      </c>
      <c r="K31" s="7">
        <v>2100000</v>
      </c>
    </row>
    <row r="32" spans="1:11" ht="13.5" x14ac:dyDescent="0.25">
      <c r="A32" s="49" t="s">
        <v>45</v>
      </c>
      <c r="B32" s="37" t="s">
        <v>20</v>
      </c>
      <c r="C32" s="6">
        <v>12125683</v>
      </c>
      <c r="D32" s="6">
        <v>12926734</v>
      </c>
      <c r="E32" s="7">
        <v>21454610</v>
      </c>
      <c r="F32" s="8">
        <v>9218099</v>
      </c>
      <c r="G32" s="6">
        <v>7593099</v>
      </c>
      <c r="H32" s="9">
        <v>7593099</v>
      </c>
      <c r="I32" s="10">
        <v>10650000</v>
      </c>
      <c r="J32" s="6">
        <v>10500000</v>
      </c>
      <c r="K32" s="7">
        <v>10400000</v>
      </c>
    </row>
    <row r="33" spans="1:11" ht="13.5" x14ac:dyDescent="0.25">
      <c r="A33" s="50" t="s">
        <v>46</v>
      </c>
      <c r="B33" s="48" t="s">
        <v>20</v>
      </c>
      <c r="C33" s="6">
        <v>13968566</v>
      </c>
      <c r="D33" s="6">
        <v>13675529</v>
      </c>
      <c r="E33" s="7">
        <v>17146761</v>
      </c>
      <c r="F33" s="8">
        <v>3000000</v>
      </c>
      <c r="G33" s="6">
        <v>2000000</v>
      </c>
      <c r="H33" s="9">
        <v>2000000</v>
      </c>
      <c r="I33" s="10">
        <v>2500000</v>
      </c>
      <c r="J33" s="6">
        <v>2500000</v>
      </c>
      <c r="K33" s="7">
        <v>2500000</v>
      </c>
    </row>
    <row r="34" spans="1:11" ht="13.5" x14ac:dyDescent="0.25">
      <c r="A34" s="49" t="s">
        <v>47</v>
      </c>
      <c r="B34" s="37" t="s">
        <v>20</v>
      </c>
      <c r="C34" s="6">
        <v>7219718</v>
      </c>
      <c r="D34" s="6">
        <v>7219718</v>
      </c>
      <c r="E34" s="7">
        <v>7219718</v>
      </c>
      <c r="F34" s="8"/>
      <c r="G34" s="6"/>
      <c r="H34" s="9"/>
      <c r="I34" s="10"/>
      <c r="J34" s="6"/>
      <c r="K34" s="7"/>
    </row>
    <row r="35" spans="1:11" ht="13.5" x14ac:dyDescent="0.25">
      <c r="A35" s="49" t="s">
        <v>48</v>
      </c>
      <c r="B35" s="37" t="s">
        <v>20</v>
      </c>
      <c r="C35" s="16"/>
      <c r="D35" s="16"/>
      <c r="E35" s="17"/>
      <c r="F35" s="18"/>
      <c r="G35" s="16"/>
      <c r="H35" s="19"/>
      <c r="I35" s="20"/>
      <c r="J35" s="16"/>
      <c r="K35" s="17"/>
    </row>
    <row r="36" spans="1:11" ht="5.0999999999999996" customHeight="1" x14ac:dyDescent="0.25">
      <c r="A36" s="51"/>
      <c r="B36" s="37"/>
      <c r="C36" s="6"/>
      <c r="D36" s="6"/>
      <c r="E36" s="7"/>
      <c r="F36" s="8"/>
      <c r="G36" s="6"/>
      <c r="H36" s="9"/>
      <c r="I36" s="10"/>
      <c r="J36" s="6"/>
      <c r="K36" s="7"/>
    </row>
    <row r="37" spans="1:11" ht="14.45" customHeight="1" x14ac:dyDescent="0.25">
      <c r="A37" s="43" t="s">
        <v>49</v>
      </c>
      <c r="B37" s="37" t="s">
        <v>50</v>
      </c>
      <c r="C37" s="38">
        <f>C47+C50+C51+C54+C57+C58+SUM(C61:C67)</f>
        <v>2771125</v>
      </c>
      <c r="D37" s="38">
        <f t="shared" ref="D37:K37" si="6">D47+D50+D51+D54+D57+D58+SUM(D61:D67)</f>
        <v>2832033</v>
      </c>
      <c r="E37" s="39">
        <f t="shared" si="6"/>
        <v>5605659</v>
      </c>
      <c r="F37" s="40">
        <f t="shared" si="6"/>
        <v>0</v>
      </c>
      <c r="G37" s="38">
        <f t="shared" si="6"/>
        <v>0</v>
      </c>
      <c r="H37" s="41">
        <f t="shared" si="6"/>
        <v>0</v>
      </c>
      <c r="I37" s="42">
        <f t="shared" si="6"/>
        <v>0</v>
      </c>
      <c r="J37" s="38">
        <f t="shared" si="6"/>
        <v>0</v>
      </c>
      <c r="K37" s="39">
        <f t="shared" si="6"/>
        <v>0</v>
      </c>
    </row>
    <row r="38" spans="1:11" ht="13.5" x14ac:dyDescent="0.25">
      <c r="A38" s="44" t="s">
        <v>19</v>
      </c>
      <c r="B38" s="45" t="s">
        <v>20</v>
      </c>
      <c r="C38" s="6">
        <v>696000</v>
      </c>
      <c r="D38" s="6">
        <v>696000</v>
      </c>
      <c r="E38" s="7">
        <v>696000</v>
      </c>
      <c r="F38" s="8"/>
      <c r="G38" s="6"/>
      <c r="H38" s="9"/>
      <c r="I38" s="10"/>
      <c r="J38" s="6"/>
      <c r="K38" s="7"/>
    </row>
    <row r="39" spans="1:11" ht="13.5" x14ac:dyDescent="0.25">
      <c r="A39" s="44" t="s">
        <v>21</v>
      </c>
      <c r="B39" s="45" t="s">
        <v>20</v>
      </c>
      <c r="C39" s="6"/>
      <c r="D39" s="6"/>
      <c r="E39" s="7"/>
      <c r="F39" s="8"/>
      <c r="G39" s="6"/>
      <c r="H39" s="9"/>
      <c r="I39" s="10"/>
      <c r="J39" s="6"/>
      <c r="K39" s="7"/>
    </row>
    <row r="40" spans="1:11" ht="13.5" x14ac:dyDescent="0.25">
      <c r="A40" s="44" t="s">
        <v>22</v>
      </c>
      <c r="B40" s="45" t="s">
        <v>20</v>
      </c>
      <c r="C40" s="6"/>
      <c r="D40" s="6"/>
      <c r="E40" s="7"/>
      <c r="F40" s="8"/>
      <c r="G40" s="6"/>
      <c r="H40" s="9"/>
      <c r="I40" s="10"/>
      <c r="J40" s="6"/>
      <c r="K40" s="7"/>
    </row>
    <row r="41" spans="1:11" ht="13.5" x14ac:dyDescent="0.25">
      <c r="A41" s="44" t="s">
        <v>23</v>
      </c>
      <c r="B41" s="45" t="s">
        <v>20</v>
      </c>
      <c r="C41" s="6"/>
      <c r="D41" s="6"/>
      <c r="E41" s="7"/>
      <c r="F41" s="8"/>
      <c r="G41" s="6"/>
      <c r="H41" s="9"/>
      <c r="I41" s="10"/>
      <c r="J41" s="6"/>
      <c r="K41" s="7"/>
    </row>
    <row r="42" spans="1:11" ht="13.5" x14ac:dyDescent="0.25">
      <c r="A42" s="44" t="s">
        <v>24</v>
      </c>
      <c r="B42" s="45" t="s">
        <v>20</v>
      </c>
      <c r="C42" s="6"/>
      <c r="D42" s="6"/>
      <c r="E42" s="7"/>
      <c r="F42" s="8"/>
      <c r="G42" s="6"/>
      <c r="H42" s="9"/>
      <c r="I42" s="10"/>
      <c r="J42" s="6"/>
      <c r="K42" s="7"/>
    </row>
    <row r="43" spans="1:11" ht="13.5" x14ac:dyDescent="0.25">
      <c r="A43" s="44" t="s">
        <v>25</v>
      </c>
      <c r="B43" s="45" t="s">
        <v>20</v>
      </c>
      <c r="C43" s="6"/>
      <c r="D43" s="6"/>
      <c r="E43" s="7"/>
      <c r="F43" s="8"/>
      <c r="G43" s="6"/>
      <c r="H43" s="9"/>
      <c r="I43" s="10"/>
      <c r="J43" s="6"/>
      <c r="K43" s="7"/>
    </row>
    <row r="44" spans="1:11" ht="13.5" x14ac:dyDescent="0.25">
      <c r="A44" s="44" t="s">
        <v>26</v>
      </c>
      <c r="B44" s="37" t="s">
        <v>20</v>
      </c>
      <c r="C44" s="6"/>
      <c r="D44" s="6"/>
      <c r="E44" s="7"/>
      <c r="F44" s="8"/>
      <c r="G44" s="6"/>
      <c r="H44" s="9"/>
      <c r="I44" s="10"/>
      <c r="J44" s="6"/>
      <c r="K44" s="7"/>
    </row>
    <row r="45" spans="1:11" ht="13.5" x14ac:dyDescent="0.25">
      <c r="A45" s="44" t="s">
        <v>27</v>
      </c>
      <c r="B45" s="37" t="s">
        <v>20</v>
      </c>
      <c r="C45" s="11"/>
      <c r="D45" s="11"/>
      <c r="E45" s="12"/>
      <c r="F45" s="13"/>
      <c r="G45" s="11"/>
      <c r="H45" s="14"/>
      <c r="I45" s="15"/>
      <c r="J45" s="11"/>
      <c r="K45" s="12"/>
    </row>
    <row r="46" spans="1:11" ht="13.5" x14ac:dyDescent="0.25">
      <c r="A46" s="44" t="s">
        <v>28</v>
      </c>
      <c r="B46" s="37" t="s">
        <v>20</v>
      </c>
      <c r="C46" s="16"/>
      <c r="D46" s="16"/>
      <c r="E46" s="17"/>
      <c r="F46" s="18"/>
      <c r="G46" s="16"/>
      <c r="H46" s="19"/>
      <c r="I46" s="20"/>
      <c r="J46" s="16"/>
      <c r="K46" s="17"/>
    </row>
    <row r="47" spans="1:11" ht="28.9" customHeight="1" x14ac:dyDescent="0.25">
      <c r="A47" s="46" t="s">
        <v>29</v>
      </c>
      <c r="B47" s="37" t="s">
        <v>30</v>
      </c>
      <c r="C47" s="6">
        <f>SUM(C38:C46)</f>
        <v>696000</v>
      </c>
      <c r="D47" s="6">
        <f t="shared" ref="D47:K47" si="7">SUM(D38:D46)</f>
        <v>696000</v>
      </c>
      <c r="E47" s="7">
        <f t="shared" si="7"/>
        <v>696000</v>
      </c>
      <c r="F47" s="8">
        <f t="shared" si="7"/>
        <v>0</v>
      </c>
      <c r="G47" s="6">
        <f t="shared" si="7"/>
        <v>0</v>
      </c>
      <c r="H47" s="9">
        <f t="shared" si="7"/>
        <v>0</v>
      </c>
      <c r="I47" s="10">
        <f t="shared" si="7"/>
        <v>0</v>
      </c>
      <c r="J47" s="6">
        <f t="shared" si="7"/>
        <v>0</v>
      </c>
      <c r="K47" s="7">
        <f t="shared" si="7"/>
        <v>0</v>
      </c>
    </row>
    <row r="48" spans="1:11" ht="13.5" x14ac:dyDescent="0.25">
      <c r="A48" s="47" t="s">
        <v>31</v>
      </c>
      <c r="B48" s="48" t="s">
        <v>20</v>
      </c>
      <c r="C48" s="6">
        <v>1066420</v>
      </c>
      <c r="D48" s="6">
        <v>1066420</v>
      </c>
      <c r="E48" s="7">
        <v>1066420</v>
      </c>
      <c r="F48" s="8"/>
      <c r="G48" s="6"/>
      <c r="H48" s="9"/>
      <c r="I48" s="10"/>
      <c r="J48" s="6"/>
      <c r="K48" s="7"/>
    </row>
    <row r="49" spans="1:11" ht="13.5" x14ac:dyDescent="0.25">
      <c r="A49" s="47" t="s">
        <v>32</v>
      </c>
      <c r="B49" s="37" t="s">
        <v>20</v>
      </c>
      <c r="C49" s="16"/>
      <c r="D49" s="16"/>
      <c r="E49" s="17"/>
      <c r="F49" s="18"/>
      <c r="G49" s="16"/>
      <c r="H49" s="19"/>
      <c r="I49" s="20"/>
      <c r="J49" s="16"/>
      <c r="K49" s="17"/>
    </row>
    <row r="50" spans="1:11" ht="28.9" customHeight="1" x14ac:dyDescent="0.25">
      <c r="A50" s="46" t="s">
        <v>33</v>
      </c>
      <c r="B50" s="37" t="s">
        <v>30</v>
      </c>
      <c r="C50" s="21">
        <f t="shared" ref="C50:K50" si="8">SUM(C48:C49)</f>
        <v>1066420</v>
      </c>
      <c r="D50" s="21">
        <f t="shared" si="8"/>
        <v>1066420</v>
      </c>
      <c r="E50" s="22">
        <f t="shared" si="8"/>
        <v>1066420</v>
      </c>
      <c r="F50" s="23">
        <f t="shared" si="8"/>
        <v>0</v>
      </c>
      <c r="G50" s="21">
        <f t="shared" si="8"/>
        <v>0</v>
      </c>
      <c r="H50" s="24">
        <f t="shared" si="8"/>
        <v>0</v>
      </c>
      <c r="I50" s="25">
        <f t="shared" si="8"/>
        <v>0</v>
      </c>
      <c r="J50" s="21">
        <f t="shared" si="8"/>
        <v>0</v>
      </c>
      <c r="K50" s="22">
        <f t="shared" si="8"/>
        <v>0</v>
      </c>
    </row>
    <row r="51" spans="1:11" ht="13.5" x14ac:dyDescent="0.25">
      <c r="A51" s="49" t="s">
        <v>104</v>
      </c>
      <c r="B51" s="37" t="s">
        <v>20</v>
      </c>
      <c r="C51" s="6"/>
      <c r="D51" s="6"/>
      <c r="E51" s="7"/>
      <c r="F51" s="8"/>
      <c r="G51" s="6"/>
      <c r="H51" s="9"/>
      <c r="I51" s="10"/>
      <c r="J51" s="6"/>
      <c r="K51" s="7"/>
    </row>
    <row r="52" spans="1:11" ht="13.5" x14ac:dyDescent="0.25">
      <c r="A52" s="47" t="s">
        <v>34</v>
      </c>
      <c r="B52" s="37" t="s">
        <v>20</v>
      </c>
      <c r="C52" s="11"/>
      <c r="D52" s="11"/>
      <c r="E52" s="12"/>
      <c r="F52" s="13"/>
      <c r="G52" s="11"/>
      <c r="H52" s="14"/>
      <c r="I52" s="15"/>
      <c r="J52" s="11"/>
      <c r="K52" s="12"/>
    </row>
    <row r="53" spans="1:11" ht="13.5" x14ac:dyDescent="0.25">
      <c r="A53" s="47" t="s">
        <v>35</v>
      </c>
      <c r="B53" s="37" t="s">
        <v>20</v>
      </c>
      <c r="C53" s="16"/>
      <c r="D53" s="16"/>
      <c r="E53" s="17"/>
      <c r="F53" s="18"/>
      <c r="G53" s="16"/>
      <c r="H53" s="19"/>
      <c r="I53" s="20"/>
      <c r="J53" s="16"/>
      <c r="K53" s="17"/>
    </row>
    <row r="54" spans="1:11" ht="14.45" customHeight="1" x14ac:dyDescent="0.25">
      <c r="A54" s="46" t="s">
        <v>36</v>
      </c>
      <c r="B54" s="37" t="s">
        <v>30</v>
      </c>
      <c r="C54" s="6">
        <f t="shared" ref="C54:K54" si="9">SUM(C52:C53)</f>
        <v>0</v>
      </c>
      <c r="D54" s="6">
        <f t="shared" si="9"/>
        <v>0</v>
      </c>
      <c r="E54" s="7">
        <f t="shared" si="9"/>
        <v>0</v>
      </c>
      <c r="F54" s="8">
        <f t="shared" si="9"/>
        <v>0</v>
      </c>
      <c r="G54" s="6">
        <f t="shared" si="9"/>
        <v>0</v>
      </c>
      <c r="H54" s="9">
        <f t="shared" si="9"/>
        <v>0</v>
      </c>
      <c r="I54" s="10">
        <f t="shared" si="9"/>
        <v>0</v>
      </c>
      <c r="J54" s="6">
        <f t="shared" si="9"/>
        <v>0</v>
      </c>
      <c r="K54" s="7">
        <f t="shared" si="9"/>
        <v>0</v>
      </c>
    </row>
    <row r="55" spans="1:11" ht="13.5" x14ac:dyDescent="0.25">
      <c r="A55" s="47" t="s">
        <v>37</v>
      </c>
      <c r="B55" s="48" t="s">
        <v>20</v>
      </c>
      <c r="C55" s="6"/>
      <c r="D55" s="6"/>
      <c r="E55" s="7"/>
      <c r="F55" s="8"/>
      <c r="G55" s="6"/>
      <c r="H55" s="9"/>
      <c r="I55" s="10"/>
      <c r="J55" s="6"/>
      <c r="K55" s="7"/>
    </row>
    <row r="56" spans="1:11" ht="13.5" x14ac:dyDescent="0.25">
      <c r="A56" s="47" t="s">
        <v>38</v>
      </c>
      <c r="B56" s="37" t="s">
        <v>20</v>
      </c>
      <c r="C56" s="16"/>
      <c r="D56" s="16"/>
      <c r="E56" s="17"/>
      <c r="F56" s="18"/>
      <c r="G56" s="16"/>
      <c r="H56" s="19"/>
      <c r="I56" s="20"/>
      <c r="J56" s="16"/>
      <c r="K56" s="17"/>
    </row>
    <row r="57" spans="1:11" ht="14.45" customHeight="1" x14ac:dyDescent="0.25">
      <c r="A57" s="46" t="s">
        <v>105</v>
      </c>
      <c r="B57" s="37" t="s">
        <v>30</v>
      </c>
      <c r="C57" s="21">
        <f t="shared" ref="C57:K57" si="10">SUM(C55:C56)</f>
        <v>0</v>
      </c>
      <c r="D57" s="21">
        <f t="shared" si="10"/>
        <v>0</v>
      </c>
      <c r="E57" s="22">
        <f t="shared" si="10"/>
        <v>0</v>
      </c>
      <c r="F57" s="23">
        <f t="shared" si="10"/>
        <v>0</v>
      </c>
      <c r="G57" s="21">
        <f t="shared" si="10"/>
        <v>0</v>
      </c>
      <c r="H57" s="24">
        <f t="shared" si="10"/>
        <v>0</v>
      </c>
      <c r="I57" s="25">
        <f t="shared" si="10"/>
        <v>0</v>
      </c>
      <c r="J57" s="21">
        <f t="shared" si="10"/>
        <v>0</v>
      </c>
      <c r="K57" s="22">
        <f t="shared" si="10"/>
        <v>0</v>
      </c>
    </row>
    <row r="58" spans="1:11" ht="13.5" x14ac:dyDescent="0.25">
      <c r="A58" s="49" t="s">
        <v>39</v>
      </c>
      <c r="B58" s="37" t="s">
        <v>20</v>
      </c>
      <c r="C58" s="6"/>
      <c r="D58" s="6"/>
      <c r="E58" s="7"/>
      <c r="F58" s="8"/>
      <c r="G58" s="6"/>
      <c r="H58" s="9"/>
      <c r="I58" s="10"/>
      <c r="J58" s="6"/>
      <c r="K58" s="7"/>
    </row>
    <row r="59" spans="1:11" ht="13.5" x14ac:dyDescent="0.25">
      <c r="A59" s="47" t="s">
        <v>40</v>
      </c>
      <c r="B59" s="37" t="s">
        <v>20</v>
      </c>
      <c r="C59" s="11"/>
      <c r="D59" s="11"/>
      <c r="E59" s="12"/>
      <c r="F59" s="13"/>
      <c r="G59" s="11"/>
      <c r="H59" s="14"/>
      <c r="I59" s="15"/>
      <c r="J59" s="11"/>
      <c r="K59" s="12"/>
    </row>
    <row r="60" spans="1:11" ht="13.5" x14ac:dyDescent="0.25">
      <c r="A60" s="47" t="s">
        <v>41</v>
      </c>
      <c r="B60" s="37" t="s">
        <v>20</v>
      </c>
      <c r="C60" s="16"/>
      <c r="D60" s="16"/>
      <c r="E60" s="17"/>
      <c r="F60" s="18"/>
      <c r="G60" s="16"/>
      <c r="H60" s="19"/>
      <c r="I60" s="20"/>
      <c r="J60" s="16"/>
      <c r="K60" s="17"/>
    </row>
    <row r="61" spans="1:11" ht="14.45" customHeight="1" x14ac:dyDescent="0.25">
      <c r="A61" s="46" t="s">
        <v>42</v>
      </c>
      <c r="B61" s="37" t="s">
        <v>30</v>
      </c>
      <c r="C61" s="6">
        <f t="shared" ref="C61:K61" si="11">SUM(C59:C60)</f>
        <v>0</v>
      </c>
      <c r="D61" s="6">
        <f t="shared" si="11"/>
        <v>0</v>
      </c>
      <c r="E61" s="7">
        <f t="shared" si="11"/>
        <v>0</v>
      </c>
      <c r="F61" s="8">
        <f t="shared" si="11"/>
        <v>0</v>
      </c>
      <c r="G61" s="6">
        <f t="shared" si="11"/>
        <v>0</v>
      </c>
      <c r="H61" s="9">
        <f t="shared" si="11"/>
        <v>0</v>
      </c>
      <c r="I61" s="10">
        <f t="shared" si="11"/>
        <v>0</v>
      </c>
      <c r="J61" s="6">
        <f t="shared" si="11"/>
        <v>0</v>
      </c>
      <c r="K61" s="7">
        <f t="shared" si="11"/>
        <v>0</v>
      </c>
    </row>
    <row r="62" spans="1:11" ht="13.5" x14ac:dyDescent="0.25">
      <c r="A62" s="50" t="s">
        <v>43</v>
      </c>
      <c r="B62" s="37" t="s">
        <v>20</v>
      </c>
      <c r="C62" s="11"/>
      <c r="D62" s="11"/>
      <c r="E62" s="12"/>
      <c r="F62" s="13"/>
      <c r="G62" s="11"/>
      <c r="H62" s="14"/>
      <c r="I62" s="15"/>
      <c r="J62" s="11"/>
      <c r="K62" s="12"/>
    </row>
    <row r="63" spans="1:11" ht="13.5" x14ac:dyDescent="0.25">
      <c r="A63" s="49" t="s">
        <v>44</v>
      </c>
      <c r="B63" s="37" t="s">
        <v>20</v>
      </c>
      <c r="C63" s="6">
        <v>1008705</v>
      </c>
      <c r="D63" s="6">
        <v>1069613</v>
      </c>
      <c r="E63" s="7">
        <v>3843239</v>
      </c>
      <c r="F63" s="8"/>
      <c r="G63" s="6"/>
      <c r="H63" s="9"/>
      <c r="I63" s="10"/>
      <c r="J63" s="6"/>
      <c r="K63" s="7"/>
    </row>
    <row r="64" spans="1:11" ht="13.5" x14ac:dyDescent="0.25">
      <c r="A64" s="49" t="s">
        <v>45</v>
      </c>
      <c r="B64" s="37" t="s">
        <v>20</v>
      </c>
      <c r="C64" s="6"/>
      <c r="D64" s="6"/>
      <c r="E64" s="7"/>
      <c r="F64" s="8"/>
      <c r="G64" s="6"/>
      <c r="H64" s="9"/>
      <c r="I64" s="10"/>
      <c r="J64" s="6"/>
      <c r="K64" s="7"/>
    </row>
    <row r="65" spans="1:11" ht="13.5" x14ac:dyDescent="0.25">
      <c r="A65" s="50" t="s">
        <v>46</v>
      </c>
      <c r="B65" s="48" t="s">
        <v>20</v>
      </c>
      <c r="C65" s="6"/>
      <c r="D65" s="6"/>
      <c r="E65" s="7"/>
      <c r="F65" s="8"/>
      <c r="G65" s="6"/>
      <c r="H65" s="9"/>
      <c r="I65" s="10"/>
      <c r="J65" s="6"/>
      <c r="K65" s="7"/>
    </row>
    <row r="66" spans="1:11" ht="13.5" x14ac:dyDescent="0.25">
      <c r="A66" s="49" t="s">
        <v>47</v>
      </c>
      <c r="B66" s="37" t="s">
        <v>20</v>
      </c>
      <c r="C66" s="6"/>
      <c r="D66" s="6"/>
      <c r="E66" s="7"/>
      <c r="F66" s="8"/>
      <c r="G66" s="6"/>
      <c r="H66" s="9"/>
      <c r="I66" s="10"/>
      <c r="J66" s="6"/>
      <c r="K66" s="7"/>
    </row>
    <row r="67" spans="1:11" ht="13.5" x14ac:dyDescent="0.25">
      <c r="A67" s="49" t="s">
        <v>48</v>
      </c>
      <c r="B67" s="37" t="s">
        <v>20</v>
      </c>
      <c r="C67" s="16"/>
      <c r="D67" s="16"/>
      <c r="E67" s="17"/>
      <c r="F67" s="18"/>
      <c r="G67" s="16"/>
      <c r="H67" s="19"/>
      <c r="I67" s="20"/>
      <c r="J67" s="16"/>
      <c r="K67" s="17"/>
    </row>
    <row r="68" spans="1:11" ht="5.0999999999999996" customHeight="1" x14ac:dyDescent="0.25">
      <c r="A68" s="49"/>
      <c r="B68" s="37"/>
      <c r="C68" s="6"/>
      <c r="D68" s="6"/>
      <c r="E68" s="7"/>
      <c r="F68" s="8"/>
      <c r="G68" s="6"/>
      <c r="H68" s="9"/>
      <c r="I68" s="10"/>
      <c r="J68" s="6"/>
      <c r="K68" s="7"/>
    </row>
    <row r="69" spans="1:11" ht="14.45" customHeight="1" x14ac:dyDescent="0.25">
      <c r="A69" s="43" t="s">
        <v>51</v>
      </c>
      <c r="B69" s="37" t="s">
        <v>52</v>
      </c>
      <c r="C69" s="38">
        <f>C79+C82+C83+C86+C89+C90+SUM(C93:C99)</f>
        <v>81980539</v>
      </c>
      <c r="D69" s="38">
        <f t="shared" ref="D69:K69" si="12">D79+D82+D83+D86+D89+D90+SUM(D93:D99)</f>
        <v>100451741</v>
      </c>
      <c r="E69" s="39">
        <f t="shared" si="12"/>
        <v>26567580</v>
      </c>
      <c r="F69" s="40">
        <f t="shared" si="12"/>
        <v>11664924</v>
      </c>
      <c r="G69" s="38">
        <f t="shared" si="12"/>
        <v>15610571</v>
      </c>
      <c r="H69" s="41">
        <f t="shared" si="12"/>
        <v>15610571</v>
      </c>
      <c r="I69" s="42">
        <f t="shared" si="12"/>
        <v>23143541</v>
      </c>
      <c r="J69" s="38">
        <f t="shared" si="12"/>
        <v>15800000</v>
      </c>
      <c r="K69" s="39">
        <f t="shared" si="12"/>
        <v>800000</v>
      </c>
    </row>
    <row r="70" spans="1:11" ht="13.5" x14ac:dyDescent="0.25">
      <c r="A70" s="44" t="s">
        <v>19</v>
      </c>
      <c r="B70" s="45" t="s">
        <v>20</v>
      </c>
      <c r="C70" s="6">
        <v>2136905</v>
      </c>
      <c r="D70" s="6">
        <v>3813666</v>
      </c>
      <c r="E70" s="7">
        <v>4181588</v>
      </c>
      <c r="F70" s="8"/>
      <c r="G70" s="6"/>
      <c r="H70" s="9"/>
      <c r="I70" s="10"/>
      <c r="J70" s="6"/>
      <c r="K70" s="7"/>
    </row>
    <row r="71" spans="1:11" ht="13.5" x14ac:dyDescent="0.25">
      <c r="A71" s="44" t="s">
        <v>21</v>
      </c>
      <c r="B71" s="45" t="s">
        <v>20</v>
      </c>
      <c r="C71" s="6"/>
      <c r="D71" s="6"/>
      <c r="E71" s="7"/>
      <c r="F71" s="8"/>
      <c r="G71" s="6"/>
      <c r="H71" s="9"/>
      <c r="I71" s="10"/>
      <c r="J71" s="6"/>
      <c r="K71" s="7"/>
    </row>
    <row r="72" spans="1:11" ht="13.5" x14ac:dyDescent="0.25">
      <c r="A72" s="44" t="s">
        <v>22</v>
      </c>
      <c r="B72" s="45" t="s">
        <v>20</v>
      </c>
      <c r="C72" s="6"/>
      <c r="D72" s="6"/>
      <c r="E72" s="7"/>
      <c r="F72" s="8"/>
      <c r="G72" s="6"/>
      <c r="H72" s="9"/>
      <c r="I72" s="10"/>
      <c r="J72" s="6"/>
      <c r="K72" s="7"/>
    </row>
    <row r="73" spans="1:11" ht="13.5" x14ac:dyDescent="0.25">
      <c r="A73" s="44" t="s">
        <v>23</v>
      </c>
      <c r="B73" s="45" t="s">
        <v>20</v>
      </c>
      <c r="C73" s="6"/>
      <c r="D73" s="6"/>
      <c r="E73" s="7"/>
      <c r="F73" s="8"/>
      <c r="G73" s="6"/>
      <c r="H73" s="9"/>
      <c r="I73" s="10"/>
      <c r="J73" s="6"/>
      <c r="K73" s="7"/>
    </row>
    <row r="74" spans="1:11" ht="13.5" x14ac:dyDescent="0.25">
      <c r="A74" s="44" t="s">
        <v>24</v>
      </c>
      <c r="B74" s="45" t="s">
        <v>20</v>
      </c>
      <c r="C74" s="6"/>
      <c r="D74" s="6"/>
      <c r="E74" s="7"/>
      <c r="F74" s="8"/>
      <c r="G74" s="6"/>
      <c r="H74" s="9"/>
      <c r="I74" s="10"/>
      <c r="J74" s="6"/>
      <c r="K74" s="7"/>
    </row>
    <row r="75" spans="1:11" ht="13.5" x14ac:dyDescent="0.25">
      <c r="A75" s="44" t="s">
        <v>25</v>
      </c>
      <c r="B75" s="45" t="s">
        <v>20</v>
      </c>
      <c r="C75" s="6"/>
      <c r="D75" s="6"/>
      <c r="E75" s="7"/>
      <c r="F75" s="8"/>
      <c r="G75" s="6"/>
      <c r="H75" s="9"/>
      <c r="I75" s="10"/>
      <c r="J75" s="6"/>
      <c r="K75" s="7"/>
    </row>
    <row r="76" spans="1:11" ht="13.5" x14ac:dyDescent="0.25">
      <c r="A76" s="44" t="s">
        <v>26</v>
      </c>
      <c r="B76" s="37" t="s">
        <v>20</v>
      </c>
      <c r="C76" s="6"/>
      <c r="D76" s="6"/>
      <c r="E76" s="7"/>
      <c r="F76" s="8"/>
      <c r="G76" s="6"/>
      <c r="H76" s="9"/>
      <c r="I76" s="10"/>
      <c r="J76" s="6"/>
      <c r="K76" s="7"/>
    </row>
    <row r="77" spans="1:11" ht="13.5" x14ac:dyDescent="0.25">
      <c r="A77" s="44" t="s">
        <v>27</v>
      </c>
      <c r="B77" s="37" t="s">
        <v>20</v>
      </c>
      <c r="C77" s="11"/>
      <c r="D77" s="11"/>
      <c r="E77" s="12"/>
      <c r="F77" s="13"/>
      <c r="G77" s="11"/>
      <c r="H77" s="14"/>
      <c r="I77" s="15"/>
      <c r="J77" s="11"/>
      <c r="K77" s="12"/>
    </row>
    <row r="78" spans="1:11" ht="13.5" x14ac:dyDescent="0.25">
      <c r="A78" s="44" t="s">
        <v>28</v>
      </c>
      <c r="B78" s="37" t="s">
        <v>20</v>
      </c>
      <c r="C78" s="16"/>
      <c r="D78" s="16"/>
      <c r="E78" s="17"/>
      <c r="F78" s="18"/>
      <c r="G78" s="16"/>
      <c r="H78" s="19"/>
      <c r="I78" s="20"/>
      <c r="J78" s="16"/>
      <c r="K78" s="17"/>
    </row>
    <row r="79" spans="1:11" ht="28.9" customHeight="1" x14ac:dyDescent="0.25">
      <c r="A79" s="46" t="s">
        <v>29</v>
      </c>
      <c r="B79" s="37" t="s">
        <v>30</v>
      </c>
      <c r="C79" s="6">
        <f>SUM(C70:C78)</f>
        <v>2136905</v>
      </c>
      <c r="D79" s="6">
        <f t="shared" ref="D79:K79" si="13">SUM(D70:D78)</f>
        <v>3813666</v>
      </c>
      <c r="E79" s="7">
        <f t="shared" si="13"/>
        <v>4181588</v>
      </c>
      <c r="F79" s="8">
        <f t="shared" si="13"/>
        <v>0</v>
      </c>
      <c r="G79" s="6">
        <f t="shared" si="13"/>
        <v>0</v>
      </c>
      <c r="H79" s="9">
        <f t="shared" si="13"/>
        <v>0</v>
      </c>
      <c r="I79" s="10">
        <f t="shared" si="13"/>
        <v>0</v>
      </c>
      <c r="J79" s="6">
        <f t="shared" si="13"/>
        <v>0</v>
      </c>
      <c r="K79" s="7">
        <f t="shared" si="13"/>
        <v>0</v>
      </c>
    </row>
    <row r="80" spans="1:11" ht="13.5" x14ac:dyDescent="0.25">
      <c r="A80" s="47" t="s">
        <v>31</v>
      </c>
      <c r="B80" s="48" t="s">
        <v>20</v>
      </c>
      <c r="C80" s="6"/>
      <c r="D80" s="6"/>
      <c r="E80" s="7"/>
      <c r="F80" s="8">
        <v>1000000</v>
      </c>
      <c r="G80" s="6">
        <v>1000000</v>
      </c>
      <c r="H80" s="9">
        <v>1000000</v>
      </c>
      <c r="I80" s="10">
        <v>600000</v>
      </c>
      <c r="J80" s="6">
        <v>800000</v>
      </c>
      <c r="K80" s="7">
        <v>800000</v>
      </c>
    </row>
    <row r="81" spans="1:11" ht="13.5" x14ac:dyDescent="0.25">
      <c r="A81" s="47" t="s">
        <v>32</v>
      </c>
      <c r="B81" s="37" t="s">
        <v>20</v>
      </c>
      <c r="C81" s="16">
        <v>13259362</v>
      </c>
      <c r="D81" s="16">
        <v>13259362</v>
      </c>
      <c r="E81" s="17">
        <v>13259362</v>
      </c>
      <c r="F81" s="18">
        <v>1600000</v>
      </c>
      <c r="G81" s="16">
        <v>3500000</v>
      </c>
      <c r="H81" s="19">
        <v>3500000</v>
      </c>
      <c r="I81" s="20">
        <v>4000000</v>
      </c>
      <c r="J81" s="16">
        <v>3000000</v>
      </c>
      <c r="K81" s="17"/>
    </row>
    <row r="82" spans="1:11" ht="28.9" customHeight="1" x14ac:dyDescent="0.25">
      <c r="A82" s="46" t="s">
        <v>33</v>
      </c>
      <c r="B82" s="37" t="s">
        <v>30</v>
      </c>
      <c r="C82" s="21">
        <f t="shared" ref="C82:K82" si="14">SUM(C80:C81)</f>
        <v>13259362</v>
      </c>
      <c r="D82" s="21">
        <f t="shared" si="14"/>
        <v>13259362</v>
      </c>
      <c r="E82" s="22">
        <f t="shared" si="14"/>
        <v>13259362</v>
      </c>
      <c r="F82" s="23">
        <f t="shared" si="14"/>
        <v>2600000</v>
      </c>
      <c r="G82" s="21">
        <f t="shared" si="14"/>
        <v>4500000</v>
      </c>
      <c r="H82" s="24">
        <f t="shared" si="14"/>
        <v>4500000</v>
      </c>
      <c r="I82" s="25">
        <f t="shared" si="14"/>
        <v>4600000</v>
      </c>
      <c r="J82" s="21">
        <f t="shared" si="14"/>
        <v>3800000</v>
      </c>
      <c r="K82" s="22">
        <f t="shared" si="14"/>
        <v>800000</v>
      </c>
    </row>
    <row r="83" spans="1:11" ht="13.5" x14ac:dyDescent="0.25">
      <c r="A83" s="49" t="s">
        <v>104</v>
      </c>
      <c r="B83" s="37" t="s">
        <v>20</v>
      </c>
      <c r="C83" s="6"/>
      <c r="D83" s="6"/>
      <c r="E83" s="7"/>
      <c r="F83" s="8"/>
      <c r="G83" s="6"/>
      <c r="H83" s="9"/>
      <c r="I83" s="10"/>
      <c r="J83" s="6"/>
      <c r="K83" s="7"/>
    </row>
    <row r="84" spans="1:11" ht="13.5" x14ac:dyDescent="0.25">
      <c r="A84" s="47" t="s">
        <v>34</v>
      </c>
      <c r="B84" s="37" t="s">
        <v>20</v>
      </c>
      <c r="C84" s="11"/>
      <c r="D84" s="11"/>
      <c r="E84" s="12"/>
      <c r="F84" s="13"/>
      <c r="G84" s="11"/>
      <c r="H84" s="14"/>
      <c r="I84" s="15"/>
      <c r="J84" s="11"/>
      <c r="K84" s="12"/>
    </row>
    <row r="85" spans="1:11" ht="13.5" x14ac:dyDescent="0.25">
      <c r="A85" s="47" t="s">
        <v>35</v>
      </c>
      <c r="B85" s="37" t="s">
        <v>20</v>
      </c>
      <c r="C85" s="16"/>
      <c r="D85" s="16"/>
      <c r="E85" s="17"/>
      <c r="F85" s="18"/>
      <c r="G85" s="16"/>
      <c r="H85" s="19"/>
      <c r="I85" s="20"/>
      <c r="J85" s="16"/>
      <c r="K85" s="17"/>
    </row>
    <row r="86" spans="1:11" ht="14.45" customHeight="1" x14ac:dyDescent="0.25">
      <c r="A86" s="46" t="s">
        <v>36</v>
      </c>
      <c r="B86" s="37" t="s">
        <v>30</v>
      </c>
      <c r="C86" s="6">
        <f t="shared" ref="C86:K86" si="15">SUM(C84:C85)</f>
        <v>0</v>
      </c>
      <c r="D86" s="6">
        <f t="shared" si="15"/>
        <v>0</v>
      </c>
      <c r="E86" s="7">
        <f t="shared" si="15"/>
        <v>0</v>
      </c>
      <c r="F86" s="8">
        <f t="shared" si="15"/>
        <v>0</v>
      </c>
      <c r="G86" s="6">
        <f t="shared" si="15"/>
        <v>0</v>
      </c>
      <c r="H86" s="9">
        <f t="shared" si="15"/>
        <v>0</v>
      </c>
      <c r="I86" s="10">
        <f t="shared" si="15"/>
        <v>0</v>
      </c>
      <c r="J86" s="6">
        <f t="shared" si="15"/>
        <v>0</v>
      </c>
      <c r="K86" s="7">
        <f t="shared" si="15"/>
        <v>0</v>
      </c>
    </row>
    <row r="87" spans="1:11" ht="13.5" x14ac:dyDescent="0.25">
      <c r="A87" s="47" t="s">
        <v>37</v>
      </c>
      <c r="B87" s="48" t="s">
        <v>20</v>
      </c>
      <c r="C87" s="6">
        <v>66584272</v>
      </c>
      <c r="D87" s="6">
        <v>83378713</v>
      </c>
      <c r="E87" s="7">
        <v>9126630</v>
      </c>
      <c r="F87" s="8">
        <v>9064924</v>
      </c>
      <c r="G87" s="6">
        <v>11110571</v>
      </c>
      <c r="H87" s="9">
        <v>11110571</v>
      </c>
      <c r="I87" s="10">
        <v>18543541</v>
      </c>
      <c r="J87" s="6">
        <v>12000000</v>
      </c>
      <c r="K87" s="7"/>
    </row>
    <row r="88" spans="1:11" ht="13.5" x14ac:dyDescent="0.25">
      <c r="A88" s="47" t="s">
        <v>38</v>
      </c>
      <c r="B88" s="37" t="s">
        <v>20</v>
      </c>
      <c r="C88" s="16"/>
      <c r="D88" s="16"/>
      <c r="E88" s="17"/>
      <c r="F88" s="18"/>
      <c r="G88" s="16"/>
      <c r="H88" s="19"/>
      <c r="I88" s="20"/>
      <c r="J88" s="16"/>
      <c r="K88" s="17"/>
    </row>
    <row r="89" spans="1:11" ht="28.9" customHeight="1" x14ac:dyDescent="0.25">
      <c r="A89" s="46" t="s">
        <v>105</v>
      </c>
      <c r="B89" s="37" t="s">
        <v>30</v>
      </c>
      <c r="C89" s="21">
        <f t="shared" ref="C89:K89" si="16">SUM(C87:C88)</f>
        <v>66584272</v>
      </c>
      <c r="D89" s="21">
        <f t="shared" si="16"/>
        <v>83378713</v>
      </c>
      <c r="E89" s="22">
        <f t="shared" si="16"/>
        <v>9126630</v>
      </c>
      <c r="F89" s="23">
        <f t="shared" si="16"/>
        <v>9064924</v>
      </c>
      <c r="G89" s="21">
        <f t="shared" si="16"/>
        <v>11110571</v>
      </c>
      <c r="H89" s="24">
        <f t="shared" si="16"/>
        <v>11110571</v>
      </c>
      <c r="I89" s="25">
        <f t="shared" si="16"/>
        <v>18543541</v>
      </c>
      <c r="J89" s="21">
        <f t="shared" si="16"/>
        <v>12000000</v>
      </c>
      <c r="K89" s="22">
        <f t="shared" si="16"/>
        <v>0</v>
      </c>
    </row>
    <row r="90" spans="1:11" ht="13.5" x14ac:dyDescent="0.25">
      <c r="A90" s="49" t="s">
        <v>39</v>
      </c>
      <c r="B90" s="37" t="s">
        <v>20</v>
      </c>
      <c r="C90" s="6"/>
      <c r="D90" s="6"/>
      <c r="E90" s="7"/>
      <c r="F90" s="8"/>
      <c r="G90" s="6"/>
      <c r="H90" s="9"/>
      <c r="I90" s="10"/>
      <c r="J90" s="6"/>
      <c r="K90" s="7"/>
    </row>
    <row r="91" spans="1:11" ht="13.5" x14ac:dyDescent="0.25">
      <c r="A91" s="47" t="s">
        <v>40</v>
      </c>
      <c r="B91" s="37" t="s">
        <v>20</v>
      </c>
      <c r="C91" s="11"/>
      <c r="D91" s="11"/>
      <c r="E91" s="12"/>
      <c r="F91" s="13"/>
      <c r="G91" s="11"/>
      <c r="H91" s="14"/>
      <c r="I91" s="15"/>
      <c r="J91" s="11"/>
      <c r="K91" s="12"/>
    </row>
    <row r="92" spans="1:11" ht="13.5" x14ac:dyDescent="0.25">
      <c r="A92" s="47" t="s">
        <v>41</v>
      </c>
      <c r="B92" s="37" t="s">
        <v>20</v>
      </c>
      <c r="C92" s="16"/>
      <c r="D92" s="16"/>
      <c r="E92" s="17"/>
      <c r="F92" s="18"/>
      <c r="G92" s="16"/>
      <c r="H92" s="19"/>
      <c r="I92" s="20"/>
      <c r="J92" s="16"/>
      <c r="K92" s="17"/>
    </row>
    <row r="93" spans="1:11" ht="14.45" customHeight="1" x14ac:dyDescent="0.25">
      <c r="A93" s="46" t="s">
        <v>42</v>
      </c>
      <c r="B93" s="37" t="s">
        <v>30</v>
      </c>
      <c r="C93" s="6">
        <f t="shared" ref="C93:K93" si="17">SUM(C91:C92)</f>
        <v>0</v>
      </c>
      <c r="D93" s="6">
        <f t="shared" si="17"/>
        <v>0</v>
      </c>
      <c r="E93" s="7">
        <f t="shared" si="17"/>
        <v>0</v>
      </c>
      <c r="F93" s="8">
        <f t="shared" si="17"/>
        <v>0</v>
      </c>
      <c r="G93" s="6">
        <f t="shared" si="17"/>
        <v>0</v>
      </c>
      <c r="H93" s="9">
        <f t="shared" si="17"/>
        <v>0</v>
      </c>
      <c r="I93" s="10">
        <f t="shared" si="17"/>
        <v>0</v>
      </c>
      <c r="J93" s="6">
        <f t="shared" si="17"/>
        <v>0</v>
      </c>
      <c r="K93" s="7">
        <f t="shared" si="17"/>
        <v>0</v>
      </c>
    </row>
    <row r="94" spans="1:11" ht="13.5" x14ac:dyDescent="0.25">
      <c r="A94" s="50" t="s">
        <v>43</v>
      </c>
      <c r="B94" s="37" t="s">
        <v>20</v>
      </c>
      <c r="C94" s="11"/>
      <c r="D94" s="11"/>
      <c r="E94" s="12"/>
      <c r="F94" s="13"/>
      <c r="G94" s="11"/>
      <c r="H94" s="14"/>
      <c r="I94" s="15"/>
      <c r="J94" s="11"/>
      <c r="K94" s="12"/>
    </row>
    <row r="95" spans="1:11" ht="13.5" x14ac:dyDescent="0.25">
      <c r="A95" s="49" t="s">
        <v>44</v>
      </c>
      <c r="B95" s="37" t="s">
        <v>20</v>
      </c>
      <c r="C95" s="6"/>
      <c r="D95" s="6"/>
      <c r="E95" s="7"/>
      <c r="F95" s="8"/>
      <c r="G95" s="6"/>
      <c r="H95" s="9"/>
      <c r="I95" s="10"/>
      <c r="J95" s="6"/>
      <c r="K95" s="7"/>
    </row>
    <row r="96" spans="1:11" ht="13.5" x14ac:dyDescent="0.25">
      <c r="A96" s="49" t="s">
        <v>45</v>
      </c>
      <c r="B96" s="37" t="s">
        <v>20</v>
      </c>
      <c r="C96" s="6"/>
      <c r="D96" s="6"/>
      <c r="E96" s="7"/>
      <c r="F96" s="8"/>
      <c r="G96" s="6"/>
      <c r="H96" s="9"/>
      <c r="I96" s="10"/>
      <c r="J96" s="6"/>
      <c r="K96" s="7"/>
    </row>
    <row r="97" spans="1:11" ht="13.5" x14ac:dyDescent="0.25">
      <c r="A97" s="50" t="s">
        <v>46</v>
      </c>
      <c r="B97" s="48" t="s">
        <v>20</v>
      </c>
      <c r="C97" s="6"/>
      <c r="D97" s="6"/>
      <c r="E97" s="7"/>
      <c r="F97" s="8"/>
      <c r="G97" s="6"/>
      <c r="H97" s="9"/>
      <c r="I97" s="10"/>
      <c r="J97" s="6"/>
      <c r="K97" s="7"/>
    </row>
    <row r="98" spans="1:11" ht="13.5" x14ac:dyDescent="0.25">
      <c r="A98" s="49" t="s">
        <v>47</v>
      </c>
      <c r="B98" s="37" t="s">
        <v>20</v>
      </c>
      <c r="C98" s="6"/>
      <c r="D98" s="6"/>
      <c r="E98" s="7"/>
      <c r="F98" s="8"/>
      <c r="G98" s="6"/>
      <c r="H98" s="9"/>
      <c r="I98" s="10"/>
      <c r="J98" s="6"/>
      <c r="K98" s="7"/>
    </row>
    <row r="99" spans="1:11" ht="13.5" x14ac:dyDescent="0.25">
      <c r="A99" s="49" t="s">
        <v>48</v>
      </c>
      <c r="B99" s="37" t="s">
        <v>20</v>
      </c>
      <c r="C99" s="16"/>
      <c r="D99" s="16"/>
      <c r="E99" s="17"/>
      <c r="F99" s="18"/>
      <c r="G99" s="16"/>
      <c r="H99" s="19"/>
      <c r="I99" s="20"/>
      <c r="J99" s="16"/>
      <c r="K99" s="17"/>
    </row>
    <row r="100" spans="1:11" ht="5.0999999999999996" customHeight="1" x14ac:dyDescent="0.25">
      <c r="A100" s="51"/>
      <c r="B100" s="37"/>
      <c r="C100" s="6"/>
      <c r="D100" s="6"/>
      <c r="E100" s="7"/>
      <c r="F100" s="8"/>
      <c r="G100" s="6"/>
      <c r="H100" s="9"/>
      <c r="I100" s="10"/>
      <c r="J100" s="6"/>
      <c r="K100" s="7"/>
    </row>
    <row r="101" spans="1:11" ht="14.45" customHeight="1" x14ac:dyDescent="0.25">
      <c r="A101" s="43" t="s">
        <v>53</v>
      </c>
      <c r="B101" s="37" t="s">
        <v>54</v>
      </c>
      <c r="C101" s="38">
        <f>C111+C114+C115+C118+C121+C122+SUM(C125:C131)</f>
        <v>1267481277</v>
      </c>
      <c r="D101" s="38">
        <f t="shared" ref="D101:K101" si="18">D111+D114+D115+D118+D121+D122+SUM(D125:D131)</f>
        <v>1343502407</v>
      </c>
      <c r="E101" s="39">
        <f t="shared" si="18"/>
        <v>1479085255</v>
      </c>
      <c r="F101" s="40">
        <f t="shared" si="18"/>
        <v>113672306</v>
      </c>
      <c r="G101" s="38">
        <f t="shared" si="18"/>
        <v>141665121</v>
      </c>
      <c r="H101" s="41">
        <f t="shared" si="18"/>
        <v>141665121</v>
      </c>
      <c r="I101" s="42">
        <f t="shared" si="18"/>
        <v>148172229</v>
      </c>
      <c r="J101" s="38">
        <f t="shared" si="18"/>
        <v>158190117</v>
      </c>
      <c r="K101" s="39">
        <f t="shared" si="18"/>
        <v>128509162</v>
      </c>
    </row>
    <row r="102" spans="1:11" ht="13.5" x14ac:dyDescent="0.25">
      <c r="A102" s="44" t="s">
        <v>19</v>
      </c>
      <c r="B102" s="45" t="s">
        <v>20</v>
      </c>
      <c r="C102" s="6">
        <v>877462258</v>
      </c>
      <c r="D102" s="6">
        <v>946067188</v>
      </c>
      <c r="E102" s="7">
        <v>1019650423</v>
      </c>
      <c r="F102" s="8">
        <v>58062641</v>
      </c>
      <c r="G102" s="6">
        <v>80076783</v>
      </c>
      <c r="H102" s="9">
        <v>80076783</v>
      </c>
      <c r="I102" s="10">
        <v>34879622</v>
      </c>
      <c r="J102" s="6">
        <v>108450117</v>
      </c>
      <c r="K102" s="7">
        <v>109549162</v>
      </c>
    </row>
    <row r="103" spans="1:11" ht="13.5" x14ac:dyDescent="0.25">
      <c r="A103" s="44" t="s">
        <v>21</v>
      </c>
      <c r="B103" s="45" t="s">
        <v>20</v>
      </c>
      <c r="C103" s="6"/>
      <c r="D103" s="6"/>
      <c r="E103" s="7"/>
      <c r="F103" s="8"/>
      <c r="G103" s="6"/>
      <c r="H103" s="9"/>
      <c r="I103" s="10"/>
      <c r="J103" s="6"/>
      <c r="K103" s="7"/>
    </row>
    <row r="104" spans="1:11" ht="13.5" x14ac:dyDescent="0.25">
      <c r="A104" s="44" t="s">
        <v>22</v>
      </c>
      <c r="B104" s="45" t="s">
        <v>20</v>
      </c>
      <c r="C104" s="6">
        <v>12794863</v>
      </c>
      <c r="D104" s="6">
        <v>8536440</v>
      </c>
      <c r="E104" s="7">
        <v>19486309</v>
      </c>
      <c r="F104" s="8"/>
      <c r="G104" s="6"/>
      <c r="H104" s="9"/>
      <c r="I104" s="10"/>
      <c r="J104" s="6"/>
      <c r="K104" s="7"/>
    </row>
    <row r="105" spans="1:11" ht="13.5" x14ac:dyDescent="0.25">
      <c r="A105" s="44" t="s">
        <v>23</v>
      </c>
      <c r="B105" s="45" t="s">
        <v>20</v>
      </c>
      <c r="C105" s="6"/>
      <c r="D105" s="6"/>
      <c r="E105" s="7"/>
      <c r="F105" s="8"/>
      <c r="G105" s="6"/>
      <c r="H105" s="9"/>
      <c r="I105" s="10"/>
      <c r="J105" s="6"/>
      <c r="K105" s="7"/>
    </row>
    <row r="106" spans="1:11" ht="13.5" x14ac:dyDescent="0.25">
      <c r="A106" s="44" t="s">
        <v>24</v>
      </c>
      <c r="B106" s="45" t="s">
        <v>20</v>
      </c>
      <c r="C106" s="6"/>
      <c r="D106" s="6"/>
      <c r="E106" s="7"/>
      <c r="F106" s="8"/>
      <c r="G106" s="6"/>
      <c r="H106" s="9"/>
      <c r="I106" s="10"/>
      <c r="J106" s="6"/>
      <c r="K106" s="7"/>
    </row>
    <row r="107" spans="1:11" ht="13.5" x14ac:dyDescent="0.25">
      <c r="A107" s="44" t="s">
        <v>25</v>
      </c>
      <c r="B107" s="45" t="s">
        <v>20</v>
      </c>
      <c r="C107" s="6">
        <v>19892483</v>
      </c>
      <c r="D107" s="6">
        <v>27970970</v>
      </c>
      <c r="E107" s="7">
        <v>59442450</v>
      </c>
      <c r="F107" s="8">
        <v>500000</v>
      </c>
      <c r="G107" s="6">
        <v>1675960</v>
      </c>
      <c r="H107" s="9">
        <v>1675960</v>
      </c>
      <c r="I107" s="10"/>
      <c r="J107" s="6"/>
      <c r="K107" s="7"/>
    </row>
    <row r="108" spans="1:11" ht="13.5" x14ac:dyDescent="0.25">
      <c r="A108" s="44" t="s">
        <v>26</v>
      </c>
      <c r="B108" s="37" t="s">
        <v>20</v>
      </c>
      <c r="C108" s="6"/>
      <c r="D108" s="6"/>
      <c r="E108" s="7"/>
      <c r="F108" s="8"/>
      <c r="G108" s="6"/>
      <c r="H108" s="9"/>
      <c r="I108" s="10"/>
      <c r="J108" s="6"/>
      <c r="K108" s="7"/>
    </row>
    <row r="109" spans="1:11" ht="13.5" x14ac:dyDescent="0.25">
      <c r="A109" s="44" t="s">
        <v>27</v>
      </c>
      <c r="B109" s="37" t="s">
        <v>20</v>
      </c>
      <c r="C109" s="11"/>
      <c r="D109" s="11"/>
      <c r="E109" s="12"/>
      <c r="F109" s="13"/>
      <c r="G109" s="11"/>
      <c r="H109" s="14"/>
      <c r="I109" s="15"/>
      <c r="J109" s="11"/>
      <c r="K109" s="12"/>
    </row>
    <row r="110" spans="1:11" ht="13.5" x14ac:dyDescent="0.25">
      <c r="A110" s="44" t="s">
        <v>28</v>
      </c>
      <c r="B110" s="37" t="s">
        <v>20</v>
      </c>
      <c r="C110" s="16"/>
      <c r="D110" s="16"/>
      <c r="E110" s="17"/>
      <c r="F110" s="18"/>
      <c r="G110" s="16"/>
      <c r="H110" s="19"/>
      <c r="I110" s="20"/>
      <c r="J110" s="16"/>
      <c r="K110" s="17"/>
    </row>
    <row r="111" spans="1:11" ht="28.9" customHeight="1" x14ac:dyDescent="0.25">
      <c r="A111" s="46" t="s">
        <v>29</v>
      </c>
      <c r="B111" s="37" t="s">
        <v>30</v>
      </c>
      <c r="C111" s="6">
        <f>SUM(C102:C110)</f>
        <v>910149604</v>
      </c>
      <c r="D111" s="6">
        <f t="shared" ref="D111:K111" si="19">SUM(D102:D110)</f>
        <v>982574598</v>
      </c>
      <c r="E111" s="7">
        <f t="shared" si="19"/>
        <v>1098579182</v>
      </c>
      <c r="F111" s="8">
        <f t="shared" si="19"/>
        <v>58562641</v>
      </c>
      <c r="G111" s="6">
        <f t="shared" si="19"/>
        <v>81752743</v>
      </c>
      <c r="H111" s="9">
        <f t="shared" si="19"/>
        <v>81752743</v>
      </c>
      <c r="I111" s="10">
        <f t="shared" si="19"/>
        <v>34879622</v>
      </c>
      <c r="J111" s="6">
        <f t="shared" si="19"/>
        <v>108450117</v>
      </c>
      <c r="K111" s="7">
        <f t="shared" si="19"/>
        <v>109549162</v>
      </c>
    </row>
    <row r="112" spans="1:11" ht="13.5" x14ac:dyDescent="0.25">
      <c r="A112" s="47" t="s">
        <v>31</v>
      </c>
      <c r="B112" s="48" t="s">
        <v>20</v>
      </c>
      <c r="C112" s="6">
        <v>2219644</v>
      </c>
      <c r="D112" s="6">
        <v>2219644</v>
      </c>
      <c r="E112" s="7">
        <v>2219644</v>
      </c>
      <c r="F112" s="8">
        <v>18506642</v>
      </c>
      <c r="G112" s="6">
        <v>23058708</v>
      </c>
      <c r="H112" s="9">
        <v>23058708</v>
      </c>
      <c r="I112" s="10">
        <v>44741416</v>
      </c>
      <c r="J112" s="6">
        <v>800000</v>
      </c>
      <c r="K112" s="7">
        <v>800000</v>
      </c>
    </row>
    <row r="113" spans="1:11" ht="13.5" x14ac:dyDescent="0.25">
      <c r="A113" s="47" t="s">
        <v>32</v>
      </c>
      <c r="B113" s="37" t="s">
        <v>20</v>
      </c>
      <c r="C113" s="16">
        <v>126432932</v>
      </c>
      <c r="D113" s="16">
        <v>141726617</v>
      </c>
      <c r="E113" s="17">
        <v>141941983</v>
      </c>
      <c r="F113" s="18">
        <v>9250000</v>
      </c>
      <c r="G113" s="16">
        <v>11100000</v>
      </c>
      <c r="H113" s="19">
        <v>11100000</v>
      </c>
      <c r="I113" s="20">
        <v>31957650</v>
      </c>
      <c r="J113" s="16">
        <v>16500000</v>
      </c>
      <c r="K113" s="17"/>
    </row>
    <row r="114" spans="1:11" ht="28.9" customHeight="1" x14ac:dyDescent="0.25">
      <c r="A114" s="46" t="s">
        <v>33</v>
      </c>
      <c r="B114" s="37" t="s">
        <v>30</v>
      </c>
      <c r="C114" s="21">
        <f t="shared" ref="C114:K114" si="20">SUM(C112:C113)</f>
        <v>128652576</v>
      </c>
      <c r="D114" s="21">
        <f t="shared" si="20"/>
        <v>143946261</v>
      </c>
      <c r="E114" s="22">
        <f t="shared" si="20"/>
        <v>144161627</v>
      </c>
      <c r="F114" s="23">
        <f t="shared" si="20"/>
        <v>27756642</v>
      </c>
      <c r="G114" s="21">
        <f t="shared" si="20"/>
        <v>34158708</v>
      </c>
      <c r="H114" s="24">
        <f t="shared" si="20"/>
        <v>34158708</v>
      </c>
      <c r="I114" s="25">
        <f t="shared" si="20"/>
        <v>76699066</v>
      </c>
      <c r="J114" s="21">
        <f t="shared" si="20"/>
        <v>17300000</v>
      </c>
      <c r="K114" s="22">
        <f t="shared" si="20"/>
        <v>800000</v>
      </c>
    </row>
    <row r="115" spans="1:11" ht="13.5" x14ac:dyDescent="0.25">
      <c r="A115" s="49" t="s">
        <v>104</v>
      </c>
      <c r="B115" s="37" t="s">
        <v>20</v>
      </c>
      <c r="C115" s="6">
        <v>206303</v>
      </c>
      <c r="D115" s="6">
        <v>206303</v>
      </c>
      <c r="E115" s="7">
        <v>206303</v>
      </c>
      <c r="F115" s="8"/>
      <c r="G115" s="6"/>
      <c r="H115" s="9"/>
      <c r="I115" s="10"/>
      <c r="J115" s="6"/>
      <c r="K115" s="7"/>
    </row>
    <row r="116" spans="1:11" ht="13.5" x14ac:dyDescent="0.25">
      <c r="A116" s="47" t="s">
        <v>34</v>
      </c>
      <c r="B116" s="37" t="s">
        <v>20</v>
      </c>
      <c r="C116" s="11">
        <v>57529580</v>
      </c>
      <c r="D116" s="11">
        <v>26444580</v>
      </c>
      <c r="E116" s="12">
        <v>26444580</v>
      </c>
      <c r="F116" s="13"/>
      <c r="G116" s="11"/>
      <c r="H116" s="14"/>
      <c r="I116" s="15"/>
      <c r="J116" s="11"/>
      <c r="K116" s="12"/>
    </row>
    <row r="117" spans="1:11" ht="13.5" x14ac:dyDescent="0.25">
      <c r="A117" s="47" t="s">
        <v>35</v>
      </c>
      <c r="B117" s="37" t="s">
        <v>20</v>
      </c>
      <c r="C117" s="16"/>
      <c r="D117" s="16"/>
      <c r="E117" s="17"/>
      <c r="F117" s="18"/>
      <c r="G117" s="16"/>
      <c r="H117" s="19"/>
      <c r="I117" s="20"/>
      <c r="J117" s="16"/>
      <c r="K117" s="17"/>
    </row>
    <row r="118" spans="1:11" ht="28.9" customHeight="1" x14ac:dyDescent="0.25">
      <c r="A118" s="46" t="s">
        <v>36</v>
      </c>
      <c r="B118" s="37" t="s">
        <v>30</v>
      </c>
      <c r="C118" s="6">
        <f t="shared" ref="C118:K118" si="21">SUM(C116:C117)</f>
        <v>57529580</v>
      </c>
      <c r="D118" s="6">
        <f t="shared" si="21"/>
        <v>26444580</v>
      </c>
      <c r="E118" s="7">
        <f t="shared" si="21"/>
        <v>26444580</v>
      </c>
      <c r="F118" s="8">
        <f t="shared" si="21"/>
        <v>0</v>
      </c>
      <c r="G118" s="6">
        <f t="shared" si="21"/>
        <v>0</v>
      </c>
      <c r="H118" s="9">
        <f t="shared" si="21"/>
        <v>0</v>
      </c>
      <c r="I118" s="10">
        <f t="shared" si="21"/>
        <v>0</v>
      </c>
      <c r="J118" s="6">
        <f t="shared" si="21"/>
        <v>0</v>
      </c>
      <c r="K118" s="7">
        <f t="shared" si="21"/>
        <v>0</v>
      </c>
    </row>
    <row r="119" spans="1:11" ht="13.5" x14ac:dyDescent="0.25">
      <c r="A119" s="47" t="s">
        <v>37</v>
      </c>
      <c r="B119" s="48" t="s">
        <v>20</v>
      </c>
      <c r="C119" s="6">
        <v>126315731</v>
      </c>
      <c r="D119" s="6">
        <v>143092652</v>
      </c>
      <c r="E119" s="7">
        <v>138309069</v>
      </c>
      <c r="F119" s="8">
        <v>9064924</v>
      </c>
      <c r="G119" s="6">
        <v>11110571</v>
      </c>
      <c r="H119" s="9">
        <v>11110571</v>
      </c>
      <c r="I119" s="10">
        <v>19043541</v>
      </c>
      <c r="J119" s="6">
        <v>14500000</v>
      </c>
      <c r="K119" s="7"/>
    </row>
    <row r="120" spans="1:11" ht="13.5" x14ac:dyDescent="0.25">
      <c r="A120" s="47" t="s">
        <v>38</v>
      </c>
      <c r="B120" s="37" t="s">
        <v>20</v>
      </c>
      <c r="C120" s="16"/>
      <c r="D120" s="16"/>
      <c r="E120" s="17"/>
      <c r="F120" s="18"/>
      <c r="G120" s="16"/>
      <c r="H120" s="19"/>
      <c r="I120" s="20"/>
      <c r="J120" s="16"/>
      <c r="K120" s="17"/>
    </row>
    <row r="121" spans="1:11" ht="28.9" customHeight="1" x14ac:dyDescent="0.25">
      <c r="A121" s="46" t="s">
        <v>105</v>
      </c>
      <c r="B121" s="37" t="s">
        <v>30</v>
      </c>
      <c r="C121" s="21">
        <f t="shared" ref="C121:K121" si="22">SUM(C119:C120)</f>
        <v>126315731</v>
      </c>
      <c r="D121" s="21">
        <f t="shared" si="22"/>
        <v>143092652</v>
      </c>
      <c r="E121" s="22">
        <f t="shared" si="22"/>
        <v>138309069</v>
      </c>
      <c r="F121" s="23">
        <f t="shared" si="22"/>
        <v>9064924</v>
      </c>
      <c r="G121" s="21">
        <f t="shared" si="22"/>
        <v>11110571</v>
      </c>
      <c r="H121" s="24">
        <f t="shared" si="22"/>
        <v>11110571</v>
      </c>
      <c r="I121" s="25">
        <f t="shared" si="22"/>
        <v>19043541</v>
      </c>
      <c r="J121" s="21">
        <f t="shared" si="22"/>
        <v>14500000</v>
      </c>
      <c r="K121" s="22">
        <f t="shared" si="22"/>
        <v>0</v>
      </c>
    </row>
    <row r="122" spans="1:11" ht="13.5" x14ac:dyDescent="0.25">
      <c r="A122" s="49" t="s">
        <v>39</v>
      </c>
      <c r="B122" s="37" t="s">
        <v>20</v>
      </c>
      <c r="C122" s="6"/>
      <c r="D122" s="6"/>
      <c r="E122" s="7"/>
      <c r="F122" s="8"/>
      <c r="G122" s="6"/>
      <c r="H122" s="9"/>
      <c r="I122" s="10"/>
      <c r="J122" s="6"/>
      <c r="K122" s="7"/>
    </row>
    <row r="123" spans="1:11" ht="13.5" x14ac:dyDescent="0.25">
      <c r="A123" s="47" t="s">
        <v>40</v>
      </c>
      <c r="B123" s="37" t="s">
        <v>20</v>
      </c>
      <c r="C123" s="11"/>
      <c r="D123" s="11"/>
      <c r="E123" s="12"/>
      <c r="F123" s="13"/>
      <c r="G123" s="11"/>
      <c r="H123" s="14"/>
      <c r="I123" s="15"/>
      <c r="J123" s="11"/>
      <c r="K123" s="12"/>
    </row>
    <row r="124" spans="1:11" ht="13.5" x14ac:dyDescent="0.25">
      <c r="A124" s="47" t="s">
        <v>41</v>
      </c>
      <c r="B124" s="37" t="s">
        <v>20</v>
      </c>
      <c r="C124" s="16">
        <v>2157787</v>
      </c>
      <c r="D124" s="16">
        <v>4256498</v>
      </c>
      <c r="E124" s="17">
        <v>6517284</v>
      </c>
      <c r="F124" s="18">
        <v>1570000</v>
      </c>
      <c r="G124" s="16">
        <v>550000</v>
      </c>
      <c r="H124" s="19">
        <v>550000</v>
      </c>
      <c r="I124" s="20">
        <v>400000</v>
      </c>
      <c r="J124" s="16">
        <v>410000</v>
      </c>
      <c r="K124" s="17">
        <v>420000</v>
      </c>
    </row>
    <row r="125" spans="1:11" ht="28.9" customHeight="1" x14ac:dyDescent="0.25">
      <c r="A125" s="46" t="s">
        <v>42</v>
      </c>
      <c r="B125" s="37" t="s">
        <v>30</v>
      </c>
      <c r="C125" s="6">
        <f t="shared" ref="C125:K125" si="23">SUM(C123:C124)</f>
        <v>2157787</v>
      </c>
      <c r="D125" s="6">
        <f t="shared" si="23"/>
        <v>4256498</v>
      </c>
      <c r="E125" s="7">
        <f t="shared" si="23"/>
        <v>6517284</v>
      </c>
      <c r="F125" s="8">
        <f t="shared" si="23"/>
        <v>1570000</v>
      </c>
      <c r="G125" s="6">
        <f t="shared" si="23"/>
        <v>550000</v>
      </c>
      <c r="H125" s="9">
        <f t="shared" si="23"/>
        <v>550000</v>
      </c>
      <c r="I125" s="10">
        <f t="shared" si="23"/>
        <v>400000</v>
      </c>
      <c r="J125" s="6">
        <f t="shared" si="23"/>
        <v>410000</v>
      </c>
      <c r="K125" s="7">
        <f t="shared" si="23"/>
        <v>420000</v>
      </c>
    </row>
    <row r="126" spans="1:11" ht="13.5" x14ac:dyDescent="0.25">
      <c r="A126" s="50" t="s">
        <v>43</v>
      </c>
      <c r="B126" s="37" t="s">
        <v>20</v>
      </c>
      <c r="C126" s="11">
        <v>6354979</v>
      </c>
      <c r="D126" s="11">
        <v>6297876</v>
      </c>
      <c r="E126" s="12">
        <v>8500304</v>
      </c>
      <c r="F126" s="13">
        <v>3000000</v>
      </c>
      <c r="G126" s="11">
        <v>3000000</v>
      </c>
      <c r="H126" s="14">
        <v>3000000</v>
      </c>
      <c r="I126" s="15">
        <v>2000000</v>
      </c>
      <c r="J126" s="11">
        <v>2530000</v>
      </c>
      <c r="K126" s="12">
        <v>2740000</v>
      </c>
    </row>
    <row r="127" spans="1:11" ht="13.5" x14ac:dyDescent="0.25">
      <c r="A127" s="49" t="s">
        <v>44</v>
      </c>
      <c r="B127" s="37" t="s">
        <v>20</v>
      </c>
      <c r="C127" s="6">
        <v>2800750</v>
      </c>
      <c r="D127" s="6">
        <v>2861658</v>
      </c>
      <c r="E127" s="7">
        <v>10545817</v>
      </c>
      <c r="F127" s="8">
        <v>1500000</v>
      </c>
      <c r="G127" s="6">
        <v>1500000</v>
      </c>
      <c r="H127" s="9">
        <v>1500000</v>
      </c>
      <c r="I127" s="10">
        <v>2000000</v>
      </c>
      <c r="J127" s="6">
        <v>2000000</v>
      </c>
      <c r="K127" s="7">
        <v>2100000</v>
      </c>
    </row>
    <row r="128" spans="1:11" ht="13.5" x14ac:dyDescent="0.25">
      <c r="A128" s="49" t="s">
        <v>45</v>
      </c>
      <c r="B128" s="37" t="s">
        <v>20</v>
      </c>
      <c r="C128" s="6">
        <v>12125683</v>
      </c>
      <c r="D128" s="6">
        <v>12926734</v>
      </c>
      <c r="E128" s="7">
        <v>21454610</v>
      </c>
      <c r="F128" s="8">
        <v>9218099</v>
      </c>
      <c r="G128" s="6">
        <v>7593099</v>
      </c>
      <c r="H128" s="9">
        <v>7593099</v>
      </c>
      <c r="I128" s="10">
        <v>10650000</v>
      </c>
      <c r="J128" s="6">
        <v>10500000</v>
      </c>
      <c r="K128" s="7">
        <v>10400000</v>
      </c>
    </row>
    <row r="129" spans="1:11" ht="13.5" x14ac:dyDescent="0.25">
      <c r="A129" s="50" t="s">
        <v>46</v>
      </c>
      <c r="B129" s="48" t="s">
        <v>20</v>
      </c>
      <c r="C129" s="6">
        <v>13968566</v>
      </c>
      <c r="D129" s="6">
        <v>13675529</v>
      </c>
      <c r="E129" s="7">
        <v>17146761</v>
      </c>
      <c r="F129" s="8">
        <v>3000000</v>
      </c>
      <c r="G129" s="6">
        <v>2000000</v>
      </c>
      <c r="H129" s="9">
        <v>2000000</v>
      </c>
      <c r="I129" s="10">
        <v>2500000</v>
      </c>
      <c r="J129" s="6">
        <v>2500000</v>
      </c>
      <c r="K129" s="7">
        <v>2500000</v>
      </c>
    </row>
    <row r="130" spans="1:11" ht="13.5" x14ac:dyDescent="0.25">
      <c r="A130" s="49" t="s">
        <v>47</v>
      </c>
      <c r="B130" s="37" t="s">
        <v>20</v>
      </c>
      <c r="C130" s="6">
        <v>7219718</v>
      </c>
      <c r="D130" s="6">
        <v>7219718</v>
      </c>
      <c r="E130" s="7">
        <v>7219718</v>
      </c>
      <c r="F130" s="8"/>
      <c r="G130" s="6"/>
      <c r="H130" s="9"/>
      <c r="I130" s="10"/>
      <c r="J130" s="6"/>
      <c r="K130" s="7"/>
    </row>
    <row r="131" spans="1:11" ht="13.5" x14ac:dyDescent="0.25">
      <c r="A131" s="49" t="s">
        <v>48</v>
      </c>
      <c r="B131" s="37" t="s">
        <v>20</v>
      </c>
      <c r="C131" s="16"/>
      <c r="D131" s="16"/>
      <c r="E131" s="17"/>
      <c r="F131" s="18"/>
      <c r="G131" s="16"/>
      <c r="H131" s="19"/>
      <c r="I131" s="20"/>
      <c r="J131" s="16"/>
      <c r="K131" s="17"/>
    </row>
    <row r="132" spans="1:11" ht="28.9" customHeight="1" x14ac:dyDescent="0.25">
      <c r="A132" s="52" t="s">
        <v>55</v>
      </c>
      <c r="B132" s="53"/>
      <c r="C132" s="54">
        <f>+C5+C37+C69</f>
        <v>1267481277</v>
      </c>
      <c r="D132" s="54">
        <f t="shared" ref="D132:K132" si="24">+D5+D37+D69</f>
        <v>1343502407</v>
      </c>
      <c r="E132" s="55">
        <f t="shared" si="24"/>
        <v>1479085255</v>
      </c>
      <c r="F132" s="56">
        <f t="shared" si="24"/>
        <v>113672306</v>
      </c>
      <c r="G132" s="54">
        <f t="shared" si="24"/>
        <v>141665121</v>
      </c>
      <c r="H132" s="57">
        <f t="shared" si="24"/>
        <v>141665121</v>
      </c>
      <c r="I132" s="58">
        <f t="shared" si="24"/>
        <v>148172229</v>
      </c>
      <c r="J132" s="54">
        <f t="shared" si="24"/>
        <v>158190117</v>
      </c>
      <c r="K132" s="55">
        <f t="shared" si="24"/>
        <v>128509162</v>
      </c>
    </row>
    <row r="133" spans="1:11" ht="5.0999999999999996" customHeight="1" x14ac:dyDescent="0.25">
      <c r="A133" s="59"/>
      <c r="B133" s="37"/>
      <c r="C133" s="60"/>
      <c r="D133" s="60"/>
      <c r="E133" s="61"/>
      <c r="F133" s="62"/>
      <c r="G133" s="60"/>
      <c r="H133" s="63"/>
      <c r="I133" s="64"/>
      <c r="J133" s="60"/>
      <c r="K133" s="61"/>
    </row>
    <row r="134" spans="1:11" ht="14.45" customHeight="1" x14ac:dyDescent="0.25">
      <c r="A134" s="65" t="s">
        <v>56</v>
      </c>
      <c r="B134" s="37" t="s">
        <v>57</v>
      </c>
      <c r="C134" s="38">
        <f>C144+C147+C148+C151+C154+C155+SUM(C158:C164)</f>
        <v>713516171</v>
      </c>
      <c r="D134" s="38">
        <f t="shared" ref="D134:K134" si="25">D144+D147+D148+D151+D154+D155+SUM(D158:D164)</f>
        <v>673453050</v>
      </c>
      <c r="E134" s="39">
        <f t="shared" si="25"/>
        <v>806688528</v>
      </c>
      <c r="F134" s="40">
        <f t="shared" si="25"/>
        <v>954501776</v>
      </c>
      <c r="G134" s="38">
        <f t="shared" si="25"/>
        <v>995199203</v>
      </c>
      <c r="H134" s="41">
        <f t="shared" si="25"/>
        <v>995199203</v>
      </c>
      <c r="I134" s="42">
        <f t="shared" si="25"/>
        <v>2077447401</v>
      </c>
      <c r="J134" s="38">
        <f t="shared" si="25"/>
        <v>992393447</v>
      </c>
      <c r="K134" s="39">
        <f t="shared" si="25"/>
        <v>1035489398</v>
      </c>
    </row>
    <row r="135" spans="1:11" ht="13.5" x14ac:dyDescent="0.25">
      <c r="A135" s="44" t="s">
        <v>19</v>
      </c>
      <c r="B135" s="45" t="s">
        <v>20</v>
      </c>
      <c r="C135" s="6">
        <v>521914494</v>
      </c>
      <c r="D135" s="6">
        <v>521306028</v>
      </c>
      <c r="E135" s="7">
        <v>535885125</v>
      </c>
      <c r="F135" s="8">
        <v>616687418</v>
      </c>
      <c r="G135" s="6">
        <v>622365829</v>
      </c>
      <c r="H135" s="9">
        <v>622365829</v>
      </c>
      <c r="I135" s="10">
        <v>1377436710</v>
      </c>
      <c r="J135" s="6">
        <v>642588290</v>
      </c>
      <c r="K135" s="7">
        <v>670862174</v>
      </c>
    </row>
    <row r="136" spans="1:11" ht="13.5" x14ac:dyDescent="0.25">
      <c r="A136" s="44" t="s">
        <v>21</v>
      </c>
      <c r="B136" s="45" t="s">
        <v>20</v>
      </c>
      <c r="C136" s="6"/>
      <c r="D136" s="6"/>
      <c r="E136" s="7"/>
      <c r="F136" s="8"/>
      <c r="G136" s="6"/>
      <c r="H136" s="9"/>
      <c r="I136" s="10"/>
      <c r="J136" s="6"/>
      <c r="K136" s="7"/>
    </row>
    <row r="137" spans="1:11" ht="13.5" x14ac:dyDescent="0.25">
      <c r="A137" s="44" t="s">
        <v>22</v>
      </c>
      <c r="B137" s="45" t="s">
        <v>20</v>
      </c>
      <c r="C137" s="6">
        <v>8536439</v>
      </c>
      <c r="D137" s="6">
        <v>8536439</v>
      </c>
      <c r="E137" s="7">
        <v>10938407</v>
      </c>
      <c r="F137" s="8"/>
      <c r="G137" s="6"/>
      <c r="H137" s="9"/>
      <c r="I137" s="10"/>
      <c r="J137" s="6"/>
      <c r="K137" s="7"/>
    </row>
    <row r="138" spans="1:11" ht="13.5" x14ac:dyDescent="0.25">
      <c r="A138" s="44" t="s">
        <v>23</v>
      </c>
      <c r="B138" s="45" t="s">
        <v>20</v>
      </c>
      <c r="C138" s="6"/>
      <c r="D138" s="6"/>
      <c r="E138" s="7"/>
      <c r="F138" s="8"/>
      <c r="G138" s="6"/>
      <c r="H138" s="9"/>
      <c r="I138" s="10"/>
      <c r="J138" s="6"/>
      <c r="K138" s="7"/>
    </row>
    <row r="139" spans="1:11" ht="13.5" x14ac:dyDescent="0.25">
      <c r="A139" s="44" t="s">
        <v>24</v>
      </c>
      <c r="B139" s="45" t="s">
        <v>20</v>
      </c>
      <c r="C139" s="6"/>
      <c r="D139" s="6"/>
      <c r="E139" s="7"/>
      <c r="F139" s="8"/>
      <c r="G139" s="6"/>
      <c r="H139" s="9"/>
      <c r="I139" s="10"/>
      <c r="J139" s="6"/>
      <c r="K139" s="7"/>
    </row>
    <row r="140" spans="1:11" ht="13.5" x14ac:dyDescent="0.25">
      <c r="A140" s="44" t="s">
        <v>25</v>
      </c>
      <c r="B140" s="45" t="s">
        <v>20</v>
      </c>
      <c r="C140" s="6"/>
      <c r="D140" s="6"/>
      <c r="E140" s="7"/>
      <c r="F140" s="8"/>
      <c r="G140" s="6"/>
      <c r="H140" s="9"/>
      <c r="I140" s="10"/>
      <c r="J140" s="6"/>
      <c r="K140" s="7"/>
    </row>
    <row r="141" spans="1:11" ht="13.5" x14ac:dyDescent="0.25">
      <c r="A141" s="44" t="s">
        <v>26</v>
      </c>
      <c r="B141" s="37" t="s">
        <v>20</v>
      </c>
      <c r="C141" s="6"/>
      <c r="D141" s="6"/>
      <c r="E141" s="7"/>
      <c r="F141" s="8"/>
      <c r="G141" s="6"/>
      <c r="H141" s="9"/>
      <c r="I141" s="10"/>
      <c r="J141" s="6"/>
      <c r="K141" s="7"/>
    </row>
    <row r="142" spans="1:11" ht="13.5" x14ac:dyDescent="0.25">
      <c r="A142" s="44" t="s">
        <v>27</v>
      </c>
      <c r="B142" s="37" t="s">
        <v>20</v>
      </c>
      <c r="C142" s="11"/>
      <c r="D142" s="11"/>
      <c r="E142" s="12"/>
      <c r="F142" s="13"/>
      <c r="G142" s="11"/>
      <c r="H142" s="14"/>
      <c r="I142" s="15"/>
      <c r="J142" s="11"/>
      <c r="K142" s="12"/>
    </row>
    <row r="143" spans="1:11" ht="13.5" x14ac:dyDescent="0.25">
      <c r="A143" s="44" t="s">
        <v>28</v>
      </c>
      <c r="B143" s="37" t="s">
        <v>20</v>
      </c>
      <c r="C143" s="16"/>
      <c r="D143" s="16"/>
      <c r="E143" s="17"/>
      <c r="F143" s="18"/>
      <c r="G143" s="16"/>
      <c r="H143" s="19"/>
      <c r="I143" s="20"/>
      <c r="J143" s="16"/>
      <c r="K143" s="17"/>
    </row>
    <row r="144" spans="1:11" ht="28.9" customHeight="1" x14ac:dyDescent="0.25">
      <c r="A144" s="46" t="s">
        <v>29</v>
      </c>
      <c r="B144" s="37" t="s">
        <v>30</v>
      </c>
      <c r="C144" s="6">
        <f>SUM(C135:C143)</f>
        <v>530450933</v>
      </c>
      <c r="D144" s="6">
        <f t="shared" ref="D144:K144" si="26">SUM(D135:D143)</f>
        <v>529842467</v>
      </c>
      <c r="E144" s="7">
        <f t="shared" si="26"/>
        <v>546823532</v>
      </c>
      <c r="F144" s="8">
        <f t="shared" si="26"/>
        <v>616687418</v>
      </c>
      <c r="G144" s="6">
        <f t="shared" si="26"/>
        <v>622365829</v>
      </c>
      <c r="H144" s="9">
        <f t="shared" si="26"/>
        <v>622365829</v>
      </c>
      <c r="I144" s="10">
        <f t="shared" si="26"/>
        <v>1377436710</v>
      </c>
      <c r="J144" s="6">
        <f t="shared" si="26"/>
        <v>642588290</v>
      </c>
      <c r="K144" s="7">
        <f t="shared" si="26"/>
        <v>670862174</v>
      </c>
    </row>
    <row r="145" spans="1:11" ht="0.95" customHeight="1" x14ac:dyDescent="0.25">
      <c r="A145" s="47"/>
      <c r="B145" s="48" t="s">
        <v>20</v>
      </c>
      <c r="C145" s="6"/>
      <c r="D145" s="6"/>
      <c r="E145" s="7"/>
      <c r="F145" s="8"/>
      <c r="G145" s="6"/>
      <c r="H145" s="9"/>
      <c r="I145" s="10"/>
      <c r="J145" s="6"/>
      <c r="K145" s="7"/>
    </row>
    <row r="146" spans="1:11" ht="0.95" customHeight="1" x14ac:dyDescent="0.25">
      <c r="A146" s="47"/>
      <c r="B146" s="37" t="s">
        <v>20</v>
      </c>
      <c r="C146" s="16"/>
      <c r="D146" s="16"/>
      <c r="E146" s="17"/>
      <c r="F146" s="18"/>
      <c r="G146" s="16"/>
      <c r="H146" s="19"/>
      <c r="I146" s="20"/>
      <c r="J146" s="16"/>
      <c r="K146" s="17"/>
    </row>
    <row r="147" spans="1:11" ht="28.9" customHeight="1" x14ac:dyDescent="0.25">
      <c r="A147" s="46" t="s">
        <v>33</v>
      </c>
      <c r="B147" s="37" t="s">
        <v>30</v>
      </c>
      <c r="C147" s="6">
        <v>55979645</v>
      </c>
      <c r="D147" s="6">
        <v>52955491</v>
      </c>
      <c r="E147" s="7">
        <v>84758448</v>
      </c>
      <c r="F147" s="8">
        <v>150889278</v>
      </c>
      <c r="G147" s="6">
        <v>179618571</v>
      </c>
      <c r="H147" s="9">
        <v>179618571</v>
      </c>
      <c r="I147" s="10">
        <v>395353109</v>
      </c>
      <c r="J147" s="6">
        <v>157226628</v>
      </c>
      <c r="K147" s="7">
        <v>164144599</v>
      </c>
    </row>
    <row r="148" spans="1:11" ht="13.5" x14ac:dyDescent="0.25">
      <c r="A148" s="49" t="s">
        <v>104</v>
      </c>
      <c r="B148" s="37" t="s">
        <v>20</v>
      </c>
      <c r="C148" s="6">
        <v>206303</v>
      </c>
      <c r="D148" s="6">
        <v>206303</v>
      </c>
      <c r="E148" s="7">
        <v>206303</v>
      </c>
      <c r="F148" s="8">
        <v>206303</v>
      </c>
      <c r="G148" s="6">
        <v>206303</v>
      </c>
      <c r="H148" s="9">
        <v>206303</v>
      </c>
      <c r="I148" s="10">
        <v>206303</v>
      </c>
      <c r="J148" s="6">
        <v>214967</v>
      </c>
      <c r="K148" s="7">
        <v>224426</v>
      </c>
    </row>
    <row r="149" spans="1:11" ht="0.95" customHeight="1" x14ac:dyDescent="0.25">
      <c r="A149" s="47"/>
      <c r="B149" s="37" t="s">
        <v>20</v>
      </c>
      <c r="C149" s="11"/>
      <c r="D149" s="11"/>
      <c r="E149" s="12"/>
      <c r="F149" s="13"/>
      <c r="G149" s="11"/>
      <c r="H149" s="14"/>
      <c r="I149" s="15"/>
      <c r="J149" s="11"/>
      <c r="K149" s="12"/>
    </row>
    <row r="150" spans="1:11" ht="0.95" customHeight="1" x14ac:dyDescent="0.25">
      <c r="A150" s="47"/>
      <c r="B150" s="37" t="s">
        <v>20</v>
      </c>
      <c r="C150" s="16"/>
      <c r="D150" s="16"/>
      <c r="E150" s="17"/>
      <c r="F150" s="18"/>
      <c r="G150" s="16"/>
      <c r="H150" s="19"/>
      <c r="I150" s="20"/>
      <c r="J150" s="16"/>
      <c r="K150" s="17"/>
    </row>
    <row r="151" spans="1:11" ht="28.9" customHeight="1" x14ac:dyDescent="0.25">
      <c r="A151" s="46" t="s">
        <v>36</v>
      </c>
      <c r="B151" s="37" t="s">
        <v>30</v>
      </c>
      <c r="C151" s="6">
        <v>57301169</v>
      </c>
      <c r="D151" s="6">
        <v>26026364</v>
      </c>
      <c r="E151" s="7">
        <v>25935570</v>
      </c>
      <c r="F151" s="8">
        <v>26026364</v>
      </c>
      <c r="G151" s="6">
        <v>25935570</v>
      </c>
      <c r="H151" s="9">
        <v>25935570</v>
      </c>
      <c r="I151" s="10">
        <v>25935570</v>
      </c>
      <c r="J151" s="6">
        <v>27119471</v>
      </c>
      <c r="K151" s="7">
        <v>28312728</v>
      </c>
    </row>
    <row r="152" spans="1:11" ht="0.95" customHeight="1" x14ac:dyDescent="0.25">
      <c r="A152" s="47"/>
      <c r="B152" s="48" t="s">
        <v>20</v>
      </c>
      <c r="C152" s="6"/>
      <c r="D152" s="6"/>
      <c r="E152" s="7"/>
      <c r="F152" s="8"/>
      <c r="G152" s="6"/>
      <c r="H152" s="9"/>
      <c r="I152" s="10"/>
      <c r="J152" s="6"/>
      <c r="K152" s="7"/>
    </row>
    <row r="153" spans="1:11" ht="0.95" customHeight="1" x14ac:dyDescent="0.25">
      <c r="A153" s="47"/>
      <c r="B153" s="37" t="s">
        <v>20</v>
      </c>
      <c r="C153" s="16"/>
      <c r="D153" s="16"/>
      <c r="E153" s="17"/>
      <c r="F153" s="18"/>
      <c r="G153" s="16"/>
      <c r="H153" s="19"/>
      <c r="I153" s="20"/>
      <c r="J153" s="16"/>
      <c r="K153" s="17"/>
    </row>
    <row r="154" spans="1:11" ht="28.9" customHeight="1" x14ac:dyDescent="0.25">
      <c r="A154" s="46" t="s">
        <v>105</v>
      </c>
      <c r="B154" s="37" t="s">
        <v>30</v>
      </c>
      <c r="C154" s="6">
        <v>39956209</v>
      </c>
      <c r="D154" s="6">
        <v>37882174</v>
      </c>
      <c r="E154" s="7">
        <v>103750834</v>
      </c>
      <c r="F154" s="8">
        <v>123941160</v>
      </c>
      <c r="G154" s="6">
        <v>116794092</v>
      </c>
      <c r="H154" s="9">
        <v>116794092</v>
      </c>
      <c r="I154" s="10">
        <v>159941000</v>
      </c>
      <c r="J154" s="6">
        <v>129146689</v>
      </c>
      <c r="K154" s="7">
        <v>134829143</v>
      </c>
    </row>
    <row r="155" spans="1:11" ht="13.5" x14ac:dyDescent="0.25">
      <c r="A155" s="49" t="s">
        <v>39</v>
      </c>
      <c r="B155" s="37" t="s">
        <v>20</v>
      </c>
      <c r="C155" s="6"/>
      <c r="D155" s="6"/>
      <c r="E155" s="7"/>
      <c r="F155" s="8"/>
      <c r="G155" s="6"/>
      <c r="H155" s="9"/>
      <c r="I155" s="10"/>
      <c r="J155" s="6"/>
      <c r="K155" s="7"/>
    </row>
    <row r="156" spans="1:11" ht="0.95" customHeight="1" x14ac:dyDescent="0.25">
      <c r="A156" s="47"/>
      <c r="B156" s="37" t="s">
        <v>20</v>
      </c>
      <c r="C156" s="11"/>
      <c r="D156" s="11"/>
      <c r="E156" s="12"/>
      <c r="F156" s="13"/>
      <c r="G156" s="11"/>
      <c r="H156" s="14"/>
      <c r="I156" s="15"/>
      <c r="J156" s="11"/>
      <c r="K156" s="12"/>
    </row>
    <row r="157" spans="1:11" ht="0.95" customHeight="1" x14ac:dyDescent="0.25">
      <c r="A157" s="47"/>
      <c r="B157" s="37" t="s">
        <v>20</v>
      </c>
      <c r="C157" s="16"/>
      <c r="D157" s="16"/>
      <c r="E157" s="17"/>
      <c r="F157" s="18"/>
      <c r="G157" s="16"/>
      <c r="H157" s="19"/>
      <c r="I157" s="20"/>
      <c r="J157" s="16"/>
      <c r="K157" s="17"/>
    </row>
    <row r="158" spans="1:11" ht="28.9" customHeight="1" x14ac:dyDescent="0.25">
      <c r="A158" s="46" t="s">
        <v>42</v>
      </c>
      <c r="B158" s="37" t="s">
        <v>30</v>
      </c>
      <c r="C158" s="6">
        <v>641483</v>
      </c>
      <c r="D158" s="6">
        <v>593894</v>
      </c>
      <c r="E158" s="7">
        <v>946658</v>
      </c>
      <c r="F158" s="8">
        <v>2163894</v>
      </c>
      <c r="G158" s="6">
        <v>1496658</v>
      </c>
      <c r="H158" s="9">
        <v>1496658</v>
      </c>
      <c r="I158" s="10">
        <v>2015267</v>
      </c>
      <c r="J158" s="6">
        <v>1028838</v>
      </c>
      <c r="K158" s="7">
        <v>1066066</v>
      </c>
    </row>
    <row r="159" spans="1:11" ht="13.5" x14ac:dyDescent="0.25">
      <c r="A159" s="50" t="s">
        <v>43</v>
      </c>
      <c r="B159" s="37" t="s">
        <v>20</v>
      </c>
      <c r="C159" s="11">
        <v>3819822</v>
      </c>
      <c r="D159" s="11">
        <v>2888054</v>
      </c>
      <c r="E159" s="12">
        <v>4658268</v>
      </c>
      <c r="F159" s="13">
        <v>5888054</v>
      </c>
      <c r="G159" s="11">
        <v>7710559</v>
      </c>
      <c r="H159" s="14">
        <v>7710559</v>
      </c>
      <c r="I159" s="15">
        <v>6710559</v>
      </c>
      <c r="J159" s="11">
        <v>4458148</v>
      </c>
      <c r="K159" s="12">
        <v>4752987</v>
      </c>
    </row>
    <row r="160" spans="1:11" ht="13.5" x14ac:dyDescent="0.25">
      <c r="A160" s="49" t="s">
        <v>44</v>
      </c>
      <c r="B160" s="37" t="s">
        <v>20</v>
      </c>
      <c r="C160" s="6">
        <v>1847771</v>
      </c>
      <c r="D160" s="6">
        <v>1481217</v>
      </c>
      <c r="E160" s="7">
        <v>8551502</v>
      </c>
      <c r="F160" s="8">
        <v>2123838</v>
      </c>
      <c r="G160" s="6">
        <v>7068740</v>
      </c>
      <c r="H160" s="9">
        <v>7068740</v>
      </c>
      <c r="I160" s="10">
        <v>7568740</v>
      </c>
      <c r="J160" s="6">
        <v>2650039</v>
      </c>
      <c r="K160" s="7">
        <v>2778641</v>
      </c>
    </row>
    <row r="161" spans="1:11" ht="13.5" x14ac:dyDescent="0.25">
      <c r="A161" s="49" t="s">
        <v>45</v>
      </c>
      <c r="B161" s="37" t="s">
        <v>20</v>
      </c>
      <c r="C161" s="6">
        <v>8401114</v>
      </c>
      <c r="D161" s="6">
        <v>8233051</v>
      </c>
      <c r="E161" s="7">
        <v>15732800</v>
      </c>
      <c r="F161" s="8">
        <v>17451150</v>
      </c>
      <c r="G161" s="6">
        <v>23897840</v>
      </c>
      <c r="H161" s="9">
        <v>23897840</v>
      </c>
      <c r="I161" s="10">
        <v>91675102</v>
      </c>
      <c r="J161" s="6">
        <v>19078839</v>
      </c>
      <c r="K161" s="7">
        <v>19356308</v>
      </c>
    </row>
    <row r="162" spans="1:11" ht="13.5" x14ac:dyDescent="0.25">
      <c r="A162" s="50" t="s">
        <v>46</v>
      </c>
      <c r="B162" s="48" t="s">
        <v>20</v>
      </c>
      <c r="C162" s="6">
        <v>7692004</v>
      </c>
      <c r="D162" s="6">
        <v>6124317</v>
      </c>
      <c r="E162" s="7">
        <v>8104895</v>
      </c>
      <c r="F162" s="8">
        <v>9124317</v>
      </c>
      <c r="G162" s="6">
        <v>10105041</v>
      </c>
      <c r="H162" s="9">
        <v>10105041</v>
      </c>
      <c r="I162" s="10">
        <v>10605041</v>
      </c>
      <c r="J162" s="6">
        <v>8881538</v>
      </c>
      <c r="K162" s="7">
        <v>9162326</v>
      </c>
    </row>
    <row r="163" spans="1:11" ht="13.5" x14ac:dyDescent="0.25">
      <c r="A163" s="49" t="s">
        <v>47</v>
      </c>
      <c r="B163" s="37" t="s">
        <v>20</v>
      </c>
      <c r="C163" s="6">
        <v>7219718</v>
      </c>
      <c r="D163" s="6">
        <v>7219718</v>
      </c>
      <c r="E163" s="7">
        <v>7219718</v>
      </c>
      <c r="F163" s="8"/>
      <c r="G163" s="6"/>
      <c r="H163" s="9"/>
      <c r="I163" s="10"/>
      <c r="J163" s="6"/>
      <c r="K163" s="7"/>
    </row>
    <row r="164" spans="1:11" ht="13.5" x14ac:dyDescent="0.25">
      <c r="A164" s="49" t="s">
        <v>48</v>
      </c>
      <c r="B164" s="37" t="s">
        <v>20</v>
      </c>
      <c r="C164" s="16"/>
      <c r="D164" s="16"/>
      <c r="E164" s="17"/>
      <c r="F164" s="18"/>
      <c r="G164" s="16"/>
      <c r="H164" s="19"/>
      <c r="I164" s="20"/>
      <c r="J164" s="16"/>
      <c r="K164" s="17"/>
    </row>
    <row r="165" spans="1:11" ht="28.9" customHeight="1" x14ac:dyDescent="0.25">
      <c r="A165" s="52" t="s">
        <v>58</v>
      </c>
      <c r="B165" s="53"/>
      <c r="C165" s="54">
        <f>C144+C147+C148+C151+C154+C155+SUM(C158:C164)</f>
        <v>713516171</v>
      </c>
      <c r="D165" s="54">
        <f t="shared" ref="D165:K165" si="27">D144+D147+D148+D151+D154+D155+SUM(D158:D164)</f>
        <v>673453050</v>
      </c>
      <c r="E165" s="55">
        <f t="shared" si="27"/>
        <v>806688528</v>
      </c>
      <c r="F165" s="56">
        <f t="shared" si="27"/>
        <v>954501776</v>
      </c>
      <c r="G165" s="54">
        <f t="shared" si="27"/>
        <v>995199203</v>
      </c>
      <c r="H165" s="57">
        <f t="shared" si="27"/>
        <v>995199203</v>
      </c>
      <c r="I165" s="66">
        <f t="shared" si="27"/>
        <v>2077447401</v>
      </c>
      <c r="J165" s="54">
        <f t="shared" si="27"/>
        <v>992393447</v>
      </c>
      <c r="K165" s="55">
        <f t="shared" si="27"/>
        <v>1035489398</v>
      </c>
    </row>
    <row r="166" spans="1:11" ht="5.0999999999999996" customHeight="1" x14ac:dyDescent="0.25">
      <c r="A166" s="59"/>
      <c r="B166" s="37"/>
      <c r="C166" s="60"/>
      <c r="D166" s="60"/>
      <c r="E166" s="61"/>
      <c r="F166" s="62"/>
      <c r="G166" s="60"/>
      <c r="H166" s="63"/>
      <c r="I166" s="64"/>
      <c r="J166" s="60"/>
      <c r="K166" s="61"/>
    </row>
    <row r="167" spans="1:11" ht="14.45" customHeight="1" x14ac:dyDescent="0.25">
      <c r="A167" s="67" t="s">
        <v>59</v>
      </c>
      <c r="B167" s="37"/>
      <c r="C167" s="38"/>
      <c r="D167" s="38"/>
      <c r="E167" s="39"/>
      <c r="F167" s="40"/>
      <c r="G167" s="38"/>
      <c r="H167" s="41"/>
      <c r="I167" s="42"/>
      <c r="J167" s="38"/>
      <c r="K167" s="39"/>
    </row>
    <row r="168" spans="1:11" ht="13.5" x14ac:dyDescent="0.25">
      <c r="A168" s="68" t="s">
        <v>60</v>
      </c>
      <c r="B168" s="37" t="s">
        <v>61</v>
      </c>
      <c r="C168" s="60">
        <v>85076963</v>
      </c>
      <c r="D168" s="60">
        <v>85214519</v>
      </c>
      <c r="E168" s="61">
        <v>90334964</v>
      </c>
      <c r="F168" s="62">
        <v>74800000</v>
      </c>
      <c r="G168" s="60">
        <v>65800000</v>
      </c>
      <c r="H168" s="63">
        <v>65800000</v>
      </c>
      <c r="I168" s="64">
        <v>91000000</v>
      </c>
      <c r="J168" s="60">
        <v>92000000</v>
      </c>
      <c r="K168" s="61">
        <v>93000000</v>
      </c>
    </row>
    <row r="169" spans="1:11" ht="14.45" customHeight="1" x14ac:dyDescent="0.25">
      <c r="A169" s="68" t="s">
        <v>62</v>
      </c>
      <c r="B169" s="37" t="s">
        <v>63</v>
      </c>
      <c r="C169" s="38">
        <f>C179+C182+C183+C186+C189+C190+SUM(C193:C199)</f>
        <v>9603422</v>
      </c>
      <c r="D169" s="38">
        <f t="shared" ref="D169:K169" si="28">D179+D182+D183+D186+D189+D190+SUM(D193:D199)</f>
        <v>8573079</v>
      </c>
      <c r="E169" s="39">
        <f t="shared" si="28"/>
        <v>11947599</v>
      </c>
      <c r="F169" s="40">
        <f t="shared" si="28"/>
        <v>44750000</v>
      </c>
      <c r="G169" s="38">
        <f t="shared" si="28"/>
        <v>50033400</v>
      </c>
      <c r="H169" s="41">
        <f t="shared" si="28"/>
        <v>50033400</v>
      </c>
      <c r="I169" s="42">
        <f t="shared" si="28"/>
        <v>52865000</v>
      </c>
      <c r="J169" s="38">
        <f t="shared" si="28"/>
        <v>56550000</v>
      </c>
      <c r="K169" s="39">
        <f t="shared" si="28"/>
        <v>62220000</v>
      </c>
    </row>
    <row r="170" spans="1:11" ht="13.5" x14ac:dyDescent="0.25">
      <c r="A170" s="44" t="s">
        <v>19</v>
      </c>
      <c r="B170" s="45" t="s">
        <v>20</v>
      </c>
      <c r="C170" s="6">
        <v>3057243</v>
      </c>
      <c r="D170" s="6">
        <v>2523495</v>
      </c>
      <c r="E170" s="7">
        <v>4044046</v>
      </c>
      <c r="F170" s="8">
        <v>36000000</v>
      </c>
      <c r="G170" s="6">
        <v>43000000</v>
      </c>
      <c r="H170" s="9">
        <v>43000000</v>
      </c>
      <c r="I170" s="10">
        <v>43500000</v>
      </c>
      <c r="J170" s="6">
        <v>46600000</v>
      </c>
      <c r="K170" s="7">
        <v>51400000</v>
      </c>
    </row>
    <row r="171" spans="1:11" ht="13.5" x14ac:dyDescent="0.25">
      <c r="A171" s="44" t="s">
        <v>21</v>
      </c>
      <c r="B171" s="45" t="s">
        <v>20</v>
      </c>
      <c r="C171" s="6"/>
      <c r="D171" s="6"/>
      <c r="E171" s="7"/>
      <c r="F171" s="8"/>
      <c r="G171" s="6"/>
      <c r="H171" s="9"/>
      <c r="I171" s="10"/>
      <c r="J171" s="6"/>
      <c r="K171" s="7"/>
    </row>
    <row r="172" spans="1:11" ht="13.5" x14ac:dyDescent="0.25">
      <c r="A172" s="44" t="s">
        <v>22</v>
      </c>
      <c r="B172" s="45" t="s">
        <v>20</v>
      </c>
      <c r="C172" s="6"/>
      <c r="D172" s="6"/>
      <c r="E172" s="7"/>
      <c r="F172" s="8"/>
      <c r="G172" s="6"/>
      <c r="H172" s="9"/>
      <c r="I172" s="10"/>
      <c r="J172" s="6"/>
      <c r="K172" s="7"/>
    </row>
    <row r="173" spans="1:11" ht="13.5" x14ac:dyDescent="0.25">
      <c r="A173" s="44" t="s">
        <v>23</v>
      </c>
      <c r="B173" s="45" t="s">
        <v>20</v>
      </c>
      <c r="C173" s="6"/>
      <c r="D173" s="6"/>
      <c r="E173" s="7"/>
      <c r="F173" s="8"/>
      <c r="G173" s="6"/>
      <c r="H173" s="9"/>
      <c r="I173" s="10"/>
      <c r="J173" s="6"/>
      <c r="K173" s="7"/>
    </row>
    <row r="174" spans="1:11" ht="13.5" x14ac:dyDescent="0.25">
      <c r="A174" s="44" t="s">
        <v>24</v>
      </c>
      <c r="B174" s="45" t="s">
        <v>20</v>
      </c>
      <c r="C174" s="6"/>
      <c r="D174" s="6"/>
      <c r="E174" s="7"/>
      <c r="F174" s="8"/>
      <c r="G174" s="6"/>
      <c r="H174" s="9"/>
      <c r="I174" s="10"/>
      <c r="J174" s="6"/>
      <c r="K174" s="7"/>
    </row>
    <row r="175" spans="1:11" ht="13.5" x14ac:dyDescent="0.25">
      <c r="A175" s="44" t="s">
        <v>25</v>
      </c>
      <c r="B175" s="45" t="s">
        <v>20</v>
      </c>
      <c r="C175" s="6">
        <v>186065</v>
      </c>
      <c r="D175" s="6">
        <v>247846</v>
      </c>
      <c r="E175" s="7">
        <v>148211</v>
      </c>
      <c r="F175" s="8">
        <v>500000</v>
      </c>
      <c r="G175" s="6">
        <v>200000</v>
      </c>
      <c r="H175" s="9">
        <v>200000</v>
      </c>
      <c r="I175" s="10">
        <v>200000</v>
      </c>
      <c r="J175" s="6">
        <v>210000</v>
      </c>
      <c r="K175" s="7">
        <v>220000</v>
      </c>
    </row>
    <row r="176" spans="1:11" ht="13.5" x14ac:dyDescent="0.25">
      <c r="A176" s="44" t="s">
        <v>26</v>
      </c>
      <c r="B176" s="37" t="s">
        <v>20</v>
      </c>
      <c r="C176" s="6"/>
      <c r="D176" s="6"/>
      <c r="E176" s="7"/>
      <c r="F176" s="8"/>
      <c r="G176" s="6"/>
      <c r="H176" s="9"/>
      <c r="I176" s="10"/>
      <c r="J176" s="6"/>
      <c r="K176" s="7"/>
    </row>
    <row r="177" spans="1:11" ht="13.5" x14ac:dyDescent="0.25">
      <c r="A177" s="44" t="s">
        <v>27</v>
      </c>
      <c r="B177" s="37" t="s">
        <v>20</v>
      </c>
      <c r="C177" s="11"/>
      <c r="D177" s="11"/>
      <c r="E177" s="12"/>
      <c r="F177" s="13"/>
      <c r="G177" s="11"/>
      <c r="H177" s="14"/>
      <c r="I177" s="15"/>
      <c r="J177" s="11"/>
      <c r="K177" s="12"/>
    </row>
    <row r="178" spans="1:11" ht="13.5" x14ac:dyDescent="0.25">
      <c r="A178" s="44" t="s">
        <v>28</v>
      </c>
      <c r="B178" s="37" t="s">
        <v>20</v>
      </c>
      <c r="C178" s="16"/>
      <c r="D178" s="16"/>
      <c r="E178" s="17"/>
      <c r="F178" s="18"/>
      <c r="G178" s="16"/>
      <c r="H178" s="19"/>
      <c r="I178" s="20"/>
      <c r="J178" s="16"/>
      <c r="K178" s="17"/>
    </row>
    <row r="179" spans="1:11" ht="28.9" customHeight="1" x14ac:dyDescent="0.25">
      <c r="A179" s="46" t="s">
        <v>29</v>
      </c>
      <c r="B179" s="37" t="s">
        <v>30</v>
      </c>
      <c r="C179" s="6">
        <f>SUM(C170:C178)</f>
        <v>3243308</v>
      </c>
      <c r="D179" s="6">
        <f t="shared" ref="D179:K179" si="29">SUM(D170:D178)</f>
        <v>2771341</v>
      </c>
      <c r="E179" s="7">
        <f t="shared" si="29"/>
        <v>4192257</v>
      </c>
      <c r="F179" s="8">
        <f t="shared" si="29"/>
        <v>36500000</v>
      </c>
      <c r="G179" s="6">
        <f t="shared" si="29"/>
        <v>43200000</v>
      </c>
      <c r="H179" s="9">
        <f t="shared" si="29"/>
        <v>43200000</v>
      </c>
      <c r="I179" s="10">
        <f t="shared" si="29"/>
        <v>43700000</v>
      </c>
      <c r="J179" s="6">
        <f t="shared" si="29"/>
        <v>46810000</v>
      </c>
      <c r="K179" s="7">
        <f t="shared" si="29"/>
        <v>51620000</v>
      </c>
    </row>
    <row r="180" spans="1:11" ht="13.5" x14ac:dyDescent="0.25">
      <c r="A180" s="47" t="s">
        <v>31</v>
      </c>
      <c r="B180" s="48" t="s">
        <v>20</v>
      </c>
      <c r="C180" s="6">
        <v>242085</v>
      </c>
      <c r="D180" s="6">
        <v>48850</v>
      </c>
      <c r="E180" s="7"/>
      <c r="F180" s="8"/>
      <c r="G180" s="6"/>
      <c r="H180" s="9"/>
      <c r="I180" s="10">
        <v>100000</v>
      </c>
      <c r="J180" s="6">
        <v>100000</v>
      </c>
      <c r="K180" s="7">
        <v>100000</v>
      </c>
    </row>
    <row r="181" spans="1:11" ht="13.5" x14ac:dyDescent="0.25">
      <c r="A181" s="47" t="s">
        <v>32</v>
      </c>
      <c r="B181" s="37" t="s">
        <v>20</v>
      </c>
      <c r="C181" s="16"/>
      <c r="D181" s="16"/>
      <c r="E181" s="17"/>
      <c r="F181" s="18"/>
      <c r="G181" s="16"/>
      <c r="H181" s="19"/>
      <c r="I181" s="20"/>
      <c r="J181" s="16"/>
      <c r="K181" s="17"/>
    </row>
    <row r="182" spans="1:11" ht="28.9" customHeight="1" x14ac:dyDescent="0.25">
      <c r="A182" s="46" t="s">
        <v>33</v>
      </c>
      <c r="B182" s="37" t="s">
        <v>30</v>
      </c>
      <c r="C182" s="21">
        <f t="shared" ref="C182:K182" si="30">SUM(C180:C181)</f>
        <v>242085</v>
      </c>
      <c r="D182" s="21">
        <f t="shared" si="30"/>
        <v>48850</v>
      </c>
      <c r="E182" s="22">
        <f t="shared" si="30"/>
        <v>0</v>
      </c>
      <c r="F182" s="23">
        <f t="shared" si="30"/>
        <v>0</v>
      </c>
      <c r="G182" s="21">
        <f t="shared" si="30"/>
        <v>0</v>
      </c>
      <c r="H182" s="24">
        <f t="shared" si="30"/>
        <v>0</v>
      </c>
      <c r="I182" s="25">
        <f t="shared" si="30"/>
        <v>100000</v>
      </c>
      <c r="J182" s="21">
        <f t="shared" si="30"/>
        <v>100000</v>
      </c>
      <c r="K182" s="22">
        <f t="shared" si="30"/>
        <v>100000</v>
      </c>
    </row>
    <row r="183" spans="1:11" ht="13.5" x14ac:dyDescent="0.25">
      <c r="A183" s="49" t="s">
        <v>104</v>
      </c>
      <c r="B183" s="37" t="s">
        <v>20</v>
      </c>
      <c r="C183" s="6"/>
      <c r="D183" s="6"/>
      <c r="E183" s="7"/>
      <c r="F183" s="8"/>
      <c r="G183" s="6"/>
      <c r="H183" s="9"/>
      <c r="I183" s="10"/>
      <c r="J183" s="6"/>
      <c r="K183" s="7"/>
    </row>
    <row r="184" spans="1:11" ht="13.5" x14ac:dyDescent="0.25">
      <c r="A184" s="47" t="s">
        <v>34</v>
      </c>
      <c r="B184" s="37" t="s">
        <v>20</v>
      </c>
      <c r="C184" s="11"/>
      <c r="D184" s="11"/>
      <c r="E184" s="12"/>
      <c r="F184" s="13"/>
      <c r="G184" s="11"/>
      <c r="H184" s="14"/>
      <c r="I184" s="15"/>
      <c r="J184" s="11"/>
      <c r="K184" s="12"/>
    </row>
    <row r="185" spans="1:11" ht="13.5" x14ac:dyDescent="0.25">
      <c r="A185" s="47" t="s">
        <v>35</v>
      </c>
      <c r="B185" s="37" t="s">
        <v>20</v>
      </c>
      <c r="C185" s="16"/>
      <c r="D185" s="16"/>
      <c r="E185" s="17"/>
      <c r="F185" s="18"/>
      <c r="G185" s="16"/>
      <c r="H185" s="19"/>
      <c r="I185" s="20"/>
      <c r="J185" s="16"/>
      <c r="K185" s="17"/>
    </row>
    <row r="186" spans="1:11" ht="14.45" customHeight="1" x14ac:dyDescent="0.25">
      <c r="A186" s="46" t="s">
        <v>36</v>
      </c>
      <c r="B186" s="37" t="s">
        <v>30</v>
      </c>
      <c r="C186" s="6">
        <f t="shared" ref="C186:K186" si="31">SUM(C184:C185)</f>
        <v>0</v>
      </c>
      <c r="D186" s="6">
        <f t="shared" si="31"/>
        <v>0</v>
      </c>
      <c r="E186" s="7">
        <f t="shared" si="31"/>
        <v>0</v>
      </c>
      <c r="F186" s="8">
        <f t="shared" si="31"/>
        <v>0</v>
      </c>
      <c r="G186" s="6">
        <f t="shared" si="31"/>
        <v>0</v>
      </c>
      <c r="H186" s="9">
        <f t="shared" si="31"/>
        <v>0</v>
      </c>
      <c r="I186" s="10">
        <f t="shared" si="31"/>
        <v>0</v>
      </c>
      <c r="J186" s="6">
        <f t="shared" si="31"/>
        <v>0</v>
      </c>
      <c r="K186" s="7">
        <f t="shared" si="31"/>
        <v>0</v>
      </c>
    </row>
    <row r="187" spans="1:11" ht="13.5" x14ac:dyDescent="0.25">
      <c r="A187" s="47" t="s">
        <v>37</v>
      </c>
      <c r="B187" s="48" t="s">
        <v>20</v>
      </c>
      <c r="C187" s="6">
        <v>1826866</v>
      </c>
      <c r="D187" s="6">
        <v>1135326</v>
      </c>
      <c r="E187" s="7">
        <v>2231333</v>
      </c>
      <c r="F187" s="8">
        <v>3000000</v>
      </c>
      <c r="G187" s="6">
        <v>2000000</v>
      </c>
      <c r="H187" s="9">
        <v>2000000</v>
      </c>
      <c r="I187" s="10">
        <v>3500000</v>
      </c>
      <c r="J187" s="6">
        <v>3850000</v>
      </c>
      <c r="K187" s="7">
        <v>4500000</v>
      </c>
    </row>
    <row r="188" spans="1:11" ht="13.5" x14ac:dyDescent="0.25">
      <c r="A188" s="47" t="s">
        <v>38</v>
      </c>
      <c r="B188" s="37" t="s">
        <v>20</v>
      </c>
      <c r="C188" s="16"/>
      <c r="D188" s="16"/>
      <c r="E188" s="17"/>
      <c r="F188" s="18"/>
      <c r="G188" s="16"/>
      <c r="H188" s="19"/>
      <c r="I188" s="20"/>
      <c r="J188" s="16"/>
      <c r="K188" s="17"/>
    </row>
    <row r="189" spans="1:11" ht="28.9" customHeight="1" x14ac:dyDescent="0.25">
      <c r="A189" s="46" t="s">
        <v>105</v>
      </c>
      <c r="B189" s="37" t="s">
        <v>30</v>
      </c>
      <c r="C189" s="21">
        <f t="shared" ref="C189:K189" si="32">SUM(C187:C188)</f>
        <v>1826866</v>
      </c>
      <c r="D189" s="21">
        <f t="shared" si="32"/>
        <v>1135326</v>
      </c>
      <c r="E189" s="22">
        <f t="shared" si="32"/>
        <v>2231333</v>
      </c>
      <c r="F189" s="23">
        <f t="shared" si="32"/>
        <v>3000000</v>
      </c>
      <c r="G189" s="21">
        <f t="shared" si="32"/>
        <v>2000000</v>
      </c>
      <c r="H189" s="24">
        <f t="shared" si="32"/>
        <v>2000000</v>
      </c>
      <c r="I189" s="25">
        <f t="shared" si="32"/>
        <v>3500000</v>
      </c>
      <c r="J189" s="21">
        <f t="shared" si="32"/>
        <v>3850000</v>
      </c>
      <c r="K189" s="22">
        <f t="shared" si="32"/>
        <v>4500000</v>
      </c>
    </row>
    <row r="190" spans="1:11" ht="13.5" x14ac:dyDescent="0.25">
      <c r="A190" s="49" t="s">
        <v>39</v>
      </c>
      <c r="B190" s="37" t="s">
        <v>20</v>
      </c>
      <c r="C190" s="6"/>
      <c r="D190" s="6"/>
      <c r="E190" s="7"/>
      <c r="F190" s="8"/>
      <c r="G190" s="6"/>
      <c r="H190" s="9"/>
      <c r="I190" s="10"/>
      <c r="J190" s="6"/>
      <c r="K190" s="7"/>
    </row>
    <row r="191" spans="1:11" ht="13.5" x14ac:dyDescent="0.25">
      <c r="A191" s="47" t="s">
        <v>40</v>
      </c>
      <c r="B191" s="37" t="s">
        <v>20</v>
      </c>
      <c r="C191" s="11"/>
      <c r="D191" s="11"/>
      <c r="E191" s="12"/>
      <c r="F191" s="13"/>
      <c r="G191" s="11"/>
      <c r="H191" s="14"/>
      <c r="I191" s="15"/>
      <c r="J191" s="11"/>
      <c r="K191" s="12"/>
    </row>
    <row r="192" spans="1:11" ht="13.5" x14ac:dyDescent="0.25">
      <c r="A192" s="47" t="s">
        <v>41</v>
      </c>
      <c r="B192" s="37" t="s">
        <v>20</v>
      </c>
      <c r="C192" s="16"/>
      <c r="D192" s="16"/>
      <c r="E192" s="17"/>
      <c r="F192" s="18"/>
      <c r="G192" s="16"/>
      <c r="H192" s="19"/>
      <c r="I192" s="20"/>
      <c r="J192" s="16"/>
      <c r="K192" s="17"/>
    </row>
    <row r="193" spans="1:11" ht="14.45" customHeight="1" x14ac:dyDescent="0.25">
      <c r="A193" s="46" t="s">
        <v>42</v>
      </c>
      <c r="B193" s="37" t="s">
        <v>30</v>
      </c>
      <c r="C193" s="6">
        <f t="shared" ref="C193:K193" si="33">SUM(C191:C192)</f>
        <v>0</v>
      </c>
      <c r="D193" s="6">
        <f t="shared" si="33"/>
        <v>0</v>
      </c>
      <c r="E193" s="7">
        <f t="shared" si="33"/>
        <v>0</v>
      </c>
      <c r="F193" s="8">
        <f t="shared" si="33"/>
        <v>0</v>
      </c>
      <c r="G193" s="6">
        <f t="shared" si="33"/>
        <v>0</v>
      </c>
      <c r="H193" s="9">
        <f t="shared" si="33"/>
        <v>0</v>
      </c>
      <c r="I193" s="10">
        <f t="shared" si="33"/>
        <v>0</v>
      </c>
      <c r="J193" s="6">
        <f t="shared" si="33"/>
        <v>0</v>
      </c>
      <c r="K193" s="7">
        <f t="shared" si="33"/>
        <v>0</v>
      </c>
    </row>
    <row r="194" spans="1:11" ht="13.5" x14ac:dyDescent="0.25">
      <c r="A194" s="50" t="s">
        <v>43</v>
      </c>
      <c r="B194" s="37" t="s">
        <v>20</v>
      </c>
      <c r="C194" s="11">
        <v>56967</v>
      </c>
      <c r="D194" s="11">
        <v>-101526</v>
      </c>
      <c r="E194" s="12">
        <v>7901</v>
      </c>
      <c r="F194" s="13">
        <v>300000</v>
      </c>
      <c r="G194" s="11">
        <v>300000</v>
      </c>
      <c r="H194" s="14">
        <v>300000</v>
      </c>
      <c r="I194" s="15">
        <v>300000</v>
      </c>
      <c r="J194" s="11">
        <v>320000</v>
      </c>
      <c r="K194" s="12">
        <v>330000</v>
      </c>
    </row>
    <row r="195" spans="1:11" ht="13.5" x14ac:dyDescent="0.25">
      <c r="A195" s="49" t="s">
        <v>44</v>
      </c>
      <c r="B195" s="37" t="s">
        <v>20</v>
      </c>
      <c r="C195" s="6"/>
      <c r="D195" s="6"/>
      <c r="E195" s="7"/>
      <c r="F195" s="8">
        <v>50000</v>
      </c>
      <c r="G195" s="6">
        <v>23400</v>
      </c>
      <c r="H195" s="9">
        <v>23400</v>
      </c>
      <c r="I195" s="10">
        <v>50000</v>
      </c>
      <c r="J195" s="6">
        <v>50000</v>
      </c>
      <c r="K195" s="7">
        <v>50000</v>
      </c>
    </row>
    <row r="196" spans="1:11" ht="13.5" x14ac:dyDescent="0.25">
      <c r="A196" s="49" t="s">
        <v>45</v>
      </c>
      <c r="B196" s="37" t="s">
        <v>20</v>
      </c>
      <c r="C196" s="6">
        <v>273581</v>
      </c>
      <c r="D196" s="6">
        <v>279313</v>
      </c>
      <c r="E196" s="7">
        <v>4609220</v>
      </c>
      <c r="F196" s="8">
        <v>3400000</v>
      </c>
      <c r="G196" s="6">
        <v>3510000</v>
      </c>
      <c r="H196" s="9">
        <v>3510000</v>
      </c>
      <c r="I196" s="10">
        <v>4015000</v>
      </c>
      <c r="J196" s="6">
        <v>4120000</v>
      </c>
      <c r="K196" s="7">
        <v>4220000</v>
      </c>
    </row>
    <row r="197" spans="1:11" ht="13.5" x14ac:dyDescent="0.25">
      <c r="A197" s="50" t="s">
        <v>46</v>
      </c>
      <c r="B197" s="48" t="s">
        <v>20</v>
      </c>
      <c r="C197" s="6">
        <v>3960615</v>
      </c>
      <c r="D197" s="6">
        <v>4439775</v>
      </c>
      <c r="E197" s="7">
        <v>906888</v>
      </c>
      <c r="F197" s="8">
        <v>1500000</v>
      </c>
      <c r="G197" s="6">
        <v>1000000</v>
      </c>
      <c r="H197" s="9">
        <v>1000000</v>
      </c>
      <c r="I197" s="10">
        <v>1200000</v>
      </c>
      <c r="J197" s="6">
        <v>1300000</v>
      </c>
      <c r="K197" s="7">
        <v>1400000</v>
      </c>
    </row>
    <row r="198" spans="1:11" ht="13.5" x14ac:dyDescent="0.25">
      <c r="A198" s="49" t="s">
        <v>47</v>
      </c>
      <c r="B198" s="37" t="s">
        <v>20</v>
      </c>
      <c r="C198" s="6"/>
      <c r="D198" s="6"/>
      <c r="E198" s="7"/>
      <c r="F198" s="8"/>
      <c r="G198" s="6"/>
      <c r="H198" s="9"/>
      <c r="I198" s="10"/>
      <c r="J198" s="6"/>
      <c r="K198" s="7"/>
    </row>
    <row r="199" spans="1:11" ht="13.5" x14ac:dyDescent="0.25">
      <c r="A199" s="49" t="s">
        <v>48</v>
      </c>
      <c r="B199" s="37" t="s">
        <v>20</v>
      </c>
      <c r="C199" s="16"/>
      <c r="D199" s="16"/>
      <c r="E199" s="17"/>
      <c r="F199" s="18"/>
      <c r="G199" s="16"/>
      <c r="H199" s="19"/>
      <c r="I199" s="20"/>
      <c r="J199" s="16"/>
      <c r="K199" s="17"/>
    </row>
    <row r="200" spans="1:11" ht="14.45" customHeight="1" x14ac:dyDescent="0.25">
      <c r="A200" s="69"/>
      <c r="B200" s="37"/>
      <c r="C200" s="6"/>
      <c r="D200" s="6"/>
      <c r="E200" s="7"/>
      <c r="F200" s="8"/>
      <c r="G200" s="6"/>
      <c r="H200" s="9"/>
      <c r="I200" s="10"/>
      <c r="J200" s="6"/>
      <c r="K200" s="7"/>
    </row>
    <row r="201" spans="1:11" ht="14.45" customHeight="1" x14ac:dyDescent="0.25">
      <c r="A201" s="70" t="s">
        <v>64</v>
      </c>
      <c r="B201" s="53"/>
      <c r="C201" s="54">
        <f t="shared" ref="C201:K201" si="34">SUM(C168:C169)</f>
        <v>94680385</v>
      </c>
      <c r="D201" s="54">
        <f t="shared" si="34"/>
        <v>93787598</v>
      </c>
      <c r="E201" s="55">
        <f t="shared" si="34"/>
        <v>102282563</v>
      </c>
      <c r="F201" s="56">
        <f t="shared" si="34"/>
        <v>119550000</v>
      </c>
      <c r="G201" s="54">
        <f t="shared" si="34"/>
        <v>115833400</v>
      </c>
      <c r="H201" s="57">
        <f t="shared" si="34"/>
        <v>115833400</v>
      </c>
      <c r="I201" s="58">
        <f t="shared" si="34"/>
        <v>143865000</v>
      </c>
      <c r="J201" s="54">
        <f t="shared" si="34"/>
        <v>148550000</v>
      </c>
      <c r="K201" s="55">
        <f t="shared" si="34"/>
        <v>155220000</v>
      </c>
    </row>
    <row r="202" spans="1:11" ht="5.0999999999999996" customHeight="1" x14ac:dyDescent="0.25">
      <c r="A202" s="71"/>
      <c r="B202" s="72"/>
      <c r="C202" s="73"/>
      <c r="D202" s="73"/>
      <c r="E202" s="74"/>
      <c r="F202" s="75"/>
      <c r="G202" s="73"/>
      <c r="H202" s="76"/>
      <c r="I202" s="77"/>
      <c r="J202" s="73"/>
      <c r="K202" s="78"/>
    </row>
    <row r="203" spans="1:11" ht="13.5" x14ac:dyDescent="0.25">
      <c r="A203" s="79" t="s">
        <v>92</v>
      </c>
      <c r="B203" s="80"/>
      <c r="C203" s="81">
        <f>IF(ISERROR((C37+C69)/C132),0,((C37+C69)/C132))</f>
        <v>6.686620586664492E-2</v>
      </c>
      <c r="D203" s="81">
        <f>IF(ISERROR((D37+D69)/D132),0,((D37+D69)/D132))</f>
        <v>7.6876508342571204E-2</v>
      </c>
      <c r="E203" s="82">
        <f t="shared" ref="E203:K203" si="35">IF(ISERROR((E37+E69)/E132),0,((E37+E69)/E132))</f>
        <v>2.1752119352984829E-2</v>
      </c>
      <c r="F203" s="83">
        <f t="shared" si="35"/>
        <v>0.10261887358913964</v>
      </c>
      <c r="G203" s="81">
        <f t="shared" si="35"/>
        <v>0.11019346815791023</v>
      </c>
      <c r="H203" s="84">
        <f t="shared" si="35"/>
        <v>0.11019346815791023</v>
      </c>
      <c r="I203" s="85">
        <f t="shared" si="35"/>
        <v>0.15619351315825855</v>
      </c>
      <c r="J203" s="81">
        <f t="shared" si="35"/>
        <v>9.9879817397189236E-2</v>
      </c>
      <c r="K203" s="82">
        <f t="shared" si="35"/>
        <v>6.2252370768708307E-3</v>
      </c>
    </row>
    <row r="204" spans="1:11" ht="13.5" x14ac:dyDescent="0.25">
      <c r="A204" s="79" t="s">
        <v>93</v>
      </c>
      <c r="B204" s="80"/>
      <c r="C204" s="81">
        <f>IF(ISERROR((C37+C69)/C168),0,((C37+C69)/C168))</f>
        <v>0.99617641499497345</v>
      </c>
      <c r="D204" s="81">
        <f t="shared" ref="D204:K204" si="36">IF(ISERROR((D37+D69)/D168),0,((D37+D69)/D168))</f>
        <v>1.2120443231041413</v>
      </c>
      <c r="E204" s="82">
        <f t="shared" si="36"/>
        <v>0.35615488815604113</v>
      </c>
      <c r="F204" s="83">
        <f t="shared" si="36"/>
        <v>0.15594818181818182</v>
      </c>
      <c r="G204" s="81">
        <f t="shared" si="36"/>
        <v>0.23724272036474164</v>
      </c>
      <c r="H204" s="84">
        <f t="shared" si="36"/>
        <v>0.23724272036474164</v>
      </c>
      <c r="I204" s="85">
        <f t="shared" si="36"/>
        <v>0.25432462637362635</v>
      </c>
      <c r="J204" s="81">
        <f t="shared" si="36"/>
        <v>0.17173913043478262</v>
      </c>
      <c r="K204" s="82">
        <f t="shared" si="36"/>
        <v>8.6021505376344086E-3</v>
      </c>
    </row>
    <row r="205" spans="1:11" ht="13.5" x14ac:dyDescent="0.25">
      <c r="A205" s="79" t="s">
        <v>94</v>
      </c>
      <c r="B205" s="80"/>
      <c r="C205" s="81">
        <f>IF(ISERROR(ROUND((C169)/C165,2)),0,(ROUND((C169)/C165,2)))</f>
        <v>0.01</v>
      </c>
      <c r="D205" s="81">
        <f t="shared" ref="D205:K205" si="37">IF(ISERROR(ROUND((D169)/D165,2)),0,(ROUND((D169)/D165,2)))</f>
        <v>0.01</v>
      </c>
      <c r="E205" s="82">
        <f t="shared" si="37"/>
        <v>0.01</v>
      </c>
      <c r="F205" s="83">
        <f t="shared" si="37"/>
        <v>0.05</v>
      </c>
      <c r="G205" s="81">
        <f t="shared" si="37"/>
        <v>0.05</v>
      </c>
      <c r="H205" s="84">
        <f t="shared" si="37"/>
        <v>0.05</v>
      </c>
      <c r="I205" s="85">
        <f t="shared" si="37"/>
        <v>0.03</v>
      </c>
      <c r="J205" s="81">
        <f t="shared" si="37"/>
        <v>0.06</v>
      </c>
      <c r="K205" s="82">
        <f t="shared" si="37"/>
        <v>0.06</v>
      </c>
    </row>
    <row r="206" spans="1:11" ht="13.5" x14ac:dyDescent="0.25">
      <c r="A206" s="79" t="s">
        <v>95</v>
      </c>
      <c r="B206" s="80"/>
      <c r="C206" s="81">
        <f>IF(ISERROR(ROUND((C37+C69+C169)/C165,2)),0,(ROUND((C37+C69+C169)/C165,2)))</f>
        <v>0.13</v>
      </c>
      <c r="D206" s="81">
        <f t="shared" ref="D206:K206" si="38">IF(ISERROR(ROUND((D37+D69+D169)/D165,2)),0,(ROUND((D37+D69+D169)/D165,2)))</f>
        <v>0.17</v>
      </c>
      <c r="E206" s="82">
        <f t="shared" si="38"/>
        <v>0.05</v>
      </c>
      <c r="F206" s="83">
        <f t="shared" si="38"/>
        <v>0.06</v>
      </c>
      <c r="G206" s="81">
        <f t="shared" si="38"/>
        <v>7.0000000000000007E-2</v>
      </c>
      <c r="H206" s="84">
        <f t="shared" si="38"/>
        <v>7.0000000000000007E-2</v>
      </c>
      <c r="I206" s="85">
        <f t="shared" si="38"/>
        <v>0.04</v>
      </c>
      <c r="J206" s="81">
        <f t="shared" si="38"/>
        <v>7.0000000000000007E-2</v>
      </c>
      <c r="K206" s="82">
        <f t="shared" si="38"/>
        <v>0.06</v>
      </c>
    </row>
    <row r="207" spans="1:11" ht="13.5" x14ac:dyDescent="0.25">
      <c r="A207" s="86"/>
      <c r="B207" s="87"/>
      <c r="C207" s="88"/>
      <c r="D207" s="88"/>
      <c r="E207" s="89"/>
      <c r="F207" s="90"/>
      <c r="G207" s="88"/>
      <c r="H207" s="91"/>
      <c r="I207" s="92"/>
      <c r="J207" s="88"/>
      <c r="K207" s="89"/>
    </row>
    <row r="208" spans="1:11" ht="13.5" x14ac:dyDescent="0.25">
      <c r="A208" s="1" t="s">
        <v>96</v>
      </c>
      <c r="B208" s="2"/>
      <c r="C208" s="3"/>
      <c r="D208" s="3"/>
      <c r="E208" s="3"/>
      <c r="F208" s="3"/>
      <c r="G208" s="3"/>
      <c r="H208" s="3"/>
      <c r="I208" s="3"/>
      <c r="J208" s="3"/>
      <c r="K208" s="3"/>
    </row>
    <row r="209" spans="1:11" ht="13.5" x14ac:dyDescent="0.25">
      <c r="A209" s="4" t="s">
        <v>97</v>
      </c>
      <c r="B209" s="2"/>
      <c r="C209" s="3"/>
      <c r="D209" s="3"/>
      <c r="E209" s="3"/>
      <c r="F209" s="3"/>
      <c r="G209" s="3"/>
      <c r="H209" s="3"/>
      <c r="I209" s="3"/>
      <c r="J209" s="3"/>
      <c r="K209" s="3"/>
    </row>
    <row r="210" spans="1:11" ht="13.5" x14ac:dyDescent="0.25">
      <c r="A210" s="4" t="s">
        <v>98</v>
      </c>
      <c r="B210" s="2"/>
      <c r="C210" s="3"/>
      <c r="D210" s="3"/>
      <c r="E210" s="3"/>
      <c r="F210" s="3"/>
      <c r="G210" s="3"/>
      <c r="H210" s="3"/>
      <c r="I210" s="3"/>
      <c r="J210" s="3"/>
      <c r="K210" s="3"/>
    </row>
    <row r="211" spans="1:11" ht="13.5" x14ac:dyDescent="0.25">
      <c r="A211" s="4" t="s">
        <v>99</v>
      </c>
      <c r="B211" s="2"/>
      <c r="C211" s="3"/>
      <c r="D211" s="3"/>
      <c r="E211" s="3"/>
      <c r="F211" s="3"/>
      <c r="G211" s="3"/>
      <c r="H211" s="3"/>
      <c r="I211" s="3"/>
      <c r="J211" s="3"/>
      <c r="K211" s="3"/>
    </row>
    <row r="212" spans="1:11" ht="13.5" x14ac:dyDescent="0.25">
      <c r="A212" s="5" t="s">
        <v>100</v>
      </c>
      <c r="B212" s="2"/>
      <c r="C212" s="3"/>
      <c r="D212" s="3"/>
      <c r="E212" s="3"/>
      <c r="F212" s="3"/>
      <c r="G212" s="3"/>
      <c r="H212" s="3"/>
      <c r="I212" s="3"/>
      <c r="J212" s="3"/>
      <c r="K212" s="3"/>
    </row>
    <row r="213" spans="1:11" ht="13.5" x14ac:dyDescent="0.25">
      <c r="A213" s="4" t="s">
        <v>101</v>
      </c>
      <c r="B213" s="2"/>
      <c r="C213" s="3"/>
      <c r="D213" s="3"/>
      <c r="E213" s="3"/>
      <c r="F213" s="3"/>
      <c r="G213" s="3"/>
      <c r="H213" s="3"/>
      <c r="I213" s="3"/>
      <c r="J213" s="3"/>
      <c r="K213" s="3"/>
    </row>
    <row r="214" spans="1:11" ht="13.5" x14ac:dyDescent="0.25">
      <c r="A214" s="4" t="s">
        <v>102</v>
      </c>
      <c r="B214" s="2"/>
      <c r="C214" s="3"/>
      <c r="D214" s="3"/>
      <c r="E214" s="3"/>
      <c r="F214" s="3"/>
      <c r="G214" s="3"/>
      <c r="H214" s="3"/>
      <c r="I214" s="3"/>
      <c r="J214" s="3"/>
      <c r="K214" s="3"/>
    </row>
    <row r="215" spans="1:11" ht="13.5" x14ac:dyDescent="0.25">
      <c r="A215" s="4" t="s">
        <v>103</v>
      </c>
      <c r="B215" s="2"/>
      <c r="C215" s="3"/>
      <c r="D215" s="3"/>
      <c r="E215" s="3"/>
      <c r="F215" s="3"/>
      <c r="G215" s="3"/>
      <c r="H215" s="3"/>
      <c r="I215" s="3"/>
      <c r="J215" s="3"/>
      <c r="K215" s="3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fitToHeight="3" orientation="portrait" r:id="rId1"/>
  <rowBreaks count="1" manualBreakCount="1">
    <brk id="20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K21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42578125" bestFit="1" customWidth="1"/>
    <col min="3" max="11" width="9.7109375" customWidth="1"/>
  </cols>
  <sheetData>
    <row r="1" spans="1:11" ht="38.450000000000003" customHeight="1" x14ac:dyDescent="0.2">
      <c r="A1" s="93" t="s">
        <v>65</v>
      </c>
      <c r="B1" s="93"/>
      <c r="C1" s="93"/>
      <c r="D1" s="93"/>
      <c r="E1" s="93"/>
      <c r="F1" s="93"/>
      <c r="G1" s="93"/>
      <c r="H1" s="93"/>
      <c r="I1" s="93"/>
      <c r="J1" s="93"/>
      <c r="K1" s="93"/>
    </row>
    <row r="2" spans="1:11" ht="24.95" customHeight="1" x14ac:dyDescent="0.2">
      <c r="A2" s="26" t="s">
        <v>1</v>
      </c>
      <c r="B2" s="27" t="s">
        <v>2</v>
      </c>
      <c r="C2" s="28" t="s">
        <v>3</v>
      </c>
      <c r="D2" s="28" t="s">
        <v>4</v>
      </c>
      <c r="E2" s="29" t="s">
        <v>5</v>
      </c>
      <c r="F2" s="94" t="s">
        <v>6</v>
      </c>
      <c r="G2" s="95"/>
      <c r="H2" s="95"/>
      <c r="I2" s="96" t="s">
        <v>7</v>
      </c>
      <c r="J2" s="97"/>
      <c r="K2" s="98"/>
    </row>
    <row r="3" spans="1:11" ht="24.95" customHeight="1" x14ac:dyDescent="0.2">
      <c r="A3" s="30" t="s">
        <v>8</v>
      </c>
      <c r="B3" s="31" t="s">
        <v>20</v>
      </c>
      <c r="C3" s="32" t="s">
        <v>9</v>
      </c>
      <c r="D3" s="32" t="s">
        <v>9</v>
      </c>
      <c r="E3" s="33" t="s">
        <v>9</v>
      </c>
      <c r="F3" s="34" t="s">
        <v>10</v>
      </c>
      <c r="G3" s="32" t="s">
        <v>11</v>
      </c>
      <c r="H3" s="35" t="s">
        <v>12</v>
      </c>
      <c r="I3" s="34" t="s">
        <v>13</v>
      </c>
      <c r="J3" s="32" t="s">
        <v>14</v>
      </c>
      <c r="K3" s="33" t="s">
        <v>15</v>
      </c>
    </row>
    <row r="4" spans="1:11" ht="14.45" customHeight="1" x14ac:dyDescent="0.25">
      <c r="A4" s="36" t="s">
        <v>16</v>
      </c>
      <c r="B4" s="37"/>
      <c r="C4" s="38"/>
      <c r="D4" s="38"/>
      <c r="E4" s="39"/>
      <c r="F4" s="40"/>
      <c r="G4" s="38"/>
      <c r="H4" s="41"/>
      <c r="I4" s="42"/>
      <c r="J4" s="38"/>
      <c r="K4" s="39"/>
    </row>
    <row r="5" spans="1:11" ht="14.45" customHeight="1" x14ac:dyDescent="0.25">
      <c r="A5" s="43" t="s">
        <v>17</v>
      </c>
      <c r="B5" s="37" t="s">
        <v>18</v>
      </c>
      <c r="C5" s="38">
        <f>C15+C18+C19+C22+C25+C26+SUM(C29:C35)</f>
        <v>89532930</v>
      </c>
      <c r="D5" s="38">
        <f t="shared" ref="D5:K5" si="0">D15+D18+D19+D22+D25+D26+SUM(D29:D35)</f>
        <v>83364180</v>
      </c>
      <c r="E5" s="39">
        <f t="shared" si="0"/>
        <v>92894838</v>
      </c>
      <c r="F5" s="40">
        <f t="shared" si="0"/>
        <v>108844215</v>
      </c>
      <c r="G5" s="38">
        <f t="shared" si="0"/>
        <v>116138174</v>
      </c>
      <c r="H5" s="41">
        <f t="shared" si="0"/>
        <v>116138174</v>
      </c>
      <c r="I5" s="42">
        <f t="shared" si="0"/>
        <v>133791648</v>
      </c>
      <c r="J5" s="38">
        <f t="shared" si="0"/>
        <v>129983304</v>
      </c>
      <c r="K5" s="39">
        <f t="shared" si="0"/>
        <v>125120688</v>
      </c>
    </row>
    <row r="6" spans="1:11" ht="13.5" x14ac:dyDescent="0.25">
      <c r="A6" s="44" t="s">
        <v>19</v>
      </c>
      <c r="B6" s="45" t="s">
        <v>20</v>
      </c>
      <c r="C6" s="6">
        <v>85396103</v>
      </c>
      <c r="D6" s="6">
        <v>50074084</v>
      </c>
      <c r="E6" s="7">
        <v>53582771</v>
      </c>
      <c r="F6" s="8">
        <v>57269966</v>
      </c>
      <c r="G6" s="6">
        <v>78343755</v>
      </c>
      <c r="H6" s="9">
        <v>78343755</v>
      </c>
      <c r="I6" s="10">
        <v>94691892</v>
      </c>
      <c r="J6" s="6">
        <v>98783292</v>
      </c>
      <c r="K6" s="7">
        <v>102120708</v>
      </c>
    </row>
    <row r="7" spans="1:11" ht="13.5" x14ac:dyDescent="0.25">
      <c r="A7" s="44" t="s">
        <v>21</v>
      </c>
      <c r="B7" s="45" t="s">
        <v>20</v>
      </c>
      <c r="C7" s="6"/>
      <c r="D7" s="6"/>
      <c r="E7" s="7">
        <v>686597</v>
      </c>
      <c r="F7" s="8">
        <v>1500000</v>
      </c>
      <c r="G7" s="6">
        <v>2500000</v>
      </c>
      <c r="H7" s="9">
        <v>2500000</v>
      </c>
      <c r="I7" s="10">
        <v>6999996</v>
      </c>
      <c r="J7" s="6"/>
      <c r="K7" s="7"/>
    </row>
    <row r="8" spans="1:11" ht="13.5" x14ac:dyDescent="0.25">
      <c r="A8" s="44" t="s">
        <v>22</v>
      </c>
      <c r="B8" s="45" t="s">
        <v>20</v>
      </c>
      <c r="C8" s="6"/>
      <c r="D8" s="6">
        <v>3230104</v>
      </c>
      <c r="E8" s="7">
        <v>453950</v>
      </c>
      <c r="F8" s="8">
        <v>11940008</v>
      </c>
      <c r="G8" s="6">
        <v>2350012</v>
      </c>
      <c r="H8" s="9">
        <v>2350012</v>
      </c>
      <c r="I8" s="10">
        <v>9302736</v>
      </c>
      <c r="J8" s="6">
        <v>17200020</v>
      </c>
      <c r="K8" s="7">
        <v>22999980</v>
      </c>
    </row>
    <row r="9" spans="1:11" ht="13.5" x14ac:dyDescent="0.25">
      <c r="A9" s="44" t="s">
        <v>23</v>
      </c>
      <c r="B9" s="45" t="s">
        <v>20</v>
      </c>
      <c r="C9" s="6"/>
      <c r="D9" s="6"/>
      <c r="E9" s="7"/>
      <c r="F9" s="8"/>
      <c r="G9" s="6"/>
      <c r="H9" s="9"/>
      <c r="I9" s="10"/>
      <c r="J9" s="6"/>
      <c r="K9" s="7"/>
    </row>
    <row r="10" spans="1:11" ht="13.5" x14ac:dyDescent="0.25">
      <c r="A10" s="44" t="s">
        <v>24</v>
      </c>
      <c r="B10" s="45" t="s">
        <v>20</v>
      </c>
      <c r="C10" s="6"/>
      <c r="D10" s="6"/>
      <c r="E10" s="7"/>
      <c r="F10" s="8"/>
      <c r="G10" s="6"/>
      <c r="H10" s="9"/>
      <c r="I10" s="10"/>
      <c r="J10" s="6"/>
      <c r="K10" s="7"/>
    </row>
    <row r="11" spans="1:11" ht="13.5" x14ac:dyDescent="0.25">
      <c r="A11" s="44" t="s">
        <v>25</v>
      </c>
      <c r="B11" s="45" t="s">
        <v>20</v>
      </c>
      <c r="C11" s="6"/>
      <c r="D11" s="6"/>
      <c r="E11" s="7"/>
      <c r="F11" s="8"/>
      <c r="G11" s="6"/>
      <c r="H11" s="9"/>
      <c r="I11" s="10">
        <v>200004</v>
      </c>
      <c r="J11" s="6"/>
      <c r="K11" s="7"/>
    </row>
    <row r="12" spans="1:11" ht="13.5" x14ac:dyDescent="0.25">
      <c r="A12" s="44" t="s">
        <v>26</v>
      </c>
      <c r="B12" s="37" t="s">
        <v>20</v>
      </c>
      <c r="C12" s="6"/>
      <c r="D12" s="6"/>
      <c r="E12" s="7"/>
      <c r="F12" s="8"/>
      <c r="G12" s="6"/>
      <c r="H12" s="9"/>
      <c r="I12" s="10"/>
      <c r="J12" s="6"/>
      <c r="K12" s="7"/>
    </row>
    <row r="13" spans="1:11" ht="13.5" x14ac:dyDescent="0.25">
      <c r="A13" s="44" t="s">
        <v>27</v>
      </c>
      <c r="B13" s="37" t="s">
        <v>20</v>
      </c>
      <c r="C13" s="11"/>
      <c r="D13" s="11"/>
      <c r="E13" s="12"/>
      <c r="F13" s="13"/>
      <c r="G13" s="11"/>
      <c r="H13" s="14"/>
      <c r="I13" s="15"/>
      <c r="J13" s="11"/>
      <c r="K13" s="12"/>
    </row>
    <row r="14" spans="1:11" ht="13.5" x14ac:dyDescent="0.25">
      <c r="A14" s="44" t="s">
        <v>28</v>
      </c>
      <c r="B14" s="37" t="s">
        <v>20</v>
      </c>
      <c r="C14" s="16"/>
      <c r="D14" s="16"/>
      <c r="E14" s="17"/>
      <c r="F14" s="18"/>
      <c r="G14" s="16"/>
      <c r="H14" s="19"/>
      <c r="I14" s="20"/>
      <c r="J14" s="16"/>
      <c r="K14" s="17"/>
    </row>
    <row r="15" spans="1:11" ht="28.9" customHeight="1" x14ac:dyDescent="0.25">
      <c r="A15" s="46" t="s">
        <v>29</v>
      </c>
      <c r="B15" s="37" t="s">
        <v>30</v>
      </c>
      <c r="C15" s="6">
        <f>SUM(C6:C14)</f>
        <v>85396103</v>
      </c>
      <c r="D15" s="6">
        <f t="shared" ref="D15:K15" si="1">SUM(D6:D14)</f>
        <v>53304188</v>
      </c>
      <c r="E15" s="7">
        <f t="shared" si="1"/>
        <v>54723318</v>
      </c>
      <c r="F15" s="8">
        <f t="shared" si="1"/>
        <v>70709974</v>
      </c>
      <c r="G15" s="6">
        <f t="shared" si="1"/>
        <v>83193767</v>
      </c>
      <c r="H15" s="9">
        <f t="shared" si="1"/>
        <v>83193767</v>
      </c>
      <c r="I15" s="10">
        <f t="shared" si="1"/>
        <v>111194628</v>
      </c>
      <c r="J15" s="6">
        <f t="shared" si="1"/>
        <v>115983312</v>
      </c>
      <c r="K15" s="7">
        <f t="shared" si="1"/>
        <v>125120688</v>
      </c>
    </row>
    <row r="16" spans="1:11" ht="13.5" x14ac:dyDescent="0.25">
      <c r="A16" s="47" t="s">
        <v>31</v>
      </c>
      <c r="B16" s="48" t="s">
        <v>20</v>
      </c>
      <c r="C16" s="6"/>
      <c r="D16" s="6">
        <v>1212949</v>
      </c>
      <c r="E16" s="7">
        <v>1669630</v>
      </c>
      <c r="F16" s="8">
        <v>3600004</v>
      </c>
      <c r="G16" s="6">
        <v>880004</v>
      </c>
      <c r="H16" s="9">
        <v>880004</v>
      </c>
      <c r="I16" s="10">
        <v>999996</v>
      </c>
      <c r="J16" s="6">
        <v>7999992</v>
      </c>
      <c r="K16" s="7"/>
    </row>
    <row r="17" spans="1:11" ht="13.5" x14ac:dyDescent="0.25">
      <c r="A17" s="47" t="s">
        <v>32</v>
      </c>
      <c r="B17" s="37" t="s">
        <v>20</v>
      </c>
      <c r="C17" s="16"/>
      <c r="D17" s="16">
        <v>26722971</v>
      </c>
      <c r="E17" s="17">
        <v>26938663</v>
      </c>
      <c r="F17" s="18">
        <v>23774237</v>
      </c>
      <c r="G17" s="16">
        <v>20642927</v>
      </c>
      <c r="H17" s="19">
        <v>20642927</v>
      </c>
      <c r="I17" s="20">
        <v>5127000</v>
      </c>
      <c r="J17" s="16"/>
      <c r="K17" s="17"/>
    </row>
    <row r="18" spans="1:11" ht="28.9" customHeight="1" x14ac:dyDescent="0.25">
      <c r="A18" s="46" t="s">
        <v>33</v>
      </c>
      <c r="B18" s="37" t="s">
        <v>30</v>
      </c>
      <c r="C18" s="21">
        <f>SUM(C16:C17)</f>
        <v>0</v>
      </c>
      <c r="D18" s="21">
        <f t="shared" ref="D18:K18" si="2">SUM(D16:D17)</f>
        <v>27935920</v>
      </c>
      <c r="E18" s="22">
        <f t="shared" si="2"/>
        <v>28608293</v>
      </c>
      <c r="F18" s="23">
        <f t="shared" si="2"/>
        <v>27374241</v>
      </c>
      <c r="G18" s="21">
        <f t="shared" si="2"/>
        <v>21522931</v>
      </c>
      <c r="H18" s="24">
        <f t="shared" si="2"/>
        <v>21522931</v>
      </c>
      <c r="I18" s="25">
        <f t="shared" si="2"/>
        <v>6126996</v>
      </c>
      <c r="J18" s="21">
        <f t="shared" si="2"/>
        <v>7999992</v>
      </c>
      <c r="K18" s="22">
        <f t="shared" si="2"/>
        <v>0</v>
      </c>
    </row>
    <row r="19" spans="1:11" ht="13.5" x14ac:dyDescent="0.25">
      <c r="A19" s="49" t="s">
        <v>104</v>
      </c>
      <c r="B19" s="37" t="s">
        <v>20</v>
      </c>
      <c r="C19" s="6"/>
      <c r="D19" s="6"/>
      <c r="E19" s="7"/>
      <c r="F19" s="8"/>
      <c r="G19" s="6"/>
      <c r="H19" s="9"/>
      <c r="I19" s="10"/>
      <c r="J19" s="6"/>
      <c r="K19" s="7"/>
    </row>
    <row r="20" spans="1:11" ht="13.5" x14ac:dyDescent="0.25">
      <c r="A20" s="47" t="s">
        <v>34</v>
      </c>
      <c r="B20" s="37" t="s">
        <v>20</v>
      </c>
      <c r="C20" s="11"/>
      <c r="D20" s="11"/>
      <c r="E20" s="12"/>
      <c r="F20" s="13"/>
      <c r="G20" s="11"/>
      <c r="H20" s="14"/>
      <c r="I20" s="15"/>
      <c r="J20" s="11"/>
      <c r="K20" s="12"/>
    </row>
    <row r="21" spans="1:11" ht="13.5" x14ac:dyDescent="0.25">
      <c r="A21" s="47" t="s">
        <v>35</v>
      </c>
      <c r="B21" s="37" t="s">
        <v>20</v>
      </c>
      <c r="C21" s="16"/>
      <c r="D21" s="16"/>
      <c r="E21" s="17"/>
      <c r="F21" s="18"/>
      <c r="G21" s="16"/>
      <c r="H21" s="19"/>
      <c r="I21" s="20"/>
      <c r="J21" s="16"/>
      <c r="K21" s="17"/>
    </row>
    <row r="22" spans="1:11" ht="14.45" customHeight="1" x14ac:dyDescent="0.25">
      <c r="A22" s="46" t="s">
        <v>36</v>
      </c>
      <c r="B22" s="37" t="s">
        <v>30</v>
      </c>
      <c r="C22" s="6">
        <f t="shared" ref="C22:K22" si="3">SUM(C20:C21)</f>
        <v>0</v>
      </c>
      <c r="D22" s="6">
        <f t="shared" si="3"/>
        <v>0</v>
      </c>
      <c r="E22" s="7">
        <f t="shared" si="3"/>
        <v>0</v>
      </c>
      <c r="F22" s="8">
        <f t="shared" si="3"/>
        <v>0</v>
      </c>
      <c r="G22" s="6">
        <f t="shared" si="3"/>
        <v>0</v>
      </c>
      <c r="H22" s="9">
        <f t="shared" si="3"/>
        <v>0</v>
      </c>
      <c r="I22" s="10">
        <f t="shared" si="3"/>
        <v>0</v>
      </c>
      <c r="J22" s="6">
        <f t="shared" si="3"/>
        <v>0</v>
      </c>
      <c r="K22" s="7">
        <f t="shared" si="3"/>
        <v>0</v>
      </c>
    </row>
    <row r="23" spans="1:11" ht="13.5" x14ac:dyDescent="0.25">
      <c r="A23" s="47" t="s">
        <v>37</v>
      </c>
      <c r="B23" s="48" t="s">
        <v>20</v>
      </c>
      <c r="C23" s="6"/>
      <c r="D23" s="6">
        <v>577634</v>
      </c>
      <c r="E23" s="7">
        <v>395159</v>
      </c>
      <c r="F23" s="8">
        <v>110008</v>
      </c>
      <c r="G23" s="6">
        <v>10008</v>
      </c>
      <c r="H23" s="9">
        <v>10008</v>
      </c>
      <c r="I23" s="10">
        <v>1670016</v>
      </c>
      <c r="J23" s="6"/>
      <c r="K23" s="7"/>
    </row>
    <row r="24" spans="1:11" ht="13.5" x14ac:dyDescent="0.25">
      <c r="A24" s="47" t="s">
        <v>38</v>
      </c>
      <c r="B24" s="37" t="s">
        <v>20</v>
      </c>
      <c r="C24" s="16"/>
      <c r="D24" s="16"/>
      <c r="E24" s="17"/>
      <c r="F24" s="18"/>
      <c r="G24" s="16"/>
      <c r="H24" s="19"/>
      <c r="I24" s="20"/>
      <c r="J24" s="16"/>
      <c r="K24" s="17"/>
    </row>
    <row r="25" spans="1:11" ht="28.9" customHeight="1" x14ac:dyDescent="0.25">
      <c r="A25" s="46" t="s">
        <v>105</v>
      </c>
      <c r="B25" s="37" t="s">
        <v>30</v>
      </c>
      <c r="C25" s="21">
        <f t="shared" ref="C25:K25" si="4">SUM(C23:C24)</f>
        <v>0</v>
      </c>
      <c r="D25" s="21">
        <f t="shared" si="4"/>
        <v>577634</v>
      </c>
      <c r="E25" s="22">
        <f t="shared" si="4"/>
        <v>395159</v>
      </c>
      <c r="F25" s="23">
        <f t="shared" si="4"/>
        <v>110008</v>
      </c>
      <c r="G25" s="21">
        <f t="shared" si="4"/>
        <v>10008</v>
      </c>
      <c r="H25" s="24">
        <f t="shared" si="4"/>
        <v>10008</v>
      </c>
      <c r="I25" s="25">
        <f t="shared" si="4"/>
        <v>1670016</v>
      </c>
      <c r="J25" s="21">
        <f t="shared" si="4"/>
        <v>0</v>
      </c>
      <c r="K25" s="22">
        <f t="shared" si="4"/>
        <v>0</v>
      </c>
    </row>
    <row r="26" spans="1:11" ht="13.5" x14ac:dyDescent="0.25">
      <c r="A26" s="49" t="s">
        <v>39</v>
      </c>
      <c r="B26" s="37" t="s">
        <v>20</v>
      </c>
      <c r="C26" s="6"/>
      <c r="D26" s="6"/>
      <c r="E26" s="7"/>
      <c r="F26" s="8"/>
      <c r="G26" s="6"/>
      <c r="H26" s="9"/>
      <c r="I26" s="10"/>
      <c r="J26" s="6"/>
      <c r="K26" s="7"/>
    </row>
    <row r="27" spans="1:11" ht="13.5" x14ac:dyDescent="0.25">
      <c r="A27" s="47" t="s">
        <v>40</v>
      </c>
      <c r="B27" s="37" t="s">
        <v>20</v>
      </c>
      <c r="C27" s="11"/>
      <c r="D27" s="11"/>
      <c r="E27" s="12"/>
      <c r="F27" s="13"/>
      <c r="G27" s="11"/>
      <c r="H27" s="14"/>
      <c r="I27" s="15">
        <v>1150008</v>
      </c>
      <c r="J27" s="11"/>
      <c r="K27" s="12"/>
    </row>
    <row r="28" spans="1:11" ht="13.5" x14ac:dyDescent="0.25">
      <c r="A28" s="47" t="s">
        <v>41</v>
      </c>
      <c r="B28" s="37" t="s">
        <v>20</v>
      </c>
      <c r="C28" s="16"/>
      <c r="D28" s="16"/>
      <c r="E28" s="17"/>
      <c r="F28" s="18"/>
      <c r="G28" s="16"/>
      <c r="H28" s="19"/>
      <c r="I28" s="20"/>
      <c r="J28" s="16"/>
      <c r="K28" s="17"/>
    </row>
    <row r="29" spans="1:11" ht="14.45" customHeight="1" x14ac:dyDescent="0.25">
      <c r="A29" s="46" t="s">
        <v>42</v>
      </c>
      <c r="B29" s="37" t="s">
        <v>30</v>
      </c>
      <c r="C29" s="6">
        <f t="shared" ref="C29:K29" si="5">SUM(C27:C28)</f>
        <v>0</v>
      </c>
      <c r="D29" s="6">
        <f t="shared" si="5"/>
        <v>0</v>
      </c>
      <c r="E29" s="7">
        <f t="shared" si="5"/>
        <v>0</v>
      </c>
      <c r="F29" s="8">
        <f t="shared" si="5"/>
        <v>0</v>
      </c>
      <c r="G29" s="6">
        <f t="shared" si="5"/>
        <v>0</v>
      </c>
      <c r="H29" s="9">
        <f t="shared" si="5"/>
        <v>0</v>
      </c>
      <c r="I29" s="10">
        <f t="shared" si="5"/>
        <v>1150008</v>
      </c>
      <c r="J29" s="6">
        <f t="shared" si="5"/>
        <v>0</v>
      </c>
      <c r="K29" s="7">
        <f t="shared" si="5"/>
        <v>0</v>
      </c>
    </row>
    <row r="30" spans="1:11" ht="13.5" x14ac:dyDescent="0.25">
      <c r="A30" s="50" t="s">
        <v>43</v>
      </c>
      <c r="B30" s="37" t="s">
        <v>20</v>
      </c>
      <c r="C30" s="11"/>
      <c r="D30" s="11">
        <v>55294</v>
      </c>
      <c r="E30" s="12">
        <v>3037398</v>
      </c>
      <c r="F30" s="13">
        <v>199996</v>
      </c>
      <c r="G30" s="11">
        <v>349996</v>
      </c>
      <c r="H30" s="14">
        <v>349996</v>
      </c>
      <c r="I30" s="15">
        <v>2000004</v>
      </c>
      <c r="J30" s="11"/>
      <c r="K30" s="12"/>
    </row>
    <row r="31" spans="1:11" ht="13.5" x14ac:dyDescent="0.25">
      <c r="A31" s="49" t="s">
        <v>44</v>
      </c>
      <c r="B31" s="37" t="s">
        <v>20</v>
      </c>
      <c r="C31" s="6">
        <v>2696827</v>
      </c>
      <c r="D31" s="6">
        <v>29900</v>
      </c>
      <c r="E31" s="7">
        <v>-469166</v>
      </c>
      <c r="F31" s="8">
        <v>100000</v>
      </c>
      <c r="G31" s="6"/>
      <c r="H31" s="9"/>
      <c r="I31" s="10">
        <v>999996</v>
      </c>
      <c r="J31" s="6"/>
      <c r="K31" s="7"/>
    </row>
    <row r="32" spans="1:11" ht="13.5" x14ac:dyDescent="0.25">
      <c r="A32" s="49" t="s">
        <v>45</v>
      </c>
      <c r="B32" s="37" t="s">
        <v>20</v>
      </c>
      <c r="C32" s="6">
        <v>1440000</v>
      </c>
      <c r="D32" s="6">
        <v>561244</v>
      </c>
      <c r="E32" s="7">
        <v>9325733</v>
      </c>
      <c r="F32" s="8">
        <v>349996</v>
      </c>
      <c r="G32" s="6">
        <v>529992</v>
      </c>
      <c r="H32" s="9">
        <v>529992</v>
      </c>
      <c r="I32" s="10">
        <v>1449996</v>
      </c>
      <c r="J32" s="6"/>
      <c r="K32" s="7"/>
    </row>
    <row r="33" spans="1:11" ht="13.5" x14ac:dyDescent="0.25">
      <c r="A33" s="50" t="s">
        <v>46</v>
      </c>
      <c r="B33" s="48" t="s">
        <v>20</v>
      </c>
      <c r="C33" s="6"/>
      <c r="D33" s="6">
        <v>900000</v>
      </c>
      <c r="E33" s="7">
        <v>-2725897</v>
      </c>
      <c r="F33" s="8">
        <v>10000000</v>
      </c>
      <c r="G33" s="6">
        <v>10531480</v>
      </c>
      <c r="H33" s="9">
        <v>10531480</v>
      </c>
      <c r="I33" s="10">
        <v>9200004</v>
      </c>
      <c r="J33" s="6">
        <v>6000000</v>
      </c>
      <c r="K33" s="7"/>
    </row>
    <row r="34" spans="1:11" ht="13.5" x14ac:dyDescent="0.25">
      <c r="A34" s="49" t="s">
        <v>47</v>
      </c>
      <c r="B34" s="37" t="s">
        <v>20</v>
      </c>
      <c r="C34" s="6"/>
      <c r="D34" s="6"/>
      <c r="E34" s="7"/>
      <c r="F34" s="8"/>
      <c r="G34" s="6"/>
      <c r="H34" s="9"/>
      <c r="I34" s="10"/>
      <c r="J34" s="6"/>
      <c r="K34" s="7"/>
    </row>
    <row r="35" spans="1:11" ht="13.5" x14ac:dyDescent="0.25">
      <c r="A35" s="49" t="s">
        <v>48</v>
      </c>
      <c r="B35" s="37" t="s">
        <v>20</v>
      </c>
      <c r="C35" s="16"/>
      <c r="D35" s="16"/>
      <c r="E35" s="17"/>
      <c r="F35" s="18"/>
      <c r="G35" s="16"/>
      <c r="H35" s="19"/>
      <c r="I35" s="20"/>
      <c r="J35" s="16"/>
      <c r="K35" s="17"/>
    </row>
    <row r="36" spans="1:11" ht="5.0999999999999996" customHeight="1" x14ac:dyDescent="0.25">
      <c r="A36" s="51"/>
      <c r="B36" s="37"/>
      <c r="C36" s="6"/>
      <c r="D36" s="6"/>
      <c r="E36" s="7"/>
      <c r="F36" s="8"/>
      <c r="G36" s="6"/>
      <c r="H36" s="9"/>
      <c r="I36" s="10"/>
      <c r="J36" s="6"/>
      <c r="K36" s="7"/>
    </row>
    <row r="37" spans="1:11" ht="14.45" customHeight="1" x14ac:dyDescent="0.25">
      <c r="A37" s="43" t="s">
        <v>49</v>
      </c>
      <c r="B37" s="37" t="s">
        <v>50</v>
      </c>
      <c r="C37" s="38">
        <f>C47+C50+C51+C54+C57+C58+SUM(C61:C67)</f>
        <v>17215425</v>
      </c>
      <c r="D37" s="38">
        <f t="shared" ref="D37:K37" si="6">D47+D50+D51+D54+D57+D58+SUM(D61:D67)</f>
        <v>336378</v>
      </c>
      <c r="E37" s="39">
        <f t="shared" si="6"/>
        <v>3412871</v>
      </c>
      <c r="F37" s="40">
        <f t="shared" si="6"/>
        <v>550000</v>
      </c>
      <c r="G37" s="38">
        <f t="shared" si="6"/>
        <v>950000</v>
      </c>
      <c r="H37" s="41">
        <f t="shared" si="6"/>
        <v>950000</v>
      </c>
      <c r="I37" s="42">
        <f t="shared" si="6"/>
        <v>1899996</v>
      </c>
      <c r="J37" s="38">
        <f t="shared" si="6"/>
        <v>999996</v>
      </c>
      <c r="K37" s="39">
        <f t="shared" si="6"/>
        <v>0</v>
      </c>
    </row>
    <row r="38" spans="1:11" ht="13.5" x14ac:dyDescent="0.25">
      <c r="A38" s="44" t="s">
        <v>19</v>
      </c>
      <c r="B38" s="45" t="s">
        <v>20</v>
      </c>
      <c r="C38" s="6"/>
      <c r="D38" s="6"/>
      <c r="E38" s="7">
        <v>3123305</v>
      </c>
      <c r="F38" s="8"/>
      <c r="G38" s="6"/>
      <c r="H38" s="9"/>
      <c r="I38" s="10"/>
      <c r="J38" s="6"/>
      <c r="K38" s="7"/>
    </row>
    <row r="39" spans="1:11" ht="13.5" x14ac:dyDescent="0.25">
      <c r="A39" s="44" t="s">
        <v>21</v>
      </c>
      <c r="B39" s="45" t="s">
        <v>20</v>
      </c>
      <c r="C39" s="6">
        <v>3764654</v>
      </c>
      <c r="D39" s="6"/>
      <c r="E39" s="7"/>
      <c r="F39" s="8"/>
      <c r="G39" s="6"/>
      <c r="H39" s="9"/>
      <c r="I39" s="10"/>
      <c r="J39" s="6"/>
      <c r="K39" s="7"/>
    </row>
    <row r="40" spans="1:11" ht="13.5" x14ac:dyDescent="0.25">
      <c r="A40" s="44" t="s">
        <v>22</v>
      </c>
      <c r="B40" s="45" t="s">
        <v>20</v>
      </c>
      <c r="C40" s="6"/>
      <c r="D40" s="6">
        <v>336378</v>
      </c>
      <c r="E40" s="7">
        <v>289566</v>
      </c>
      <c r="F40" s="8">
        <v>550000</v>
      </c>
      <c r="G40" s="6">
        <v>950000</v>
      </c>
      <c r="H40" s="9">
        <v>950000</v>
      </c>
      <c r="I40" s="10">
        <v>1899996</v>
      </c>
      <c r="J40" s="6">
        <v>999996</v>
      </c>
      <c r="K40" s="7"/>
    </row>
    <row r="41" spans="1:11" ht="13.5" x14ac:dyDescent="0.25">
      <c r="A41" s="44" t="s">
        <v>23</v>
      </c>
      <c r="B41" s="45" t="s">
        <v>20</v>
      </c>
      <c r="C41" s="6"/>
      <c r="D41" s="6"/>
      <c r="E41" s="7"/>
      <c r="F41" s="8"/>
      <c r="G41" s="6"/>
      <c r="H41" s="9"/>
      <c r="I41" s="10"/>
      <c r="J41" s="6"/>
      <c r="K41" s="7"/>
    </row>
    <row r="42" spans="1:11" ht="13.5" x14ac:dyDescent="0.25">
      <c r="A42" s="44" t="s">
        <v>24</v>
      </c>
      <c r="B42" s="45" t="s">
        <v>20</v>
      </c>
      <c r="C42" s="6"/>
      <c r="D42" s="6"/>
      <c r="E42" s="7"/>
      <c r="F42" s="8"/>
      <c r="G42" s="6"/>
      <c r="H42" s="9"/>
      <c r="I42" s="10"/>
      <c r="J42" s="6"/>
      <c r="K42" s="7"/>
    </row>
    <row r="43" spans="1:11" ht="13.5" x14ac:dyDescent="0.25">
      <c r="A43" s="44" t="s">
        <v>25</v>
      </c>
      <c r="B43" s="45" t="s">
        <v>20</v>
      </c>
      <c r="C43" s="6"/>
      <c r="D43" s="6"/>
      <c r="E43" s="7"/>
      <c r="F43" s="8"/>
      <c r="G43" s="6"/>
      <c r="H43" s="9"/>
      <c r="I43" s="10"/>
      <c r="J43" s="6"/>
      <c r="K43" s="7"/>
    </row>
    <row r="44" spans="1:11" ht="13.5" x14ac:dyDescent="0.25">
      <c r="A44" s="44" t="s">
        <v>26</v>
      </c>
      <c r="B44" s="37" t="s">
        <v>20</v>
      </c>
      <c r="C44" s="6"/>
      <c r="D44" s="6"/>
      <c r="E44" s="7"/>
      <c r="F44" s="8"/>
      <c r="G44" s="6"/>
      <c r="H44" s="9"/>
      <c r="I44" s="10"/>
      <c r="J44" s="6"/>
      <c r="K44" s="7"/>
    </row>
    <row r="45" spans="1:11" ht="13.5" x14ac:dyDescent="0.25">
      <c r="A45" s="44" t="s">
        <v>27</v>
      </c>
      <c r="B45" s="37" t="s">
        <v>20</v>
      </c>
      <c r="C45" s="11"/>
      <c r="D45" s="11"/>
      <c r="E45" s="12"/>
      <c r="F45" s="13"/>
      <c r="G45" s="11"/>
      <c r="H45" s="14"/>
      <c r="I45" s="15"/>
      <c r="J45" s="11"/>
      <c r="K45" s="12"/>
    </row>
    <row r="46" spans="1:11" ht="13.5" x14ac:dyDescent="0.25">
      <c r="A46" s="44" t="s">
        <v>28</v>
      </c>
      <c r="B46" s="37" t="s">
        <v>20</v>
      </c>
      <c r="C46" s="16"/>
      <c r="D46" s="16"/>
      <c r="E46" s="17"/>
      <c r="F46" s="18"/>
      <c r="G46" s="16"/>
      <c r="H46" s="19"/>
      <c r="I46" s="20"/>
      <c r="J46" s="16"/>
      <c r="K46" s="17"/>
    </row>
    <row r="47" spans="1:11" ht="28.9" customHeight="1" x14ac:dyDescent="0.25">
      <c r="A47" s="46" t="s">
        <v>29</v>
      </c>
      <c r="B47" s="37" t="s">
        <v>30</v>
      </c>
      <c r="C47" s="6">
        <f>SUM(C38:C46)</f>
        <v>3764654</v>
      </c>
      <c r="D47" s="6">
        <f t="shared" ref="D47:K47" si="7">SUM(D38:D46)</f>
        <v>336378</v>
      </c>
      <c r="E47" s="7">
        <f t="shared" si="7"/>
        <v>3412871</v>
      </c>
      <c r="F47" s="8">
        <f t="shared" si="7"/>
        <v>550000</v>
      </c>
      <c r="G47" s="6">
        <f t="shared" si="7"/>
        <v>950000</v>
      </c>
      <c r="H47" s="9">
        <f t="shared" si="7"/>
        <v>950000</v>
      </c>
      <c r="I47" s="10">
        <f t="shared" si="7"/>
        <v>1899996</v>
      </c>
      <c r="J47" s="6">
        <f t="shared" si="7"/>
        <v>999996</v>
      </c>
      <c r="K47" s="7">
        <f t="shared" si="7"/>
        <v>0</v>
      </c>
    </row>
    <row r="48" spans="1:11" ht="13.5" x14ac:dyDescent="0.25">
      <c r="A48" s="47" t="s">
        <v>31</v>
      </c>
      <c r="B48" s="48" t="s">
        <v>20</v>
      </c>
      <c r="C48" s="6">
        <v>13450771</v>
      </c>
      <c r="D48" s="6"/>
      <c r="E48" s="7"/>
      <c r="F48" s="8"/>
      <c r="G48" s="6"/>
      <c r="H48" s="9"/>
      <c r="I48" s="10"/>
      <c r="J48" s="6"/>
      <c r="K48" s="7"/>
    </row>
    <row r="49" spans="1:11" ht="13.5" x14ac:dyDescent="0.25">
      <c r="A49" s="47" t="s">
        <v>32</v>
      </c>
      <c r="B49" s="37" t="s">
        <v>20</v>
      </c>
      <c r="C49" s="16"/>
      <c r="D49" s="16"/>
      <c r="E49" s="17"/>
      <c r="F49" s="18"/>
      <c r="G49" s="16"/>
      <c r="H49" s="19"/>
      <c r="I49" s="20"/>
      <c r="J49" s="16"/>
      <c r="K49" s="17"/>
    </row>
    <row r="50" spans="1:11" ht="28.9" customHeight="1" x14ac:dyDescent="0.25">
      <c r="A50" s="46" t="s">
        <v>33</v>
      </c>
      <c r="B50" s="37" t="s">
        <v>30</v>
      </c>
      <c r="C50" s="21">
        <f t="shared" ref="C50:K50" si="8">SUM(C48:C49)</f>
        <v>13450771</v>
      </c>
      <c r="D50" s="21">
        <f t="shared" si="8"/>
        <v>0</v>
      </c>
      <c r="E50" s="22">
        <f t="shared" si="8"/>
        <v>0</v>
      </c>
      <c r="F50" s="23">
        <f t="shared" si="8"/>
        <v>0</v>
      </c>
      <c r="G50" s="21">
        <f t="shared" si="8"/>
        <v>0</v>
      </c>
      <c r="H50" s="24">
        <f t="shared" si="8"/>
        <v>0</v>
      </c>
      <c r="I50" s="25">
        <f t="shared" si="8"/>
        <v>0</v>
      </c>
      <c r="J50" s="21">
        <f t="shared" si="8"/>
        <v>0</v>
      </c>
      <c r="K50" s="22">
        <f t="shared" si="8"/>
        <v>0</v>
      </c>
    </row>
    <row r="51" spans="1:11" ht="13.5" x14ac:dyDescent="0.25">
      <c r="A51" s="49" t="s">
        <v>104</v>
      </c>
      <c r="B51" s="37" t="s">
        <v>20</v>
      </c>
      <c r="C51" s="6"/>
      <c r="D51" s="6"/>
      <c r="E51" s="7"/>
      <c r="F51" s="8"/>
      <c r="G51" s="6"/>
      <c r="H51" s="9"/>
      <c r="I51" s="10"/>
      <c r="J51" s="6"/>
      <c r="K51" s="7"/>
    </row>
    <row r="52" spans="1:11" ht="13.5" x14ac:dyDescent="0.25">
      <c r="A52" s="47" t="s">
        <v>34</v>
      </c>
      <c r="B52" s="37" t="s">
        <v>20</v>
      </c>
      <c r="C52" s="11"/>
      <c r="D52" s="11"/>
      <c r="E52" s="12"/>
      <c r="F52" s="13"/>
      <c r="G52" s="11"/>
      <c r="H52" s="14"/>
      <c r="I52" s="15"/>
      <c r="J52" s="11"/>
      <c r="K52" s="12"/>
    </row>
    <row r="53" spans="1:11" ht="13.5" x14ac:dyDescent="0.25">
      <c r="A53" s="47" t="s">
        <v>35</v>
      </c>
      <c r="B53" s="37" t="s">
        <v>20</v>
      </c>
      <c r="C53" s="16"/>
      <c r="D53" s="16"/>
      <c r="E53" s="17"/>
      <c r="F53" s="18"/>
      <c r="G53" s="16"/>
      <c r="H53" s="19"/>
      <c r="I53" s="20"/>
      <c r="J53" s="16"/>
      <c r="K53" s="17"/>
    </row>
    <row r="54" spans="1:11" ht="14.45" customHeight="1" x14ac:dyDescent="0.25">
      <c r="A54" s="46" t="s">
        <v>36</v>
      </c>
      <c r="B54" s="37" t="s">
        <v>30</v>
      </c>
      <c r="C54" s="6">
        <f t="shared" ref="C54:K54" si="9">SUM(C52:C53)</f>
        <v>0</v>
      </c>
      <c r="D54" s="6">
        <f t="shared" si="9"/>
        <v>0</v>
      </c>
      <c r="E54" s="7">
        <f t="shared" si="9"/>
        <v>0</v>
      </c>
      <c r="F54" s="8">
        <f t="shared" si="9"/>
        <v>0</v>
      </c>
      <c r="G54" s="6">
        <f t="shared" si="9"/>
        <v>0</v>
      </c>
      <c r="H54" s="9">
        <f t="shared" si="9"/>
        <v>0</v>
      </c>
      <c r="I54" s="10">
        <f t="shared" si="9"/>
        <v>0</v>
      </c>
      <c r="J54" s="6">
        <f t="shared" si="9"/>
        <v>0</v>
      </c>
      <c r="K54" s="7">
        <f t="shared" si="9"/>
        <v>0</v>
      </c>
    </row>
    <row r="55" spans="1:11" ht="13.5" x14ac:dyDescent="0.25">
      <c r="A55" s="47" t="s">
        <v>37</v>
      </c>
      <c r="B55" s="48" t="s">
        <v>20</v>
      </c>
      <c r="C55" s="6"/>
      <c r="D55" s="6"/>
      <c r="E55" s="7"/>
      <c r="F55" s="8"/>
      <c r="G55" s="6"/>
      <c r="H55" s="9"/>
      <c r="I55" s="10"/>
      <c r="J55" s="6"/>
      <c r="K55" s="7"/>
    </row>
    <row r="56" spans="1:11" ht="13.5" x14ac:dyDescent="0.25">
      <c r="A56" s="47" t="s">
        <v>38</v>
      </c>
      <c r="B56" s="37" t="s">
        <v>20</v>
      </c>
      <c r="C56" s="16"/>
      <c r="D56" s="16"/>
      <c r="E56" s="17"/>
      <c r="F56" s="18"/>
      <c r="G56" s="16"/>
      <c r="H56" s="19"/>
      <c r="I56" s="20"/>
      <c r="J56" s="16"/>
      <c r="K56" s="17"/>
    </row>
    <row r="57" spans="1:11" ht="14.45" customHeight="1" x14ac:dyDescent="0.25">
      <c r="A57" s="46" t="s">
        <v>105</v>
      </c>
      <c r="B57" s="37" t="s">
        <v>30</v>
      </c>
      <c r="C57" s="21">
        <f t="shared" ref="C57:K57" si="10">SUM(C55:C56)</f>
        <v>0</v>
      </c>
      <c r="D57" s="21">
        <f t="shared" si="10"/>
        <v>0</v>
      </c>
      <c r="E57" s="22">
        <f t="shared" si="10"/>
        <v>0</v>
      </c>
      <c r="F57" s="23">
        <f t="shared" si="10"/>
        <v>0</v>
      </c>
      <c r="G57" s="21">
        <f t="shared" si="10"/>
        <v>0</v>
      </c>
      <c r="H57" s="24">
        <f t="shared" si="10"/>
        <v>0</v>
      </c>
      <c r="I57" s="25">
        <f t="shared" si="10"/>
        <v>0</v>
      </c>
      <c r="J57" s="21">
        <f t="shared" si="10"/>
        <v>0</v>
      </c>
      <c r="K57" s="22">
        <f t="shared" si="10"/>
        <v>0</v>
      </c>
    </row>
    <row r="58" spans="1:11" ht="13.5" x14ac:dyDescent="0.25">
      <c r="A58" s="49" t="s">
        <v>39</v>
      </c>
      <c r="B58" s="37" t="s">
        <v>20</v>
      </c>
      <c r="C58" s="6"/>
      <c r="D58" s="6"/>
      <c r="E58" s="7"/>
      <c r="F58" s="8"/>
      <c r="G58" s="6"/>
      <c r="H58" s="9"/>
      <c r="I58" s="10"/>
      <c r="J58" s="6"/>
      <c r="K58" s="7"/>
    </row>
    <row r="59" spans="1:11" ht="13.5" x14ac:dyDescent="0.25">
      <c r="A59" s="47" t="s">
        <v>40</v>
      </c>
      <c r="B59" s="37" t="s">
        <v>20</v>
      </c>
      <c r="C59" s="11"/>
      <c r="D59" s="11"/>
      <c r="E59" s="12"/>
      <c r="F59" s="13"/>
      <c r="G59" s="11"/>
      <c r="H59" s="14"/>
      <c r="I59" s="15"/>
      <c r="J59" s="11"/>
      <c r="K59" s="12"/>
    </row>
    <row r="60" spans="1:11" ht="13.5" x14ac:dyDescent="0.25">
      <c r="A60" s="47" t="s">
        <v>41</v>
      </c>
      <c r="B60" s="37" t="s">
        <v>20</v>
      </c>
      <c r="C60" s="16"/>
      <c r="D60" s="16"/>
      <c r="E60" s="17"/>
      <c r="F60" s="18"/>
      <c r="G60" s="16"/>
      <c r="H60" s="19"/>
      <c r="I60" s="20"/>
      <c r="J60" s="16"/>
      <c r="K60" s="17"/>
    </row>
    <row r="61" spans="1:11" ht="14.45" customHeight="1" x14ac:dyDescent="0.25">
      <c r="A61" s="46" t="s">
        <v>42</v>
      </c>
      <c r="B61" s="37" t="s">
        <v>30</v>
      </c>
      <c r="C61" s="6">
        <f t="shared" ref="C61:K61" si="11">SUM(C59:C60)</f>
        <v>0</v>
      </c>
      <c r="D61" s="6">
        <f t="shared" si="11"/>
        <v>0</v>
      </c>
      <c r="E61" s="7">
        <f t="shared" si="11"/>
        <v>0</v>
      </c>
      <c r="F61" s="8">
        <f t="shared" si="11"/>
        <v>0</v>
      </c>
      <c r="G61" s="6">
        <f t="shared" si="11"/>
        <v>0</v>
      </c>
      <c r="H61" s="9">
        <f t="shared" si="11"/>
        <v>0</v>
      </c>
      <c r="I61" s="10">
        <f t="shared" si="11"/>
        <v>0</v>
      </c>
      <c r="J61" s="6">
        <f t="shared" si="11"/>
        <v>0</v>
      </c>
      <c r="K61" s="7">
        <f t="shared" si="11"/>
        <v>0</v>
      </c>
    </row>
    <row r="62" spans="1:11" ht="13.5" x14ac:dyDescent="0.25">
      <c r="A62" s="50" t="s">
        <v>43</v>
      </c>
      <c r="B62" s="37" t="s">
        <v>20</v>
      </c>
      <c r="C62" s="11"/>
      <c r="D62" s="11"/>
      <c r="E62" s="12"/>
      <c r="F62" s="13"/>
      <c r="G62" s="11"/>
      <c r="H62" s="14"/>
      <c r="I62" s="15"/>
      <c r="J62" s="11"/>
      <c r="K62" s="12"/>
    </row>
    <row r="63" spans="1:11" ht="13.5" x14ac:dyDescent="0.25">
      <c r="A63" s="49" t="s">
        <v>44</v>
      </c>
      <c r="B63" s="37" t="s">
        <v>20</v>
      </c>
      <c r="C63" s="6"/>
      <c r="D63" s="6"/>
      <c r="E63" s="7"/>
      <c r="F63" s="8"/>
      <c r="G63" s="6"/>
      <c r="H63" s="9"/>
      <c r="I63" s="10"/>
      <c r="J63" s="6"/>
      <c r="K63" s="7"/>
    </row>
    <row r="64" spans="1:11" ht="13.5" x14ac:dyDescent="0.25">
      <c r="A64" s="49" t="s">
        <v>45</v>
      </c>
      <c r="B64" s="37" t="s">
        <v>20</v>
      </c>
      <c r="C64" s="6"/>
      <c r="D64" s="6"/>
      <c r="E64" s="7"/>
      <c r="F64" s="8"/>
      <c r="G64" s="6"/>
      <c r="H64" s="9"/>
      <c r="I64" s="10"/>
      <c r="J64" s="6"/>
      <c r="K64" s="7"/>
    </row>
    <row r="65" spans="1:11" ht="13.5" x14ac:dyDescent="0.25">
      <c r="A65" s="50" t="s">
        <v>46</v>
      </c>
      <c r="B65" s="48" t="s">
        <v>20</v>
      </c>
      <c r="C65" s="6"/>
      <c r="D65" s="6"/>
      <c r="E65" s="7"/>
      <c r="F65" s="8"/>
      <c r="G65" s="6"/>
      <c r="H65" s="9"/>
      <c r="I65" s="10"/>
      <c r="J65" s="6"/>
      <c r="K65" s="7"/>
    </row>
    <row r="66" spans="1:11" ht="13.5" x14ac:dyDescent="0.25">
      <c r="A66" s="49" t="s">
        <v>47</v>
      </c>
      <c r="B66" s="37" t="s">
        <v>20</v>
      </c>
      <c r="C66" s="6"/>
      <c r="D66" s="6"/>
      <c r="E66" s="7"/>
      <c r="F66" s="8"/>
      <c r="G66" s="6"/>
      <c r="H66" s="9"/>
      <c r="I66" s="10"/>
      <c r="J66" s="6"/>
      <c r="K66" s="7"/>
    </row>
    <row r="67" spans="1:11" ht="13.5" x14ac:dyDescent="0.25">
      <c r="A67" s="49" t="s">
        <v>48</v>
      </c>
      <c r="B67" s="37" t="s">
        <v>20</v>
      </c>
      <c r="C67" s="16"/>
      <c r="D67" s="16"/>
      <c r="E67" s="17"/>
      <c r="F67" s="18"/>
      <c r="G67" s="16"/>
      <c r="H67" s="19"/>
      <c r="I67" s="20"/>
      <c r="J67" s="16"/>
      <c r="K67" s="17"/>
    </row>
    <row r="68" spans="1:11" ht="5.0999999999999996" customHeight="1" x14ac:dyDescent="0.25">
      <c r="A68" s="49"/>
      <c r="B68" s="37"/>
      <c r="C68" s="6"/>
      <c r="D68" s="6"/>
      <c r="E68" s="7"/>
      <c r="F68" s="8"/>
      <c r="G68" s="6"/>
      <c r="H68" s="9"/>
      <c r="I68" s="10"/>
      <c r="J68" s="6"/>
      <c r="K68" s="7"/>
    </row>
    <row r="69" spans="1:11" ht="14.45" customHeight="1" x14ac:dyDescent="0.25">
      <c r="A69" s="43" t="s">
        <v>51</v>
      </c>
      <c r="B69" s="37" t="s">
        <v>52</v>
      </c>
      <c r="C69" s="38">
        <f>C79+C82+C83+C86+C89+C90+SUM(C93:C99)</f>
        <v>26587630</v>
      </c>
      <c r="D69" s="38">
        <f t="shared" ref="D69:K69" si="12">D79+D82+D83+D86+D89+D90+SUM(D93:D99)</f>
        <v>4641022</v>
      </c>
      <c r="E69" s="39">
        <f t="shared" si="12"/>
        <v>5360848</v>
      </c>
      <c r="F69" s="40">
        <f t="shared" si="12"/>
        <v>6850004</v>
      </c>
      <c r="G69" s="38">
        <f t="shared" si="12"/>
        <v>14668312</v>
      </c>
      <c r="H69" s="41">
        <f t="shared" si="12"/>
        <v>14668312</v>
      </c>
      <c r="I69" s="42">
        <f t="shared" si="12"/>
        <v>500004</v>
      </c>
      <c r="J69" s="38">
        <f t="shared" si="12"/>
        <v>0</v>
      </c>
      <c r="K69" s="39">
        <f t="shared" si="12"/>
        <v>0</v>
      </c>
    </row>
    <row r="70" spans="1:11" ht="13.5" x14ac:dyDescent="0.25">
      <c r="A70" s="44" t="s">
        <v>19</v>
      </c>
      <c r="B70" s="45" t="s">
        <v>20</v>
      </c>
      <c r="C70" s="6"/>
      <c r="D70" s="6">
        <v>1130654</v>
      </c>
      <c r="E70" s="7">
        <v>1506444</v>
      </c>
      <c r="F70" s="8">
        <v>750000</v>
      </c>
      <c r="G70" s="6">
        <v>1250000</v>
      </c>
      <c r="H70" s="9">
        <v>1250000</v>
      </c>
      <c r="I70" s="10">
        <v>500004</v>
      </c>
      <c r="J70" s="6"/>
      <c r="K70" s="7"/>
    </row>
    <row r="71" spans="1:11" ht="13.5" x14ac:dyDescent="0.25">
      <c r="A71" s="44" t="s">
        <v>21</v>
      </c>
      <c r="B71" s="45" t="s">
        <v>20</v>
      </c>
      <c r="C71" s="6"/>
      <c r="D71" s="6"/>
      <c r="E71" s="7"/>
      <c r="F71" s="8"/>
      <c r="G71" s="6"/>
      <c r="H71" s="9"/>
      <c r="I71" s="10"/>
      <c r="J71" s="6"/>
      <c r="K71" s="7"/>
    </row>
    <row r="72" spans="1:11" ht="13.5" x14ac:dyDescent="0.25">
      <c r="A72" s="44" t="s">
        <v>22</v>
      </c>
      <c r="B72" s="45" t="s">
        <v>20</v>
      </c>
      <c r="C72" s="6">
        <v>26587630</v>
      </c>
      <c r="D72" s="6">
        <v>3456913</v>
      </c>
      <c r="E72" s="7">
        <v>393674</v>
      </c>
      <c r="F72" s="8"/>
      <c r="G72" s="6"/>
      <c r="H72" s="9"/>
      <c r="I72" s="10"/>
      <c r="J72" s="6"/>
      <c r="K72" s="7"/>
    </row>
    <row r="73" spans="1:11" ht="13.5" x14ac:dyDescent="0.25">
      <c r="A73" s="44" t="s">
        <v>23</v>
      </c>
      <c r="B73" s="45" t="s">
        <v>20</v>
      </c>
      <c r="C73" s="6"/>
      <c r="D73" s="6"/>
      <c r="E73" s="7"/>
      <c r="F73" s="8"/>
      <c r="G73" s="6"/>
      <c r="H73" s="9"/>
      <c r="I73" s="10"/>
      <c r="J73" s="6"/>
      <c r="K73" s="7"/>
    </row>
    <row r="74" spans="1:11" ht="13.5" x14ac:dyDescent="0.25">
      <c r="A74" s="44" t="s">
        <v>24</v>
      </c>
      <c r="B74" s="45" t="s">
        <v>20</v>
      </c>
      <c r="C74" s="6"/>
      <c r="D74" s="6"/>
      <c r="E74" s="7"/>
      <c r="F74" s="8"/>
      <c r="G74" s="6"/>
      <c r="H74" s="9"/>
      <c r="I74" s="10"/>
      <c r="J74" s="6"/>
      <c r="K74" s="7"/>
    </row>
    <row r="75" spans="1:11" ht="13.5" x14ac:dyDescent="0.25">
      <c r="A75" s="44" t="s">
        <v>25</v>
      </c>
      <c r="B75" s="45" t="s">
        <v>20</v>
      </c>
      <c r="C75" s="6"/>
      <c r="D75" s="6"/>
      <c r="E75" s="7"/>
      <c r="F75" s="8">
        <v>2500004</v>
      </c>
      <c r="G75" s="6">
        <v>2500004</v>
      </c>
      <c r="H75" s="9">
        <v>2500004</v>
      </c>
      <c r="I75" s="10"/>
      <c r="J75" s="6"/>
      <c r="K75" s="7"/>
    </row>
    <row r="76" spans="1:11" ht="13.5" x14ac:dyDescent="0.25">
      <c r="A76" s="44" t="s">
        <v>26</v>
      </c>
      <c r="B76" s="37" t="s">
        <v>20</v>
      </c>
      <c r="C76" s="6"/>
      <c r="D76" s="6"/>
      <c r="E76" s="7"/>
      <c r="F76" s="8"/>
      <c r="G76" s="6"/>
      <c r="H76" s="9"/>
      <c r="I76" s="10"/>
      <c r="J76" s="6"/>
      <c r="K76" s="7"/>
    </row>
    <row r="77" spans="1:11" ht="13.5" x14ac:dyDescent="0.25">
      <c r="A77" s="44" t="s">
        <v>27</v>
      </c>
      <c r="B77" s="37" t="s">
        <v>20</v>
      </c>
      <c r="C77" s="11"/>
      <c r="D77" s="11"/>
      <c r="E77" s="12"/>
      <c r="F77" s="13"/>
      <c r="G77" s="11"/>
      <c r="H77" s="14"/>
      <c r="I77" s="15"/>
      <c r="J77" s="11"/>
      <c r="K77" s="12"/>
    </row>
    <row r="78" spans="1:11" ht="13.5" x14ac:dyDescent="0.25">
      <c r="A78" s="44" t="s">
        <v>28</v>
      </c>
      <c r="B78" s="37" t="s">
        <v>20</v>
      </c>
      <c r="C78" s="16"/>
      <c r="D78" s="16"/>
      <c r="E78" s="17"/>
      <c r="F78" s="18"/>
      <c r="G78" s="16"/>
      <c r="H78" s="19"/>
      <c r="I78" s="20"/>
      <c r="J78" s="16"/>
      <c r="K78" s="17"/>
    </row>
    <row r="79" spans="1:11" ht="28.9" customHeight="1" x14ac:dyDescent="0.25">
      <c r="A79" s="46" t="s">
        <v>29</v>
      </c>
      <c r="B79" s="37" t="s">
        <v>30</v>
      </c>
      <c r="C79" s="6">
        <f>SUM(C70:C78)</f>
        <v>26587630</v>
      </c>
      <c r="D79" s="6">
        <f t="shared" ref="D79:K79" si="13">SUM(D70:D78)</f>
        <v>4587567</v>
      </c>
      <c r="E79" s="7">
        <f t="shared" si="13"/>
        <v>1900118</v>
      </c>
      <c r="F79" s="8">
        <f t="shared" si="13"/>
        <v>3250004</v>
      </c>
      <c r="G79" s="6">
        <f t="shared" si="13"/>
        <v>3750004</v>
      </c>
      <c r="H79" s="9">
        <f t="shared" si="13"/>
        <v>3750004</v>
      </c>
      <c r="I79" s="10">
        <f t="shared" si="13"/>
        <v>500004</v>
      </c>
      <c r="J79" s="6">
        <f t="shared" si="13"/>
        <v>0</v>
      </c>
      <c r="K79" s="7">
        <f t="shared" si="13"/>
        <v>0</v>
      </c>
    </row>
    <row r="80" spans="1:11" ht="13.5" x14ac:dyDescent="0.25">
      <c r="A80" s="47" t="s">
        <v>31</v>
      </c>
      <c r="B80" s="48" t="s">
        <v>20</v>
      </c>
      <c r="C80" s="6"/>
      <c r="D80" s="6">
        <v>38500</v>
      </c>
      <c r="E80" s="7">
        <v>3460730</v>
      </c>
      <c r="F80" s="8">
        <v>3600000</v>
      </c>
      <c r="G80" s="6">
        <v>10590308</v>
      </c>
      <c r="H80" s="9">
        <v>10590308</v>
      </c>
      <c r="I80" s="10"/>
      <c r="J80" s="6"/>
      <c r="K80" s="7"/>
    </row>
    <row r="81" spans="1:11" ht="13.5" x14ac:dyDescent="0.25">
      <c r="A81" s="47" t="s">
        <v>32</v>
      </c>
      <c r="B81" s="37" t="s">
        <v>20</v>
      </c>
      <c r="C81" s="16"/>
      <c r="D81" s="16"/>
      <c r="E81" s="17"/>
      <c r="F81" s="18"/>
      <c r="G81" s="16"/>
      <c r="H81" s="19"/>
      <c r="I81" s="20"/>
      <c r="J81" s="16"/>
      <c r="K81" s="17"/>
    </row>
    <row r="82" spans="1:11" ht="28.9" customHeight="1" x14ac:dyDescent="0.25">
      <c r="A82" s="46" t="s">
        <v>33</v>
      </c>
      <c r="B82" s="37" t="s">
        <v>30</v>
      </c>
      <c r="C82" s="21">
        <f t="shared" ref="C82:K82" si="14">SUM(C80:C81)</f>
        <v>0</v>
      </c>
      <c r="D82" s="21">
        <f t="shared" si="14"/>
        <v>38500</v>
      </c>
      <c r="E82" s="22">
        <f t="shared" si="14"/>
        <v>3460730</v>
      </c>
      <c r="F82" s="23">
        <f t="shared" si="14"/>
        <v>3600000</v>
      </c>
      <c r="G82" s="21">
        <f t="shared" si="14"/>
        <v>10590308</v>
      </c>
      <c r="H82" s="24">
        <f t="shared" si="14"/>
        <v>10590308</v>
      </c>
      <c r="I82" s="25">
        <f t="shared" si="14"/>
        <v>0</v>
      </c>
      <c r="J82" s="21">
        <f t="shared" si="14"/>
        <v>0</v>
      </c>
      <c r="K82" s="22">
        <f t="shared" si="14"/>
        <v>0</v>
      </c>
    </row>
    <row r="83" spans="1:11" ht="13.5" x14ac:dyDescent="0.25">
      <c r="A83" s="49" t="s">
        <v>104</v>
      </c>
      <c r="B83" s="37" t="s">
        <v>20</v>
      </c>
      <c r="C83" s="6"/>
      <c r="D83" s="6"/>
      <c r="E83" s="7"/>
      <c r="F83" s="8"/>
      <c r="G83" s="6"/>
      <c r="H83" s="9"/>
      <c r="I83" s="10"/>
      <c r="J83" s="6"/>
      <c r="K83" s="7"/>
    </row>
    <row r="84" spans="1:11" ht="13.5" x14ac:dyDescent="0.25">
      <c r="A84" s="47" t="s">
        <v>34</v>
      </c>
      <c r="B84" s="37" t="s">
        <v>20</v>
      </c>
      <c r="C84" s="11"/>
      <c r="D84" s="11"/>
      <c r="E84" s="12"/>
      <c r="F84" s="13"/>
      <c r="G84" s="11"/>
      <c r="H84" s="14"/>
      <c r="I84" s="15"/>
      <c r="J84" s="11"/>
      <c r="K84" s="12"/>
    </row>
    <row r="85" spans="1:11" ht="13.5" x14ac:dyDescent="0.25">
      <c r="A85" s="47" t="s">
        <v>35</v>
      </c>
      <c r="B85" s="37" t="s">
        <v>20</v>
      </c>
      <c r="C85" s="16"/>
      <c r="D85" s="16"/>
      <c r="E85" s="17"/>
      <c r="F85" s="18"/>
      <c r="G85" s="16"/>
      <c r="H85" s="19"/>
      <c r="I85" s="20"/>
      <c r="J85" s="16"/>
      <c r="K85" s="17"/>
    </row>
    <row r="86" spans="1:11" ht="14.45" customHeight="1" x14ac:dyDescent="0.25">
      <c r="A86" s="46" t="s">
        <v>36</v>
      </c>
      <c r="B86" s="37" t="s">
        <v>30</v>
      </c>
      <c r="C86" s="6">
        <f t="shared" ref="C86:K86" si="15">SUM(C84:C85)</f>
        <v>0</v>
      </c>
      <c r="D86" s="6">
        <f t="shared" si="15"/>
        <v>0</v>
      </c>
      <c r="E86" s="7">
        <f t="shared" si="15"/>
        <v>0</v>
      </c>
      <c r="F86" s="8">
        <f t="shared" si="15"/>
        <v>0</v>
      </c>
      <c r="G86" s="6">
        <f t="shared" si="15"/>
        <v>0</v>
      </c>
      <c r="H86" s="9">
        <f t="shared" si="15"/>
        <v>0</v>
      </c>
      <c r="I86" s="10">
        <f t="shared" si="15"/>
        <v>0</v>
      </c>
      <c r="J86" s="6">
        <f t="shared" si="15"/>
        <v>0</v>
      </c>
      <c r="K86" s="7">
        <f t="shared" si="15"/>
        <v>0</v>
      </c>
    </row>
    <row r="87" spans="1:11" ht="13.5" x14ac:dyDescent="0.25">
      <c r="A87" s="47" t="s">
        <v>37</v>
      </c>
      <c r="B87" s="48" t="s">
        <v>20</v>
      </c>
      <c r="C87" s="6"/>
      <c r="D87" s="6">
        <v>14955</v>
      </c>
      <c r="E87" s="7"/>
      <c r="F87" s="8"/>
      <c r="G87" s="6">
        <v>328000</v>
      </c>
      <c r="H87" s="9">
        <v>328000</v>
      </c>
      <c r="I87" s="10"/>
      <c r="J87" s="6"/>
      <c r="K87" s="7"/>
    </row>
    <row r="88" spans="1:11" ht="13.5" x14ac:dyDescent="0.25">
      <c r="A88" s="47" t="s">
        <v>38</v>
      </c>
      <c r="B88" s="37" t="s">
        <v>20</v>
      </c>
      <c r="C88" s="16"/>
      <c r="D88" s="16"/>
      <c r="E88" s="17"/>
      <c r="F88" s="18"/>
      <c r="G88" s="16"/>
      <c r="H88" s="19"/>
      <c r="I88" s="20"/>
      <c r="J88" s="16"/>
      <c r="K88" s="17"/>
    </row>
    <row r="89" spans="1:11" ht="14.45" customHeight="1" x14ac:dyDescent="0.25">
      <c r="A89" s="46" t="s">
        <v>105</v>
      </c>
      <c r="B89" s="37" t="s">
        <v>30</v>
      </c>
      <c r="C89" s="21">
        <f t="shared" ref="C89:K89" si="16">SUM(C87:C88)</f>
        <v>0</v>
      </c>
      <c r="D89" s="21">
        <f t="shared" si="16"/>
        <v>14955</v>
      </c>
      <c r="E89" s="22">
        <f t="shared" si="16"/>
        <v>0</v>
      </c>
      <c r="F89" s="23">
        <f t="shared" si="16"/>
        <v>0</v>
      </c>
      <c r="G89" s="21">
        <f t="shared" si="16"/>
        <v>328000</v>
      </c>
      <c r="H89" s="24">
        <f t="shared" si="16"/>
        <v>328000</v>
      </c>
      <c r="I89" s="25">
        <f t="shared" si="16"/>
        <v>0</v>
      </c>
      <c r="J89" s="21">
        <f t="shared" si="16"/>
        <v>0</v>
      </c>
      <c r="K89" s="22">
        <f t="shared" si="16"/>
        <v>0</v>
      </c>
    </row>
    <row r="90" spans="1:11" ht="13.5" x14ac:dyDescent="0.25">
      <c r="A90" s="49" t="s">
        <v>39</v>
      </c>
      <c r="B90" s="37" t="s">
        <v>20</v>
      </c>
      <c r="C90" s="6"/>
      <c r="D90" s="6"/>
      <c r="E90" s="7"/>
      <c r="F90" s="8"/>
      <c r="G90" s="6"/>
      <c r="H90" s="9"/>
      <c r="I90" s="10"/>
      <c r="J90" s="6"/>
      <c r="K90" s="7"/>
    </row>
    <row r="91" spans="1:11" ht="13.5" x14ac:dyDescent="0.25">
      <c r="A91" s="47" t="s">
        <v>40</v>
      </c>
      <c r="B91" s="37" t="s">
        <v>20</v>
      </c>
      <c r="C91" s="11"/>
      <c r="D91" s="11"/>
      <c r="E91" s="12"/>
      <c r="F91" s="13"/>
      <c r="G91" s="11"/>
      <c r="H91" s="14"/>
      <c r="I91" s="15"/>
      <c r="J91" s="11"/>
      <c r="K91" s="12"/>
    </row>
    <row r="92" spans="1:11" ht="13.5" x14ac:dyDescent="0.25">
      <c r="A92" s="47" t="s">
        <v>41</v>
      </c>
      <c r="B92" s="37" t="s">
        <v>20</v>
      </c>
      <c r="C92" s="16"/>
      <c r="D92" s="16"/>
      <c r="E92" s="17"/>
      <c r="F92" s="18"/>
      <c r="G92" s="16"/>
      <c r="H92" s="19"/>
      <c r="I92" s="20"/>
      <c r="J92" s="16"/>
      <c r="K92" s="17"/>
    </row>
    <row r="93" spans="1:11" ht="14.45" customHeight="1" x14ac:dyDescent="0.25">
      <c r="A93" s="46" t="s">
        <v>42</v>
      </c>
      <c r="B93" s="37" t="s">
        <v>30</v>
      </c>
      <c r="C93" s="6">
        <f t="shared" ref="C93:K93" si="17">SUM(C91:C92)</f>
        <v>0</v>
      </c>
      <c r="D93" s="6">
        <f t="shared" si="17"/>
        <v>0</v>
      </c>
      <c r="E93" s="7">
        <f t="shared" si="17"/>
        <v>0</v>
      </c>
      <c r="F93" s="8">
        <f t="shared" si="17"/>
        <v>0</v>
      </c>
      <c r="G93" s="6">
        <f t="shared" si="17"/>
        <v>0</v>
      </c>
      <c r="H93" s="9">
        <f t="shared" si="17"/>
        <v>0</v>
      </c>
      <c r="I93" s="10">
        <f t="shared" si="17"/>
        <v>0</v>
      </c>
      <c r="J93" s="6">
        <f t="shared" si="17"/>
        <v>0</v>
      </c>
      <c r="K93" s="7">
        <f t="shared" si="17"/>
        <v>0</v>
      </c>
    </row>
    <row r="94" spans="1:11" ht="13.5" x14ac:dyDescent="0.25">
      <c r="A94" s="50" t="s">
        <v>43</v>
      </c>
      <c r="B94" s="37" t="s">
        <v>20</v>
      </c>
      <c r="C94" s="11"/>
      <c r="D94" s="11"/>
      <c r="E94" s="12"/>
      <c r="F94" s="13"/>
      <c r="G94" s="11"/>
      <c r="H94" s="14"/>
      <c r="I94" s="15"/>
      <c r="J94" s="11"/>
      <c r="K94" s="12"/>
    </row>
    <row r="95" spans="1:11" ht="13.5" x14ac:dyDescent="0.25">
      <c r="A95" s="49" t="s">
        <v>44</v>
      </c>
      <c r="B95" s="37" t="s">
        <v>20</v>
      </c>
      <c r="C95" s="6"/>
      <c r="D95" s="6"/>
      <c r="E95" s="7"/>
      <c r="F95" s="8"/>
      <c r="G95" s="6"/>
      <c r="H95" s="9"/>
      <c r="I95" s="10"/>
      <c r="J95" s="6"/>
      <c r="K95" s="7"/>
    </row>
    <row r="96" spans="1:11" ht="13.5" x14ac:dyDescent="0.25">
      <c r="A96" s="49" t="s">
        <v>45</v>
      </c>
      <c r="B96" s="37" t="s">
        <v>20</v>
      </c>
      <c r="C96" s="6"/>
      <c r="D96" s="6"/>
      <c r="E96" s="7"/>
      <c r="F96" s="8"/>
      <c r="G96" s="6"/>
      <c r="H96" s="9"/>
      <c r="I96" s="10"/>
      <c r="J96" s="6"/>
      <c r="K96" s="7"/>
    </row>
    <row r="97" spans="1:11" ht="13.5" x14ac:dyDescent="0.25">
      <c r="A97" s="50" t="s">
        <v>46</v>
      </c>
      <c r="B97" s="48" t="s">
        <v>20</v>
      </c>
      <c r="C97" s="6"/>
      <c r="D97" s="6"/>
      <c r="E97" s="7"/>
      <c r="F97" s="8"/>
      <c r="G97" s="6"/>
      <c r="H97" s="9"/>
      <c r="I97" s="10"/>
      <c r="J97" s="6"/>
      <c r="K97" s="7"/>
    </row>
    <row r="98" spans="1:11" ht="13.5" x14ac:dyDescent="0.25">
      <c r="A98" s="49" t="s">
        <v>47</v>
      </c>
      <c r="B98" s="37" t="s">
        <v>20</v>
      </c>
      <c r="C98" s="6"/>
      <c r="D98" s="6"/>
      <c r="E98" s="7"/>
      <c r="F98" s="8"/>
      <c r="G98" s="6"/>
      <c r="H98" s="9"/>
      <c r="I98" s="10"/>
      <c r="J98" s="6"/>
      <c r="K98" s="7"/>
    </row>
    <row r="99" spans="1:11" ht="13.5" x14ac:dyDescent="0.25">
      <c r="A99" s="49" t="s">
        <v>48</v>
      </c>
      <c r="B99" s="37" t="s">
        <v>20</v>
      </c>
      <c r="C99" s="16"/>
      <c r="D99" s="16"/>
      <c r="E99" s="17"/>
      <c r="F99" s="18"/>
      <c r="G99" s="16"/>
      <c r="H99" s="19"/>
      <c r="I99" s="20"/>
      <c r="J99" s="16"/>
      <c r="K99" s="17"/>
    </row>
    <row r="100" spans="1:11" ht="5.0999999999999996" customHeight="1" x14ac:dyDescent="0.25">
      <c r="A100" s="51"/>
      <c r="B100" s="37"/>
      <c r="C100" s="6"/>
      <c r="D100" s="6"/>
      <c r="E100" s="7"/>
      <c r="F100" s="8"/>
      <c r="G100" s="6"/>
      <c r="H100" s="9"/>
      <c r="I100" s="10"/>
      <c r="J100" s="6"/>
      <c r="K100" s="7"/>
    </row>
    <row r="101" spans="1:11" ht="14.45" customHeight="1" x14ac:dyDescent="0.25">
      <c r="A101" s="43" t="s">
        <v>53</v>
      </c>
      <c r="B101" s="37" t="s">
        <v>54</v>
      </c>
      <c r="C101" s="38">
        <f>C111+C114+C115+C118+C121+C122+SUM(C125:C131)</f>
        <v>133335985</v>
      </c>
      <c r="D101" s="38">
        <f t="shared" ref="D101:K101" si="18">D111+D114+D115+D118+D121+D122+SUM(D125:D131)</f>
        <v>88341580</v>
      </c>
      <c r="E101" s="39">
        <f t="shared" si="18"/>
        <v>101668557</v>
      </c>
      <c r="F101" s="40">
        <f t="shared" si="18"/>
        <v>116244219</v>
      </c>
      <c r="G101" s="38">
        <f t="shared" si="18"/>
        <v>131756486</v>
      </c>
      <c r="H101" s="41">
        <f t="shared" si="18"/>
        <v>131756486</v>
      </c>
      <c r="I101" s="42">
        <f t="shared" si="18"/>
        <v>136191648</v>
      </c>
      <c r="J101" s="38">
        <f t="shared" si="18"/>
        <v>130983300</v>
      </c>
      <c r="K101" s="39">
        <f t="shared" si="18"/>
        <v>125120688</v>
      </c>
    </row>
    <row r="102" spans="1:11" ht="13.5" x14ac:dyDescent="0.25">
      <c r="A102" s="44" t="s">
        <v>19</v>
      </c>
      <c r="B102" s="45" t="s">
        <v>20</v>
      </c>
      <c r="C102" s="6">
        <v>85396103</v>
      </c>
      <c r="D102" s="6">
        <v>51204738</v>
      </c>
      <c r="E102" s="7">
        <v>58212520</v>
      </c>
      <c r="F102" s="8">
        <v>58019966</v>
      </c>
      <c r="G102" s="6">
        <v>79593755</v>
      </c>
      <c r="H102" s="9">
        <v>79593755</v>
      </c>
      <c r="I102" s="10">
        <v>95191896</v>
      </c>
      <c r="J102" s="6">
        <v>98783292</v>
      </c>
      <c r="K102" s="7">
        <v>102120708</v>
      </c>
    </row>
    <row r="103" spans="1:11" ht="13.5" x14ac:dyDescent="0.25">
      <c r="A103" s="44" t="s">
        <v>21</v>
      </c>
      <c r="B103" s="45" t="s">
        <v>20</v>
      </c>
      <c r="C103" s="6">
        <v>3764654</v>
      </c>
      <c r="D103" s="6"/>
      <c r="E103" s="7">
        <v>686597</v>
      </c>
      <c r="F103" s="8">
        <v>1500000</v>
      </c>
      <c r="G103" s="6">
        <v>2500000</v>
      </c>
      <c r="H103" s="9">
        <v>2500000</v>
      </c>
      <c r="I103" s="10">
        <v>6999996</v>
      </c>
      <c r="J103" s="6"/>
      <c r="K103" s="7"/>
    </row>
    <row r="104" spans="1:11" ht="13.5" x14ac:dyDescent="0.25">
      <c r="A104" s="44" t="s">
        <v>22</v>
      </c>
      <c r="B104" s="45" t="s">
        <v>20</v>
      </c>
      <c r="C104" s="6">
        <v>26587630</v>
      </c>
      <c r="D104" s="6">
        <v>7023395</v>
      </c>
      <c r="E104" s="7">
        <v>1137190</v>
      </c>
      <c r="F104" s="8">
        <v>12490008</v>
      </c>
      <c r="G104" s="6">
        <v>3300012</v>
      </c>
      <c r="H104" s="9">
        <v>3300012</v>
      </c>
      <c r="I104" s="10">
        <v>11202732</v>
      </c>
      <c r="J104" s="6">
        <v>18200016</v>
      </c>
      <c r="K104" s="7">
        <v>22999980</v>
      </c>
    </row>
    <row r="105" spans="1:11" ht="13.5" x14ac:dyDescent="0.25">
      <c r="A105" s="44" t="s">
        <v>23</v>
      </c>
      <c r="B105" s="45" t="s">
        <v>20</v>
      </c>
      <c r="C105" s="6"/>
      <c r="D105" s="6"/>
      <c r="E105" s="7"/>
      <c r="F105" s="8"/>
      <c r="G105" s="6"/>
      <c r="H105" s="9"/>
      <c r="I105" s="10"/>
      <c r="J105" s="6"/>
      <c r="K105" s="7"/>
    </row>
    <row r="106" spans="1:11" ht="13.5" x14ac:dyDescent="0.25">
      <c r="A106" s="44" t="s">
        <v>24</v>
      </c>
      <c r="B106" s="45" t="s">
        <v>20</v>
      </c>
      <c r="C106" s="6"/>
      <c r="D106" s="6"/>
      <c r="E106" s="7"/>
      <c r="F106" s="8"/>
      <c r="G106" s="6"/>
      <c r="H106" s="9"/>
      <c r="I106" s="10"/>
      <c r="J106" s="6"/>
      <c r="K106" s="7"/>
    </row>
    <row r="107" spans="1:11" ht="13.5" x14ac:dyDescent="0.25">
      <c r="A107" s="44" t="s">
        <v>25</v>
      </c>
      <c r="B107" s="45" t="s">
        <v>20</v>
      </c>
      <c r="C107" s="6"/>
      <c r="D107" s="6"/>
      <c r="E107" s="7"/>
      <c r="F107" s="8">
        <v>2500004</v>
      </c>
      <c r="G107" s="6">
        <v>2500004</v>
      </c>
      <c r="H107" s="9">
        <v>2500004</v>
      </c>
      <c r="I107" s="10">
        <v>200004</v>
      </c>
      <c r="J107" s="6"/>
      <c r="K107" s="7"/>
    </row>
    <row r="108" spans="1:11" ht="13.5" x14ac:dyDescent="0.25">
      <c r="A108" s="44" t="s">
        <v>26</v>
      </c>
      <c r="B108" s="37" t="s">
        <v>20</v>
      </c>
      <c r="C108" s="6"/>
      <c r="D108" s="6"/>
      <c r="E108" s="7"/>
      <c r="F108" s="8"/>
      <c r="G108" s="6"/>
      <c r="H108" s="9"/>
      <c r="I108" s="10"/>
      <c r="J108" s="6"/>
      <c r="K108" s="7"/>
    </row>
    <row r="109" spans="1:11" ht="13.5" x14ac:dyDescent="0.25">
      <c r="A109" s="44" t="s">
        <v>27</v>
      </c>
      <c r="B109" s="37" t="s">
        <v>20</v>
      </c>
      <c r="C109" s="11"/>
      <c r="D109" s="11"/>
      <c r="E109" s="12"/>
      <c r="F109" s="13"/>
      <c r="G109" s="11"/>
      <c r="H109" s="14"/>
      <c r="I109" s="15"/>
      <c r="J109" s="11"/>
      <c r="K109" s="12"/>
    </row>
    <row r="110" spans="1:11" ht="13.5" x14ac:dyDescent="0.25">
      <c r="A110" s="44" t="s">
        <v>28</v>
      </c>
      <c r="B110" s="37" t="s">
        <v>20</v>
      </c>
      <c r="C110" s="16"/>
      <c r="D110" s="16"/>
      <c r="E110" s="17"/>
      <c r="F110" s="18"/>
      <c r="G110" s="16"/>
      <c r="H110" s="19"/>
      <c r="I110" s="20"/>
      <c r="J110" s="16"/>
      <c r="K110" s="17"/>
    </row>
    <row r="111" spans="1:11" ht="28.9" customHeight="1" x14ac:dyDescent="0.25">
      <c r="A111" s="46" t="s">
        <v>29</v>
      </c>
      <c r="B111" s="37" t="s">
        <v>30</v>
      </c>
      <c r="C111" s="6">
        <f>SUM(C102:C110)</f>
        <v>115748387</v>
      </c>
      <c r="D111" s="6">
        <f t="shared" ref="D111:K111" si="19">SUM(D102:D110)</f>
        <v>58228133</v>
      </c>
      <c r="E111" s="7">
        <f t="shared" si="19"/>
        <v>60036307</v>
      </c>
      <c r="F111" s="8">
        <f t="shared" si="19"/>
        <v>74509978</v>
      </c>
      <c r="G111" s="6">
        <f t="shared" si="19"/>
        <v>87893771</v>
      </c>
      <c r="H111" s="9">
        <f t="shared" si="19"/>
        <v>87893771</v>
      </c>
      <c r="I111" s="10">
        <f t="shared" si="19"/>
        <v>113594628</v>
      </c>
      <c r="J111" s="6">
        <f t="shared" si="19"/>
        <v>116983308</v>
      </c>
      <c r="K111" s="7">
        <f t="shared" si="19"/>
        <v>125120688</v>
      </c>
    </row>
    <row r="112" spans="1:11" ht="13.5" x14ac:dyDescent="0.25">
      <c r="A112" s="47" t="s">
        <v>31</v>
      </c>
      <c r="B112" s="48" t="s">
        <v>20</v>
      </c>
      <c r="C112" s="6">
        <v>13450771</v>
      </c>
      <c r="D112" s="6">
        <v>1251449</v>
      </c>
      <c r="E112" s="7">
        <v>5130360</v>
      </c>
      <c r="F112" s="8">
        <v>7200004</v>
      </c>
      <c r="G112" s="6">
        <v>11470312</v>
      </c>
      <c r="H112" s="9">
        <v>11470312</v>
      </c>
      <c r="I112" s="10">
        <v>999996</v>
      </c>
      <c r="J112" s="6">
        <v>7999992</v>
      </c>
      <c r="K112" s="7"/>
    </row>
    <row r="113" spans="1:11" ht="13.5" x14ac:dyDescent="0.25">
      <c r="A113" s="47" t="s">
        <v>32</v>
      </c>
      <c r="B113" s="37" t="s">
        <v>20</v>
      </c>
      <c r="C113" s="16"/>
      <c r="D113" s="16">
        <v>26722971</v>
      </c>
      <c r="E113" s="17">
        <v>26938663</v>
      </c>
      <c r="F113" s="18">
        <v>23774237</v>
      </c>
      <c r="G113" s="16">
        <v>20642927</v>
      </c>
      <c r="H113" s="19">
        <v>20642927</v>
      </c>
      <c r="I113" s="20">
        <v>5127000</v>
      </c>
      <c r="J113" s="16"/>
      <c r="K113" s="17"/>
    </row>
    <row r="114" spans="1:11" ht="28.9" customHeight="1" x14ac:dyDescent="0.25">
      <c r="A114" s="46" t="s">
        <v>33</v>
      </c>
      <c r="B114" s="37" t="s">
        <v>30</v>
      </c>
      <c r="C114" s="21">
        <f t="shared" ref="C114:K114" si="20">SUM(C112:C113)</f>
        <v>13450771</v>
      </c>
      <c r="D114" s="21">
        <f t="shared" si="20"/>
        <v>27974420</v>
      </c>
      <c r="E114" s="22">
        <f t="shared" si="20"/>
        <v>32069023</v>
      </c>
      <c r="F114" s="23">
        <f t="shared" si="20"/>
        <v>30974241</v>
      </c>
      <c r="G114" s="21">
        <f t="shared" si="20"/>
        <v>32113239</v>
      </c>
      <c r="H114" s="24">
        <f t="shared" si="20"/>
        <v>32113239</v>
      </c>
      <c r="I114" s="25">
        <f t="shared" si="20"/>
        <v>6126996</v>
      </c>
      <c r="J114" s="21">
        <f t="shared" si="20"/>
        <v>7999992</v>
      </c>
      <c r="K114" s="22">
        <f t="shared" si="20"/>
        <v>0</v>
      </c>
    </row>
    <row r="115" spans="1:11" ht="13.5" x14ac:dyDescent="0.25">
      <c r="A115" s="49" t="s">
        <v>104</v>
      </c>
      <c r="B115" s="37" t="s">
        <v>20</v>
      </c>
      <c r="C115" s="6"/>
      <c r="D115" s="6"/>
      <c r="E115" s="7"/>
      <c r="F115" s="8"/>
      <c r="G115" s="6"/>
      <c r="H115" s="9"/>
      <c r="I115" s="10"/>
      <c r="J115" s="6"/>
      <c r="K115" s="7"/>
    </row>
    <row r="116" spans="1:11" ht="13.5" x14ac:dyDescent="0.25">
      <c r="A116" s="47" t="s">
        <v>34</v>
      </c>
      <c r="B116" s="37" t="s">
        <v>20</v>
      </c>
      <c r="C116" s="11"/>
      <c r="D116" s="11"/>
      <c r="E116" s="12"/>
      <c r="F116" s="13"/>
      <c r="G116" s="11"/>
      <c r="H116" s="14"/>
      <c r="I116" s="15"/>
      <c r="J116" s="11"/>
      <c r="K116" s="12"/>
    </row>
    <row r="117" spans="1:11" ht="13.5" x14ac:dyDescent="0.25">
      <c r="A117" s="47" t="s">
        <v>35</v>
      </c>
      <c r="B117" s="37" t="s">
        <v>20</v>
      </c>
      <c r="C117" s="16"/>
      <c r="D117" s="16"/>
      <c r="E117" s="17"/>
      <c r="F117" s="18"/>
      <c r="G117" s="16"/>
      <c r="H117" s="19"/>
      <c r="I117" s="20"/>
      <c r="J117" s="16"/>
      <c r="K117" s="17"/>
    </row>
    <row r="118" spans="1:11" ht="14.45" customHeight="1" x14ac:dyDescent="0.25">
      <c r="A118" s="46" t="s">
        <v>36</v>
      </c>
      <c r="B118" s="37" t="s">
        <v>30</v>
      </c>
      <c r="C118" s="6">
        <f t="shared" ref="C118:K118" si="21">SUM(C116:C117)</f>
        <v>0</v>
      </c>
      <c r="D118" s="6">
        <f t="shared" si="21"/>
        <v>0</v>
      </c>
      <c r="E118" s="7">
        <f t="shared" si="21"/>
        <v>0</v>
      </c>
      <c r="F118" s="8">
        <f t="shared" si="21"/>
        <v>0</v>
      </c>
      <c r="G118" s="6">
        <f t="shared" si="21"/>
        <v>0</v>
      </c>
      <c r="H118" s="9">
        <f t="shared" si="21"/>
        <v>0</v>
      </c>
      <c r="I118" s="10">
        <f t="shared" si="21"/>
        <v>0</v>
      </c>
      <c r="J118" s="6">
        <f t="shared" si="21"/>
        <v>0</v>
      </c>
      <c r="K118" s="7">
        <f t="shared" si="21"/>
        <v>0</v>
      </c>
    </row>
    <row r="119" spans="1:11" ht="13.5" x14ac:dyDescent="0.25">
      <c r="A119" s="47" t="s">
        <v>37</v>
      </c>
      <c r="B119" s="48" t="s">
        <v>20</v>
      </c>
      <c r="C119" s="6"/>
      <c r="D119" s="6">
        <v>592589</v>
      </c>
      <c r="E119" s="7">
        <v>395159</v>
      </c>
      <c r="F119" s="8">
        <v>110008</v>
      </c>
      <c r="G119" s="6">
        <v>338008</v>
      </c>
      <c r="H119" s="9">
        <v>338008</v>
      </c>
      <c r="I119" s="10">
        <v>1670016</v>
      </c>
      <c r="J119" s="6"/>
      <c r="K119" s="7"/>
    </row>
    <row r="120" spans="1:11" ht="13.5" x14ac:dyDescent="0.25">
      <c r="A120" s="47" t="s">
        <v>38</v>
      </c>
      <c r="B120" s="37" t="s">
        <v>20</v>
      </c>
      <c r="C120" s="16"/>
      <c r="D120" s="16"/>
      <c r="E120" s="17"/>
      <c r="F120" s="18"/>
      <c r="G120" s="16"/>
      <c r="H120" s="19"/>
      <c r="I120" s="20"/>
      <c r="J120" s="16"/>
      <c r="K120" s="17"/>
    </row>
    <row r="121" spans="1:11" ht="28.9" customHeight="1" x14ac:dyDescent="0.25">
      <c r="A121" s="46" t="s">
        <v>105</v>
      </c>
      <c r="B121" s="37" t="s">
        <v>30</v>
      </c>
      <c r="C121" s="21">
        <f t="shared" ref="C121:K121" si="22">SUM(C119:C120)</f>
        <v>0</v>
      </c>
      <c r="D121" s="21">
        <f t="shared" si="22"/>
        <v>592589</v>
      </c>
      <c r="E121" s="22">
        <f t="shared" si="22"/>
        <v>395159</v>
      </c>
      <c r="F121" s="23">
        <f t="shared" si="22"/>
        <v>110008</v>
      </c>
      <c r="G121" s="21">
        <f t="shared" si="22"/>
        <v>338008</v>
      </c>
      <c r="H121" s="24">
        <f t="shared" si="22"/>
        <v>338008</v>
      </c>
      <c r="I121" s="25">
        <f t="shared" si="22"/>
        <v>1670016</v>
      </c>
      <c r="J121" s="21">
        <f t="shared" si="22"/>
        <v>0</v>
      </c>
      <c r="K121" s="22">
        <f t="shared" si="22"/>
        <v>0</v>
      </c>
    </row>
    <row r="122" spans="1:11" ht="13.5" x14ac:dyDescent="0.25">
      <c r="A122" s="49" t="s">
        <v>39</v>
      </c>
      <c r="B122" s="37" t="s">
        <v>20</v>
      </c>
      <c r="C122" s="6"/>
      <c r="D122" s="6"/>
      <c r="E122" s="7"/>
      <c r="F122" s="8"/>
      <c r="G122" s="6"/>
      <c r="H122" s="9"/>
      <c r="I122" s="10"/>
      <c r="J122" s="6"/>
      <c r="K122" s="7"/>
    </row>
    <row r="123" spans="1:11" ht="13.5" x14ac:dyDescent="0.25">
      <c r="A123" s="47" t="s">
        <v>40</v>
      </c>
      <c r="B123" s="37" t="s">
        <v>20</v>
      </c>
      <c r="C123" s="11"/>
      <c r="D123" s="11"/>
      <c r="E123" s="12"/>
      <c r="F123" s="13"/>
      <c r="G123" s="11"/>
      <c r="H123" s="14"/>
      <c r="I123" s="15">
        <v>1150008</v>
      </c>
      <c r="J123" s="11"/>
      <c r="K123" s="12"/>
    </row>
    <row r="124" spans="1:11" ht="13.5" x14ac:dyDescent="0.25">
      <c r="A124" s="47" t="s">
        <v>41</v>
      </c>
      <c r="B124" s="37" t="s">
        <v>20</v>
      </c>
      <c r="C124" s="16"/>
      <c r="D124" s="16"/>
      <c r="E124" s="17"/>
      <c r="F124" s="18"/>
      <c r="G124" s="16"/>
      <c r="H124" s="19"/>
      <c r="I124" s="20"/>
      <c r="J124" s="16"/>
      <c r="K124" s="17"/>
    </row>
    <row r="125" spans="1:11" ht="14.45" customHeight="1" x14ac:dyDescent="0.25">
      <c r="A125" s="46" t="s">
        <v>42</v>
      </c>
      <c r="B125" s="37" t="s">
        <v>30</v>
      </c>
      <c r="C125" s="6">
        <f t="shared" ref="C125:K125" si="23">SUM(C123:C124)</f>
        <v>0</v>
      </c>
      <c r="D125" s="6">
        <f t="shared" si="23"/>
        <v>0</v>
      </c>
      <c r="E125" s="7">
        <f t="shared" si="23"/>
        <v>0</v>
      </c>
      <c r="F125" s="8">
        <f t="shared" si="23"/>
        <v>0</v>
      </c>
      <c r="G125" s="6">
        <f t="shared" si="23"/>
        <v>0</v>
      </c>
      <c r="H125" s="9">
        <f t="shared" si="23"/>
        <v>0</v>
      </c>
      <c r="I125" s="10">
        <f t="shared" si="23"/>
        <v>1150008</v>
      </c>
      <c r="J125" s="6">
        <f t="shared" si="23"/>
        <v>0</v>
      </c>
      <c r="K125" s="7">
        <f t="shared" si="23"/>
        <v>0</v>
      </c>
    </row>
    <row r="126" spans="1:11" ht="13.5" x14ac:dyDescent="0.25">
      <c r="A126" s="50" t="s">
        <v>43</v>
      </c>
      <c r="B126" s="37" t="s">
        <v>20</v>
      </c>
      <c r="C126" s="11"/>
      <c r="D126" s="11">
        <v>55294</v>
      </c>
      <c r="E126" s="12">
        <v>3037398</v>
      </c>
      <c r="F126" s="13">
        <v>199996</v>
      </c>
      <c r="G126" s="11">
        <v>349996</v>
      </c>
      <c r="H126" s="14">
        <v>349996</v>
      </c>
      <c r="I126" s="15">
        <v>2000004</v>
      </c>
      <c r="J126" s="11"/>
      <c r="K126" s="12"/>
    </row>
    <row r="127" spans="1:11" ht="13.5" x14ac:dyDescent="0.25">
      <c r="A127" s="49" t="s">
        <v>44</v>
      </c>
      <c r="B127" s="37" t="s">
        <v>20</v>
      </c>
      <c r="C127" s="6">
        <v>2696827</v>
      </c>
      <c r="D127" s="6">
        <v>29900</v>
      </c>
      <c r="E127" s="7">
        <v>-469166</v>
      </c>
      <c r="F127" s="8">
        <v>100000</v>
      </c>
      <c r="G127" s="6"/>
      <c r="H127" s="9"/>
      <c r="I127" s="10">
        <v>999996</v>
      </c>
      <c r="J127" s="6"/>
      <c r="K127" s="7"/>
    </row>
    <row r="128" spans="1:11" ht="13.5" x14ac:dyDescent="0.25">
      <c r="A128" s="49" t="s">
        <v>45</v>
      </c>
      <c r="B128" s="37" t="s">
        <v>20</v>
      </c>
      <c r="C128" s="6">
        <v>1440000</v>
      </c>
      <c r="D128" s="6">
        <v>561244</v>
      </c>
      <c r="E128" s="7">
        <v>9325733</v>
      </c>
      <c r="F128" s="8">
        <v>349996</v>
      </c>
      <c r="G128" s="6">
        <v>529992</v>
      </c>
      <c r="H128" s="9">
        <v>529992</v>
      </c>
      <c r="I128" s="10">
        <v>1449996</v>
      </c>
      <c r="J128" s="6"/>
      <c r="K128" s="7"/>
    </row>
    <row r="129" spans="1:11" ht="13.5" x14ac:dyDescent="0.25">
      <c r="A129" s="50" t="s">
        <v>46</v>
      </c>
      <c r="B129" s="48" t="s">
        <v>20</v>
      </c>
      <c r="C129" s="6"/>
      <c r="D129" s="6">
        <v>900000</v>
      </c>
      <c r="E129" s="7">
        <v>-2725897</v>
      </c>
      <c r="F129" s="8">
        <v>10000000</v>
      </c>
      <c r="G129" s="6">
        <v>10531480</v>
      </c>
      <c r="H129" s="9">
        <v>10531480</v>
      </c>
      <c r="I129" s="10">
        <v>9200004</v>
      </c>
      <c r="J129" s="6">
        <v>6000000</v>
      </c>
      <c r="K129" s="7"/>
    </row>
    <row r="130" spans="1:11" ht="13.5" x14ac:dyDescent="0.25">
      <c r="A130" s="49" t="s">
        <v>47</v>
      </c>
      <c r="B130" s="37" t="s">
        <v>20</v>
      </c>
      <c r="C130" s="6"/>
      <c r="D130" s="6"/>
      <c r="E130" s="7"/>
      <c r="F130" s="8"/>
      <c r="G130" s="6"/>
      <c r="H130" s="9"/>
      <c r="I130" s="10"/>
      <c r="J130" s="6"/>
      <c r="K130" s="7"/>
    </row>
    <row r="131" spans="1:11" ht="13.5" x14ac:dyDescent="0.25">
      <c r="A131" s="49" t="s">
        <v>48</v>
      </c>
      <c r="B131" s="37" t="s">
        <v>20</v>
      </c>
      <c r="C131" s="16"/>
      <c r="D131" s="16"/>
      <c r="E131" s="17"/>
      <c r="F131" s="18"/>
      <c r="G131" s="16"/>
      <c r="H131" s="19"/>
      <c r="I131" s="20"/>
      <c r="J131" s="16"/>
      <c r="K131" s="17"/>
    </row>
    <row r="132" spans="1:11" ht="28.9" customHeight="1" x14ac:dyDescent="0.25">
      <c r="A132" s="52" t="s">
        <v>55</v>
      </c>
      <c r="B132" s="53"/>
      <c r="C132" s="54">
        <f>+C5+C37+C69</f>
        <v>133335985</v>
      </c>
      <c r="D132" s="54">
        <f t="shared" ref="D132:K132" si="24">+D5+D37+D69</f>
        <v>88341580</v>
      </c>
      <c r="E132" s="55">
        <f t="shared" si="24"/>
        <v>101668557</v>
      </c>
      <c r="F132" s="56">
        <f t="shared" si="24"/>
        <v>116244219</v>
      </c>
      <c r="G132" s="54">
        <f t="shared" si="24"/>
        <v>131756486</v>
      </c>
      <c r="H132" s="57">
        <f t="shared" si="24"/>
        <v>131756486</v>
      </c>
      <c r="I132" s="58">
        <f t="shared" si="24"/>
        <v>136191648</v>
      </c>
      <c r="J132" s="54">
        <f t="shared" si="24"/>
        <v>130983300</v>
      </c>
      <c r="K132" s="55">
        <f t="shared" si="24"/>
        <v>125120688</v>
      </c>
    </row>
    <row r="133" spans="1:11" ht="5.0999999999999996" customHeight="1" x14ac:dyDescent="0.25">
      <c r="A133" s="59"/>
      <c r="B133" s="37"/>
      <c r="C133" s="60"/>
      <c r="D133" s="60"/>
      <c r="E133" s="61"/>
      <c r="F133" s="62"/>
      <c r="G133" s="60"/>
      <c r="H133" s="63"/>
      <c r="I133" s="64"/>
      <c r="J133" s="60"/>
      <c r="K133" s="61"/>
    </row>
    <row r="134" spans="1:11" ht="14.45" customHeight="1" x14ac:dyDescent="0.25">
      <c r="A134" s="65" t="s">
        <v>56</v>
      </c>
      <c r="B134" s="37" t="s">
        <v>57</v>
      </c>
      <c r="C134" s="38">
        <f>C144+C147+C148+C151+C154+C155+SUM(C158:C164)</f>
        <v>133793133</v>
      </c>
      <c r="D134" s="38">
        <f t="shared" ref="D134:K134" si="25">D144+D147+D148+D151+D154+D155+SUM(D158:D164)</f>
        <v>963671507</v>
      </c>
      <c r="E134" s="39">
        <f t="shared" si="25"/>
        <v>1034345345</v>
      </c>
      <c r="F134" s="40">
        <f t="shared" si="25"/>
        <v>1066924178</v>
      </c>
      <c r="G134" s="38">
        <f t="shared" si="25"/>
        <v>1152129410</v>
      </c>
      <c r="H134" s="41">
        <f t="shared" si="25"/>
        <v>1152129410</v>
      </c>
      <c r="I134" s="42">
        <f t="shared" si="25"/>
        <v>1150485150</v>
      </c>
      <c r="J134" s="38">
        <f t="shared" si="25"/>
        <v>1260588450</v>
      </c>
      <c r="K134" s="39">
        <f t="shared" si="25"/>
        <v>1363889538</v>
      </c>
    </row>
    <row r="135" spans="1:11" ht="13.5" x14ac:dyDescent="0.25">
      <c r="A135" s="44" t="s">
        <v>19</v>
      </c>
      <c r="B135" s="45" t="s">
        <v>20</v>
      </c>
      <c r="C135" s="6">
        <v>6077256</v>
      </c>
      <c r="D135" s="6">
        <v>532121692</v>
      </c>
      <c r="E135" s="7">
        <v>579325699</v>
      </c>
      <c r="F135" s="8">
        <v>53249047</v>
      </c>
      <c r="G135" s="6">
        <v>75222840</v>
      </c>
      <c r="H135" s="9">
        <v>75222840</v>
      </c>
      <c r="I135" s="10">
        <v>93991896</v>
      </c>
      <c r="J135" s="6">
        <v>181075188</v>
      </c>
      <c r="K135" s="7">
        <v>263195892</v>
      </c>
    </row>
    <row r="136" spans="1:11" ht="13.5" x14ac:dyDescent="0.25">
      <c r="A136" s="44" t="s">
        <v>21</v>
      </c>
      <c r="B136" s="45" t="s">
        <v>20</v>
      </c>
      <c r="C136" s="6"/>
      <c r="D136" s="6">
        <v>55293</v>
      </c>
      <c r="E136" s="7">
        <v>686597</v>
      </c>
      <c r="F136" s="8">
        <v>1500000</v>
      </c>
      <c r="G136" s="6">
        <v>2500000</v>
      </c>
      <c r="H136" s="9">
        <v>2500000</v>
      </c>
      <c r="I136" s="10">
        <v>6999996</v>
      </c>
      <c r="J136" s="6"/>
      <c r="K136" s="7"/>
    </row>
    <row r="137" spans="1:11" ht="13.5" x14ac:dyDescent="0.25">
      <c r="A137" s="44" t="s">
        <v>22</v>
      </c>
      <c r="B137" s="45" t="s">
        <v>20</v>
      </c>
      <c r="C137" s="6"/>
      <c r="D137" s="6">
        <v>67977454</v>
      </c>
      <c r="E137" s="7">
        <v>69737683</v>
      </c>
      <c r="F137" s="8">
        <v>10781232</v>
      </c>
      <c r="G137" s="6">
        <v>2691232</v>
      </c>
      <c r="H137" s="9">
        <v>2691232</v>
      </c>
      <c r="I137" s="10">
        <v>9963876</v>
      </c>
      <c r="J137" s="6">
        <v>24905700</v>
      </c>
      <c r="K137" s="7">
        <v>56426892</v>
      </c>
    </row>
    <row r="138" spans="1:11" ht="13.5" x14ac:dyDescent="0.25">
      <c r="A138" s="44" t="s">
        <v>23</v>
      </c>
      <c r="B138" s="45" t="s">
        <v>20</v>
      </c>
      <c r="C138" s="6"/>
      <c r="D138" s="6"/>
      <c r="E138" s="7"/>
      <c r="F138" s="8"/>
      <c r="G138" s="6"/>
      <c r="H138" s="9"/>
      <c r="I138" s="10"/>
      <c r="J138" s="6"/>
      <c r="K138" s="7"/>
    </row>
    <row r="139" spans="1:11" ht="13.5" x14ac:dyDescent="0.25">
      <c r="A139" s="44" t="s">
        <v>24</v>
      </c>
      <c r="B139" s="45" t="s">
        <v>20</v>
      </c>
      <c r="C139" s="6"/>
      <c r="D139" s="6"/>
      <c r="E139" s="7"/>
      <c r="F139" s="8"/>
      <c r="G139" s="6"/>
      <c r="H139" s="9"/>
      <c r="I139" s="10"/>
      <c r="J139" s="6"/>
      <c r="K139" s="7"/>
    </row>
    <row r="140" spans="1:11" ht="13.5" x14ac:dyDescent="0.25">
      <c r="A140" s="44" t="s">
        <v>25</v>
      </c>
      <c r="B140" s="45" t="s">
        <v>20</v>
      </c>
      <c r="C140" s="6"/>
      <c r="D140" s="6">
        <v>-55293</v>
      </c>
      <c r="E140" s="7">
        <v>-130788</v>
      </c>
      <c r="F140" s="8"/>
      <c r="G140" s="6"/>
      <c r="H140" s="9"/>
      <c r="I140" s="10">
        <v>-224064</v>
      </c>
      <c r="J140" s="6">
        <v>-457992</v>
      </c>
      <c r="K140" s="7">
        <v>-702444</v>
      </c>
    </row>
    <row r="141" spans="1:11" ht="13.5" x14ac:dyDescent="0.25">
      <c r="A141" s="44" t="s">
        <v>26</v>
      </c>
      <c r="B141" s="37" t="s">
        <v>20</v>
      </c>
      <c r="C141" s="6"/>
      <c r="D141" s="6"/>
      <c r="E141" s="7"/>
      <c r="F141" s="8"/>
      <c r="G141" s="6"/>
      <c r="H141" s="9"/>
      <c r="I141" s="10"/>
      <c r="J141" s="6"/>
      <c r="K141" s="7"/>
    </row>
    <row r="142" spans="1:11" ht="13.5" x14ac:dyDescent="0.25">
      <c r="A142" s="44" t="s">
        <v>27</v>
      </c>
      <c r="B142" s="37" t="s">
        <v>20</v>
      </c>
      <c r="C142" s="11"/>
      <c r="D142" s="11"/>
      <c r="E142" s="12"/>
      <c r="F142" s="13"/>
      <c r="G142" s="11"/>
      <c r="H142" s="14"/>
      <c r="I142" s="15"/>
      <c r="J142" s="11"/>
      <c r="K142" s="12"/>
    </row>
    <row r="143" spans="1:11" ht="13.5" x14ac:dyDescent="0.25">
      <c r="A143" s="44" t="s">
        <v>28</v>
      </c>
      <c r="B143" s="37" t="s">
        <v>20</v>
      </c>
      <c r="C143" s="16"/>
      <c r="D143" s="16"/>
      <c r="E143" s="17"/>
      <c r="F143" s="18"/>
      <c r="G143" s="16"/>
      <c r="H143" s="19"/>
      <c r="I143" s="20"/>
      <c r="J143" s="16"/>
      <c r="K143" s="17"/>
    </row>
    <row r="144" spans="1:11" ht="28.9" customHeight="1" x14ac:dyDescent="0.25">
      <c r="A144" s="46" t="s">
        <v>29</v>
      </c>
      <c r="B144" s="37" t="s">
        <v>30</v>
      </c>
      <c r="C144" s="6">
        <f>SUM(C135:C143)</f>
        <v>6077256</v>
      </c>
      <c r="D144" s="6">
        <f t="shared" ref="D144:K144" si="26">SUM(D135:D143)</f>
        <v>600099146</v>
      </c>
      <c r="E144" s="7">
        <f t="shared" si="26"/>
        <v>649619191</v>
      </c>
      <c r="F144" s="8">
        <f t="shared" si="26"/>
        <v>65530279</v>
      </c>
      <c r="G144" s="6">
        <f t="shared" si="26"/>
        <v>80414072</v>
      </c>
      <c r="H144" s="9">
        <f t="shared" si="26"/>
        <v>80414072</v>
      </c>
      <c r="I144" s="10">
        <f t="shared" si="26"/>
        <v>110731704</v>
      </c>
      <c r="J144" s="6">
        <f t="shared" si="26"/>
        <v>205522896</v>
      </c>
      <c r="K144" s="7">
        <f t="shared" si="26"/>
        <v>318920340</v>
      </c>
    </row>
    <row r="145" spans="1:11" ht="0.95" customHeight="1" x14ac:dyDescent="0.25">
      <c r="A145" s="47"/>
      <c r="B145" s="48" t="s">
        <v>20</v>
      </c>
      <c r="C145" s="6"/>
      <c r="D145" s="6"/>
      <c r="E145" s="7"/>
      <c r="F145" s="8"/>
      <c r="G145" s="6"/>
      <c r="H145" s="9"/>
      <c r="I145" s="10"/>
      <c r="J145" s="6"/>
      <c r="K145" s="7"/>
    </row>
    <row r="146" spans="1:11" ht="0.95" customHeight="1" x14ac:dyDescent="0.25">
      <c r="A146" s="47"/>
      <c r="B146" s="37" t="s">
        <v>20</v>
      </c>
      <c r="C146" s="16"/>
      <c r="D146" s="16"/>
      <c r="E146" s="17"/>
      <c r="F146" s="18"/>
      <c r="G146" s="16"/>
      <c r="H146" s="19"/>
      <c r="I146" s="20"/>
      <c r="J146" s="16"/>
      <c r="K146" s="17"/>
    </row>
    <row r="147" spans="1:11" ht="28.9" customHeight="1" x14ac:dyDescent="0.25">
      <c r="A147" s="46" t="s">
        <v>33</v>
      </c>
      <c r="B147" s="37" t="s">
        <v>30</v>
      </c>
      <c r="C147" s="6">
        <v>94069706</v>
      </c>
      <c r="D147" s="6">
        <v>-26180224</v>
      </c>
      <c r="E147" s="7">
        <v>-12184632</v>
      </c>
      <c r="F147" s="8">
        <v>990813572</v>
      </c>
      <c r="G147" s="6">
        <v>1060602475</v>
      </c>
      <c r="H147" s="9">
        <v>1060602475</v>
      </c>
      <c r="I147" s="10">
        <v>1032743967</v>
      </c>
      <c r="J147" s="6">
        <v>1036618899</v>
      </c>
      <c r="K147" s="7">
        <v>1037560695</v>
      </c>
    </row>
    <row r="148" spans="1:11" ht="13.5" x14ac:dyDescent="0.25">
      <c r="A148" s="49" t="s">
        <v>104</v>
      </c>
      <c r="B148" s="37" t="s">
        <v>20</v>
      </c>
      <c r="C148" s="6"/>
      <c r="D148" s="6">
        <v>548500</v>
      </c>
      <c r="E148" s="7">
        <v>548500</v>
      </c>
      <c r="F148" s="8">
        <v>548500</v>
      </c>
      <c r="G148" s="6">
        <v>548500</v>
      </c>
      <c r="H148" s="9">
        <v>548500</v>
      </c>
      <c r="I148" s="10">
        <v>548500</v>
      </c>
      <c r="J148" s="6">
        <v>548500</v>
      </c>
      <c r="K148" s="7">
        <v>548500</v>
      </c>
    </row>
    <row r="149" spans="1:11" ht="0.95" customHeight="1" x14ac:dyDescent="0.25">
      <c r="A149" s="47"/>
      <c r="B149" s="37" t="s">
        <v>20</v>
      </c>
      <c r="C149" s="11"/>
      <c r="D149" s="11"/>
      <c r="E149" s="12"/>
      <c r="F149" s="13"/>
      <c r="G149" s="11"/>
      <c r="H149" s="14"/>
      <c r="I149" s="15"/>
      <c r="J149" s="11"/>
      <c r="K149" s="12"/>
    </row>
    <row r="150" spans="1:11" ht="0.95" customHeight="1" x14ac:dyDescent="0.25">
      <c r="A150" s="47"/>
      <c r="B150" s="37" t="s">
        <v>20</v>
      </c>
      <c r="C150" s="16"/>
      <c r="D150" s="16"/>
      <c r="E150" s="17"/>
      <c r="F150" s="18"/>
      <c r="G150" s="16"/>
      <c r="H150" s="19"/>
      <c r="I150" s="20"/>
      <c r="J150" s="16"/>
      <c r="K150" s="17"/>
    </row>
    <row r="151" spans="1:11" ht="28.9" customHeight="1" x14ac:dyDescent="0.25">
      <c r="A151" s="46" t="s">
        <v>36</v>
      </c>
      <c r="B151" s="37" t="s">
        <v>30</v>
      </c>
      <c r="C151" s="6">
        <v>249045</v>
      </c>
      <c r="D151" s="6">
        <v>213057</v>
      </c>
      <c r="E151" s="7">
        <v>205568</v>
      </c>
      <c r="F151" s="8">
        <v>213057</v>
      </c>
      <c r="G151" s="6">
        <v>205568</v>
      </c>
      <c r="H151" s="9">
        <v>205568</v>
      </c>
      <c r="I151" s="10">
        <v>205568</v>
      </c>
      <c r="J151" s="6">
        <v>205568</v>
      </c>
      <c r="K151" s="7">
        <v>205568</v>
      </c>
    </row>
    <row r="152" spans="1:11" ht="0.95" customHeight="1" x14ac:dyDescent="0.25">
      <c r="A152" s="47"/>
      <c r="B152" s="48" t="s">
        <v>20</v>
      </c>
      <c r="C152" s="6"/>
      <c r="D152" s="6"/>
      <c r="E152" s="7"/>
      <c r="F152" s="8"/>
      <c r="G152" s="6"/>
      <c r="H152" s="9"/>
      <c r="I152" s="10"/>
      <c r="J152" s="6"/>
      <c r="K152" s="7"/>
    </row>
    <row r="153" spans="1:11" ht="0.95" customHeight="1" x14ac:dyDescent="0.25">
      <c r="A153" s="47"/>
      <c r="B153" s="37" t="s">
        <v>20</v>
      </c>
      <c r="C153" s="16"/>
      <c r="D153" s="16"/>
      <c r="E153" s="17"/>
      <c r="F153" s="18"/>
      <c r="G153" s="16"/>
      <c r="H153" s="19"/>
      <c r="I153" s="20"/>
      <c r="J153" s="16"/>
      <c r="K153" s="17"/>
    </row>
    <row r="154" spans="1:11" ht="28.9" customHeight="1" x14ac:dyDescent="0.25">
      <c r="A154" s="46" t="s">
        <v>105</v>
      </c>
      <c r="B154" s="37" t="s">
        <v>30</v>
      </c>
      <c r="C154" s="6"/>
      <c r="D154" s="6">
        <v>328124170</v>
      </c>
      <c r="E154" s="7">
        <v>326216669</v>
      </c>
      <c r="F154" s="8">
        <v>-1337000</v>
      </c>
      <c r="G154" s="6">
        <v>-1057162</v>
      </c>
      <c r="H154" s="9">
        <v>-1057162</v>
      </c>
      <c r="I154" s="10">
        <v>534036</v>
      </c>
      <c r="J154" s="6">
        <v>-651924</v>
      </c>
      <c r="K154" s="7">
        <v>-1891260</v>
      </c>
    </row>
    <row r="155" spans="1:11" ht="13.5" x14ac:dyDescent="0.25">
      <c r="A155" s="49" t="s">
        <v>39</v>
      </c>
      <c r="B155" s="37" t="s">
        <v>20</v>
      </c>
      <c r="C155" s="6"/>
      <c r="D155" s="6"/>
      <c r="E155" s="7"/>
      <c r="F155" s="8"/>
      <c r="G155" s="6"/>
      <c r="H155" s="9"/>
      <c r="I155" s="10"/>
      <c r="J155" s="6"/>
      <c r="K155" s="7"/>
    </row>
    <row r="156" spans="1:11" ht="0.95" customHeight="1" x14ac:dyDescent="0.25">
      <c r="A156" s="47"/>
      <c r="B156" s="37" t="s">
        <v>20</v>
      </c>
      <c r="C156" s="11"/>
      <c r="D156" s="11"/>
      <c r="E156" s="12"/>
      <c r="F156" s="13"/>
      <c r="G156" s="11"/>
      <c r="H156" s="14"/>
      <c r="I156" s="15"/>
      <c r="J156" s="11"/>
      <c r="K156" s="12"/>
    </row>
    <row r="157" spans="1:11" ht="0.95" customHeight="1" x14ac:dyDescent="0.25">
      <c r="A157" s="47"/>
      <c r="B157" s="37" t="s">
        <v>20</v>
      </c>
      <c r="C157" s="16"/>
      <c r="D157" s="16"/>
      <c r="E157" s="17"/>
      <c r="F157" s="18"/>
      <c r="G157" s="16"/>
      <c r="H157" s="19"/>
      <c r="I157" s="20"/>
      <c r="J157" s="16"/>
      <c r="K157" s="17"/>
    </row>
    <row r="158" spans="1:11" ht="28.9" customHeight="1" x14ac:dyDescent="0.25">
      <c r="A158" s="46" t="s">
        <v>42</v>
      </c>
      <c r="B158" s="37" t="s">
        <v>30</v>
      </c>
      <c r="C158" s="6">
        <v>208103</v>
      </c>
      <c r="D158" s="6">
        <v>88935</v>
      </c>
      <c r="E158" s="7">
        <v>53031</v>
      </c>
      <c r="F158" s="8">
        <v>5805</v>
      </c>
      <c r="G158" s="6"/>
      <c r="H158" s="9"/>
      <c r="I158" s="10">
        <v>1203027</v>
      </c>
      <c r="J158" s="6">
        <v>1203027</v>
      </c>
      <c r="K158" s="7">
        <v>1203027</v>
      </c>
    </row>
    <row r="159" spans="1:11" ht="13.5" x14ac:dyDescent="0.25">
      <c r="A159" s="50" t="s">
        <v>43</v>
      </c>
      <c r="B159" s="37" t="s">
        <v>20</v>
      </c>
      <c r="C159" s="11"/>
      <c r="D159" s="11">
        <v>-55294</v>
      </c>
      <c r="E159" s="12">
        <v>2385259</v>
      </c>
      <c r="F159" s="13">
        <v>-7804</v>
      </c>
      <c r="G159" s="11">
        <v>-283604</v>
      </c>
      <c r="H159" s="14">
        <v>-283604</v>
      </c>
      <c r="I159" s="15">
        <v>1227108</v>
      </c>
      <c r="J159" s="11">
        <v>420204</v>
      </c>
      <c r="K159" s="12">
        <v>-423012</v>
      </c>
    </row>
    <row r="160" spans="1:11" ht="13.5" x14ac:dyDescent="0.25">
      <c r="A160" s="49" t="s">
        <v>44</v>
      </c>
      <c r="B160" s="37" t="s">
        <v>20</v>
      </c>
      <c r="C160" s="6">
        <v>33189023</v>
      </c>
      <c r="D160" s="6">
        <v>5203553</v>
      </c>
      <c r="E160" s="7">
        <v>4865220</v>
      </c>
      <c r="F160" s="8">
        <v>-1189098</v>
      </c>
      <c r="G160" s="6">
        <v>-1358782</v>
      </c>
      <c r="H160" s="9">
        <v>-1358782</v>
      </c>
      <c r="I160" s="10">
        <v>-6972768</v>
      </c>
      <c r="J160" s="6">
        <v>-15296352</v>
      </c>
      <c r="K160" s="7">
        <v>-23994492</v>
      </c>
    </row>
    <row r="161" spans="1:11" ht="13.5" x14ac:dyDescent="0.25">
      <c r="A161" s="49" t="s">
        <v>45</v>
      </c>
      <c r="B161" s="37" t="s">
        <v>20</v>
      </c>
      <c r="C161" s="6"/>
      <c r="D161" s="6">
        <v>12429333</v>
      </c>
      <c r="E161" s="7">
        <v>21247245</v>
      </c>
      <c r="F161" s="8">
        <v>2654978</v>
      </c>
      <c r="G161" s="6">
        <v>2834974</v>
      </c>
      <c r="H161" s="9">
        <v>2834974</v>
      </c>
      <c r="I161" s="10">
        <v>1299996</v>
      </c>
      <c r="J161" s="6">
        <v>1299996</v>
      </c>
      <c r="K161" s="7">
        <v>1299996</v>
      </c>
    </row>
    <row r="162" spans="1:11" ht="13.5" x14ac:dyDescent="0.25">
      <c r="A162" s="50" t="s">
        <v>46</v>
      </c>
      <c r="B162" s="48" t="s">
        <v>20</v>
      </c>
      <c r="C162" s="6"/>
      <c r="D162" s="6">
        <v>9370254</v>
      </c>
      <c r="E162" s="7">
        <v>7559217</v>
      </c>
      <c r="F162" s="8">
        <v>9691889</v>
      </c>
      <c r="G162" s="6">
        <v>10223369</v>
      </c>
      <c r="H162" s="9">
        <v>10223369</v>
      </c>
      <c r="I162" s="10">
        <v>8964012</v>
      </c>
      <c r="J162" s="6">
        <v>30717636</v>
      </c>
      <c r="K162" s="7">
        <v>30460176</v>
      </c>
    </row>
    <row r="163" spans="1:11" ht="13.5" x14ac:dyDescent="0.25">
      <c r="A163" s="49" t="s">
        <v>47</v>
      </c>
      <c r="B163" s="37" t="s">
        <v>20</v>
      </c>
      <c r="C163" s="6"/>
      <c r="D163" s="6">
        <v>33830077</v>
      </c>
      <c r="E163" s="7">
        <v>33830077</v>
      </c>
      <c r="F163" s="8"/>
      <c r="G163" s="6"/>
      <c r="H163" s="9"/>
      <c r="I163" s="10"/>
      <c r="J163" s="6"/>
      <c r="K163" s="7"/>
    </row>
    <row r="164" spans="1:11" ht="13.5" x14ac:dyDescent="0.25">
      <c r="A164" s="49" t="s">
        <v>48</v>
      </c>
      <c r="B164" s="37" t="s">
        <v>20</v>
      </c>
      <c r="C164" s="16"/>
      <c r="D164" s="16"/>
      <c r="E164" s="17"/>
      <c r="F164" s="18"/>
      <c r="G164" s="16"/>
      <c r="H164" s="19"/>
      <c r="I164" s="20"/>
      <c r="J164" s="16"/>
      <c r="K164" s="17"/>
    </row>
    <row r="165" spans="1:11" ht="28.9" customHeight="1" x14ac:dyDescent="0.25">
      <c r="A165" s="52" t="s">
        <v>58</v>
      </c>
      <c r="B165" s="53"/>
      <c r="C165" s="54">
        <f>C144+C147+C148+C151+C154+C155+SUM(C158:C164)</f>
        <v>133793133</v>
      </c>
      <c r="D165" s="54">
        <f t="shared" ref="D165:K165" si="27">D144+D147+D148+D151+D154+D155+SUM(D158:D164)</f>
        <v>963671507</v>
      </c>
      <c r="E165" s="55">
        <f t="shared" si="27"/>
        <v>1034345345</v>
      </c>
      <c r="F165" s="56">
        <f t="shared" si="27"/>
        <v>1066924178</v>
      </c>
      <c r="G165" s="54">
        <f t="shared" si="27"/>
        <v>1152129410</v>
      </c>
      <c r="H165" s="57">
        <f t="shared" si="27"/>
        <v>1152129410</v>
      </c>
      <c r="I165" s="66">
        <f t="shared" si="27"/>
        <v>1150485150</v>
      </c>
      <c r="J165" s="54">
        <f t="shared" si="27"/>
        <v>1260588450</v>
      </c>
      <c r="K165" s="55">
        <f t="shared" si="27"/>
        <v>1363889538</v>
      </c>
    </row>
    <row r="166" spans="1:11" ht="5.0999999999999996" customHeight="1" x14ac:dyDescent="0.25">
      <c r="A166" s="59"/>
      <c r="B166" s="37"/>
      <c r="C166" s="60"/>
      <c r="D166" s="60"/>
      <c r="E166" s="61"/>
      <c r="F166" s="62"/>
      <c r="G166" s="60"/>
      <c r="H166" s="63"/>
      <c r="I166" s="64"/>
      <c r="J166" s="60"/>
      <c r="K166" s="61"/>
    </row>
    <row r="167" spans="1:11" ht="14.45" customHeight="1" x14ac:dyDescent="0.25">
      <c r="A167" s="67" t="s">
        <v>59</v>
      </c>
      <c r="B167" s="37"/>
      <c r="C167" s="38"/>
      <c r="D167" s="38"/>
      <c r="E167" s="39"/>
      <c r="F167" s="40"/>
      <c r="G167" s="38"/>
      <c r="H167" s="41"/>
      <c r="I167" s="42"/>
      <c r="J167" s="38"/>
      <c r="K167" s="39"/>
    </row>
    <row r="168" spans="1:11" ht="13.5" x14ac:dyDescent="0.25">
      <c r="A168" s="68" t="s">
        <v>60</v>
      </c>
      <c r="B168" s="37" t="s">
        <v>61</v>
      </c>
      <c r="C168" s="60">
        <v>5942211</v>
      </c>
      <c r="D168" s="60">
        <v>32240435</v>
      </c>
      <c r="E168" s="61">
        <v>36901227</v>
      </c>
      <c r="F168" s="62">
        <v>13507001</v>
      </c>
      <c r="G168" s="60">
        <v>13950647</v>
      </c>
      <c r="H168" s="63">
        <v>13950647</v>
      </c>
      <c r="I168" s="64">
        <v>19999968</v>
      </c>
      <c r="J168" s="60">
        <v>20880000</v>
      </c>
      <c r="K168" s="61">
        <v>21819600</v>
      </c>
    </row>
    <row r="169" spans="1:11" ht="14.45" customHeight="1" x14ac:dyDescent="0.25">
      <c r="A169" s="68" t="s">
        <v>62</v>
      </c>
      <c r="B169" s="37" t="s">
        <v>63</v>
      </c>
      <c r="C169" s="38">
        <f>C179+C182+C183+C186+C189+C190+SUM(C193:C199)</f>
        <v>0</v>
      </c>
      <c r="D169" s="38">
        <f t="shared" ref="D169:K169" si="28">D179+D182+D183+D186+D189+D190+SUM(D193:D199)</f>
        <v>14972562</v>
      </c>
      <c r="E169" s="39">
        <f t="shared" si="28"/>
        <v>26877184</v>
      </c>
      <c r="F169" s="40">
        <f t="shared" si="28"/>
        <v>22751954</v>
      </c>
      <c r="G169" s="38">
        <f t="shared" si="28"/>
        <v>23122244</v>
      </c>
      <c r="H169" s="41">
        <f t="shared" si="28"/>
        <v>23122244</v>
      </c>
      <c r="I169" s="42">
        <f t="shared" si="28"/>
        <v>21948864</v>
      </c>
      <c r="J169" s="38">
        <f t="shared" si="28"/>
        <v>24057240</v>
      </c>
      <c r="K169" s="39">
        <f t="shared" si="28"/>
        <v>27139812</v>
      </c>
    </row>
    <row r="170" spans="1:11" ht="13.5" x14ac:dyDescent="0.25">
      <c r="A170" s="44" t="s">
        <v>19</v>
      </c>
      <c r="B170" s="45" t="s">
        <v>20</v>
      </c>
      <c r="C170" s="6"/>
      <c r="D170" s="6">
        <v>7485175</v>
      </c>
      <c r="E170" s="7">
        <v>19780529</v>
      </c>
      <c r="F170" s="8">
        <v>5289584</v>
      </c>
      <c r="G170" s="6">
        <v>5688114</v>
      </c>
      <c r="H170" s="9">
        <v>5688114</v>
      </c>
      <c r="I170" s="10">
        <v>9999996</v>
      </c>
      <c r="J170" s="6">
        <v>11139996</v>
      </c>
      <c r="K170" s="7">
        <v>13641300</v>
      </c>
    </row>
    <row r="171" spans="1:11" ht="13.5" x14ac:dyDescent="0.25">
      <c r="A171" s="44" t="s">
        <v>21</v>
      </c>
      <c r="B171" s="45" t="s">
        <v>20</v>
      </c>
      <c r="C171" s="6"/>
      <c r="D171" s="6"/>
      <c r="E171" s="7"/>
      <c r="F171" s="8"/>
      <c r="G171" s="6"/>
      <c r="H171" s="9"/>
      <c r="I171" s="10"/>
      <c r="J171" s="6"/>
      <c r="K171" s="7"/>
    </row>
    <row r="172" spans="1:11" ht="13.5" x14ac:dyDescent="0.25">
      <c r="A172" s="44" t="s">
        <v>22</v>
      </c>
      <c r="B172" s="45" t="s">
        <v>20</v>
      </c>
      <c r="C172" s="6"/>
      <c r="D172" s="6">
        <v>355487</v>
      </c>
      <c r="E172" s="7"/>
      <c r="F172" s="8">
        <v>331246</v>
      </c>
      <c r="G172" s="6"/>
      <c r="H172" s="9"/>
      <c r="I172" s="10">
        <v>69996</v>
      </c>
      <c r="J172" s="6">
        <v>208800</v>
      </c>
      <c r="K172" s="7">
        <v>218196</v>
      </c>
    </row>
    <row r="173" spans="1:11" ht="13.5" x14ac:dyDescent="0.25">
      <c r="A173" s="44" t="s">
        <v>23</v>
      </c>
      <c r="B173" s="45" t="s">
        <v>20</v>
      </c>
      <c r="C173" s="6"/>
      <c r="D173" s="6"/>
      <c r="E173" s="7"/>
      <c r="F173" s="8"/>
      <c r="G173" s="6"/>
      <c r="H173" s="9"/>
      <c r="I173" s="10"/>
      <c r="J173" s="6"/>
      <c r="K173" s="7"/>
    </row>
    <row r="174" spans="1:11" ht="13.5" x14ac:dyDescent="0.25">
      <c r="A174" s="44" t="s">
        <v>24</v>
      </c>
      <c r="B174" s="45" t="s">
        <v>20</v>
      </c>
      <c r="C174" s="6"/>
      <c r="D174" s="6"/>
      <c r="E174" s="7"/>
      <c r="F174" s="8"/>
      <c r="G174" s="6"/>
      <c r="H174" s="9"/>
      <c r="I174" s="10"/>
      <c r="J174" s="6"/>
      <c r="K174" s="7"/>
    </row>
    <row r="175" spans="1:11" ht="13.5" x14ac:dyDescent="0.25">
      <c r="A175" s="44" t="s">
        <v>25</v>
      </c>
      <c r="B175" s="45" t="s">
        <v>20</v>
      </c>
      <c r="C175" s="6"/>
      <c r="D175" s="6"/>
      <c r="E175" s="7"/>
      <c r="F175" s="8"/>
      <c r="G175" s="6"/>
      <c r="H175" s="9"/>
      <c r="I175" s="10"/>
      <c r="J175" s="6"/>
      <c r="K175" s="7"/>
    </row>
    <row r="176" spans="1:11" ht="13.5" x14ac:dyDescent="0.25">
      <c r="A176" s="44" t="s">
        <v>26</v>
      </c>
      <c r="B176" s="37" t="s">
        <v>20</v>
      </c>
      <c r="C176" s="6"/>
      <c r="D176" s="6"/>
      <c r="E176" s="7"/>
      <c r="F176" s="8"/>
      <c r="G176" s="6"/>
      <c r="H176" s="9"/>
      <c r="I176" s="10"/>
      <c r="J176" s="6"/>
      <c r="K176" s="7"/>
    </row>
    <row r="177" spans="1:11" ht="13.5" x14ac:dyDescent="0.25">
      <c r="A177" s="44" t="s">
        <v>27</v>
      </c>
      <c r="B177" s="37" t="s">
        <v>20</v>
      </c>
      <c r="C177" s="11"/>
      <c r="D177" s="11"/>
      <c r="E177" s="12"/>
      <c r="F177" s="13"/>
      <c r="G177" s="11"/>
      <c r="H177" s="14"/>
      <c r="I177" s="15"/>
      <c r="J177" s="11"/>
      <c r="K177" s="12"/>
    </row>
    <row r="178" spans="1:11" ht="13.5" x14ac:dyDescent="0.25">
      <c r="A178" s="44" t="s">
        <v>28</v>
      </c>
      <c r="B178" s="37" t="s">
        <v>20</v>
      </c>
      <c r="C178" s="16"/>
      <c r="D178" s="16">
        <v>366987</v>
      </c>
      <c r="E178" s="17"/>
      <c r="F178" s="18"/>
      <c r="G178" s="16"/>
      <c r="H178" s="19"/>
      <c r="I178" s="20"/>
      <c r="J178" s="16"/>
      <c r="K178" s="17"/>
    </row>
    <row r="179" spans="1:11" ht="28.9" customHeight="1" x14ac:dyDescent="0.25">
      <c r="A179" s="46" t="s">
        <v>29</v>
      </c>
      <c r="B179" s="37" t="s">
        <v>30</v>
      </c>
      <c r="C179" s="6">
        <f>SUM(C170:C178)</f>
        <v>0</v>
      </c>
      <c r="D179" s="6">
        <f t="shared" ref="D179:K179" si="29">SUM(D170:D178)</f>
        <v>8207649</v>
      </c>
      <c r="E179" s="7">
        <f t="shared" si="29"/>
        <v>19780529</v>
      </c>
      <c r="F179" s="8">
        <f t="shared" si="29"/>
        <v>5620830</v>
      </c>
      <c r="G179" s="6">
        <f t="shared" si="29"/>
        <v>5688114</v>
      </c>
      <c r="H179" s="9">
        <f t="shared" si="29"/>
        <v>5688114</v>
      </c>
      <c r="I179" s="10">
        <f t="shared" si="29"/>
        <v>10069992</v>
      </c>
      <c r="J179" s="6">
        <f t="shared" si="29"/>
        <v>11348796</v>
      </c>
      <c r="K179" s="7">
        <f t="shared" si="29"/>
        <v>13859496</v>
      </c>
    </row>
    <row r="180" spans="1:11" ht="13.5" x14ac:dyDescent="0.25">
      <c r="A180" s="47" t="s">
        <v>31</v>
      </c>
      <c r="B180" s="48" t="s">
        <v>20</v>
      </c>
      <c r="C180" s="6"/>
      <c r="D180" s="6">
        <v>3304556</v>
      </c>
      <c r="E180" s="7">
        <v>1417733</v>
      </c>
      <c r="F180" s="8">
        <v>3687184</v>
      </c>
      <c r="G180" s="6">
        <v>10530184</v>
      </c>
      <c r="H180" s="9">
        <v>10530184</v>
      </c>
      <c r="I180" s="10">
        <v>5339352</v>
      </c>
      <c r="J180" s="6">
        <v>5783088</v>
      </c>
      <c r="K180" s="7">
        <v>6043320</v>
      </c>
    </row>
    <row r="181" spans="1:11" ht="13.5" x14ac:dyDescent="0.25">
      <c r="A181" s="47" t="s">
        <v>32</v>
      </c>
      <c r="B181" s="37" t="s">
        <v>20</v>
      </c>
      <c r="C181" s="16"/>
      <c r="D181" s="16">
        <v>81010</v>
      </c>
      <c r="E181" s="17">
        <v>209091</v>
      </c>
      <c r="F181" s="18">
        <v>367325</v>
      </c>
      <c r="G181" s="16">
        <v>227325</v>
      </c>
      <c r="H181" s="19">
        <v>227325</v>
      </c>
      <c r="I181" s="20">
        <v>238236</v>
      </c>
      <c r="J181" s="16">
        <v>248724</v>
      </c>
      <c r="K181" s="17">
        <v>259920</v>
      </c>
    </row>
    <row r="182" spans="1:11" ht="28.9" customHeight="1" x14ac:dyDescent="0.25">
      <c r="A182" s="46" t="s">
        <v>33</v>
      </c>
      <c r="B182" s="37" t="s">
        <v>30</v>
      </c>
      <c r="C182" s="21">
        <f t="shared" ref="C182:K182" si="30">SUM(C180:C181)</f>
        <v>0</v>
      </c>
      <c r="D182" s="21">
        <f t="shared" si="30"/>
        <v>3385566</v>
      </c>
      <c r="E182" s="22">
        <f t="shared" si="30"/>
        <v>1626824</v>
      </c>
      <c r="F182" s="23">
        <f t="shared" si="30"/>
        <v>4054509</v>
      </c>
      <c r="G182" s="21">
        <f t="shared" si="30"/>
        <v>10757509</v>
      </c>
      <c r="H182" s="24">
        <f t="shared" si="30"/>
        <v>10757509</v>
      </c>
      <c r="I182" s="25">
        <f t="shared" si="30"/>
        <v>5577588</v>
      </c>
      <c r="J182" s="21">
        <f t="shared" si="30"/>
        <v>6031812</v>
      </c>
      <c r="K182" s="22">
        <f t="shared" si="30"/>
        <v>6303240</v>
      </c>
    </row>
    <row r="183" spans="1:11" ht="13.5" x14ac:dyDescent="0.25">
      <c r="A183" s="49" t="s">
        <v>104</v>
      </c>
      <c r="B183" s="37" t="s">
        <v>20</v>
      </c>
      <c r="C183" s="6"/>
      <c r="D183" s="6"/>
      <c r="E183" s="7"/>
      <c r="F183" s="8"/>
      <c r="G183" s="6"/>
      <c r="H183" s="9"/>
      <c r="I183" s="10"/>
      <c r="J183" s="6"/>
      <c r="K183" s="7"/>
    </row>
    <row r="184" spans="1:11" ht="13.5" x14ac:dyDescent="0.25">
      <c r="A184" s="47" t="s">
        <v>34</v>
      </c>
      <c r="B184" s="37" t="s">
        <v>20</v>
      </c>
      <c r="C184" s="11"/>
      <c r="D184" s="11"/>
      <c r="E184" s="12"/>
      <c r="F184" s="13"/>
      <c r="G184" s="11"/>
      <c r="H184" s="14"/>
      <c r="I184" s="15"/>
      <c r="J184" s="11"/>
      <c r="K184" s="12"/>
    </row>
    <row r="185" spans="1:11" ht="13.5" x14ac:dyDescent="0.25">
      <c r="A185" s="47" t="s">
        <v>35</v>
      </c>
      <c r="B185" s="37" t="s">
        <v>20</v>
      </c>
      <c r="C185" s="16"/>
      <c r="D185" s="16"/>
      <c r="E185" s="17"/>
      <c r="F185" s="18"/>
      <c r="G185" s="16"/>
      <c r="H185" s="19"/>
      <c r="I185" s="20"/>
      <c r="J185" s="16"/>
      <c r="K185" s="17"/>
    </row>
    <row r="186" spans="1:11" ht="14.45" customHeight="1" x14ac:dyDescent="0.25">
      <c r="A186" s="46" t="s">
        <v>36</v>
      </c>
      <c r="B186" s="37" t="s">
        <v>30</v>
      </c>
      <c r="C186" s="6">
        <f t="shared" ref="C186:K186" si="31">SUM(C184:C185)</f>
        <v>0</v>
      </c>
      <c r="D186" s="6">
        <f t="shared" si="31"/>
        <v>0</v>
      </c>
      <c r="E186" s="7">
        <f t="shared" si="31"/>
        <v>0</v>
      </c>
      <c r="F186" s="8">
        <f t="shared" si="31"/>
        <v>0</v>
      </c>
      <c r="G186" s="6">
        <f t="shared" si="31"/>
        <v>0</v>
      </c>
      <c r="H186" s="9">
        <f t="shared" si="31"/>
        <v>0</v>
      </c>
      <c r="I186" s="10">
        <f t="shared" si="31"/>
        <v>0</v>
      </c>
      <c r="J186" s="6">
        <f t="shared" si="31"/>
        <v>0</v>
      </c>
      <c r="K186" s="7">
        <f t="shared" si="31"/>
        <v>0</v>
      </c>
    </row>
    <row r="187" spans="1:11" ht="13.5" x14ac:dyDescent="0.25">
      <c r="A187" s="47" t="s">
        <v>37</v>
      </c>
      <c r="B187" s="48" t="s">
        <v>20</v>
      </c>
      <c r="C187" s="6"/>
      <c r="D187" s="6">
        <v>320225</v>
      </c>
      <c r="E187" s="7">
        <v>504145</v>
      </c>
      <c r="F187" s="8">
        <v>4825501</v>
      </c>
      <c r="G187" s="6">
        <v>935570</v>
      </c>
      <c r="H187" s="9">
        <v>935570</v>
      </c>
      <c r="I187" s="10">
        <v>1386912</v>
      </c>
      <c r="J187" s="6">
        <v>1447944</v>
      </c>
      <c r="K187" s="7">
        <v>1513104</v>
      </c>
    </row>
    <row r="188" spans="1:11" ht="13.5" x14ac:dyDescent="0.25">
      <c r="A188" s="47" t="s">
        <v>38</v>
      </c>
      <c r="B188" s="37" t="s">
        <v>20</v>
      </c>
      <c r="C188" s="16"/>
      <c r="D188" s="16"/>
      <c r="E188" s="17"/>
      <c r="F188" s="18"/>
      <c r="G188" s="16"/>
      <c r="H188" s="19"/>
      <c r="I188" s="20"/>
      <c r="J188" s="16"/>
      <c r="K188" s="17"/>
    </row>
    <row r="189" spans="1:11" ht="28.9" customHeight="1" x14ac:dyDescent="0.25">
      <c r="A189" s="46" t="s">
        <v>105</v>
      </c>
      <c r="B189" s="37" t="s">
        <v>30</v>
      </c>
      <c r="C189" s="21">
        <f t="shared" ref="C189:K189" si="32">SUM(C187:C188)</f>
        <v>0</v>
      </c>
      <c r="D189" s="21">
        <f t="shared" si="32"/>
        <v>320225</v>
      </c>
      <c r="E189" s="22">
        <f t="shared" si="32"/>
        <v>504145</v>
      </c>
      <c r="F189" s="23">
        <f t="shared" si="32"/>
        <v>4825501</v>
      </c>
      <c r="G189" s="21">
        <f t="shared" si="32"/>
        <v>935570</v>
      </c>
      <c r="H189" s="24">
        <f t="shared" si="32"/>
        <v>935570</v>
      </c>
      <c r="I189" s="25">
        <f t="shared" si="32"/>
        <v>1386912</v>
      </c>
      <c r="J189" s="21">
        <f t="shared" si="32"/>
        <v>1447944</v>
      </c>
      <c r="K189" s="22">
        <f t="shared" si="32"/>
        <v>1513104</v>
      </c>
    </row>
    <row r="190" spans="1:11" ht="13.5" x14ac:dyDescent="0.25">
      <c r="A190" s="49" t="s">
        <v>39</v>
      </c>
      <c r="B190" s="37" t="s">
        <v>20</v>
      </c>
      <c r="C190" s="6"/>
      <c r="D190" s="6"/>
      <c r="E190" s="7"/>
      <c r="F190" s="8"/>
      <c r="G190" s="6"/>
      <c r="H190" s="9"/>
      <c r="I190" s="10"/>
      <c r="J190" s="6"/>
      <c r="K190" s="7"/>
    </row>
    <row r="191" spans="1:11" ht="13.5" x14ac:dyDescent="0.25">
      <c r="A191" s="47" t="s">
        <v>40</v>
      </c>
      <c r="B191" s="37" t="s">
        <v>20</v>
      </c>
      <c r="C191" s="11"/>
      <c r="D191" s="11"/>
      <c r="E191" s="12"/>
      <c r="F191" s="13"/>
      <c r="G191" s="11"/>
      <c r="H191" s="14"/>
      <c r="I191" s="15"/>
      <c r="J191" s="11"/>
      <c r="K191" s="12"/>
    </row>
    <row r="192" spans="1:11" ht="13.5" x14ac:dyDescent="0.25">
      <c r="A192" s="47" t="s">
        <v>41</v>
      </c>
      <c r="B192" s="37" t="s">
        <v>20</v>
      </c>
      <c r="C192" s="16"/>
      <c r="D192" s="16"/>
      <c r="E192" s="17"/>
      <c r="F192" s="18"/>
      <c r="G192" s="16"/>
      <c r="H192" s="19"/>
      <c r="I192" s="20"/>
      <c r="J192" s="16"/>
      <c r="K192" s="17"/>
    </row>
    <row r="193" spans="1:11" ht="14.45" customHeight="1" x14ac:dyDescent="0.25">
      <c r="A193" s="46" t="s">
        <v>42</v>
      </c>
      <c r="B193" s="37" t="s">
        <v>30</v>
      </c>
      <c r="C193" s="6">
        <f t="shared" ref="C193:K193" si="33">SUM(C191:C192)</f>
        <v>0</v>
      </c>
      <c r="D193" s="6">
        <f t="shared" si="33"/>
        <v>0</v>
      </c>
      <c r="E193" s="7">
        <f t="shared" si="33"/>
        <v>0</v>
      </c>
      <c r="F193" s="8">
        <f t="shared" si="33"/>
        <v>0</v>
      </c>
      <c r="G193" s="6">
        <f t="shared" si="33"/>
        <v>0</v>
      </c>
      <c r="H193" s="9">
        <f t="shared" si="33"/>
        <v>0</v>
      </c>
      <c r="I193" s="10">
        <f t="shared" si="33"/>
        <v>0</v>
      </c>
      <c r="J193" s="6">
        <f t="shared" si="33"/>
        <v>0</v>
      </c>
      <c r="K193" s="7">
        <f t="shared" si="33"/>
        <v>0</v>
      </c>
    </row>
    <row r="194" spans="1:11" ht="13.5" x14ac:dyDescent="0.25">
      <c r="A194" s="50" t="s">
        <v>43</v>
      </c>
      <c r="B194" s="37" t="s">
        <v>20</v>
      </c>
      <c r="C194" s="11"/>
      <c r="D194" s="11">
        <v>125174</v>
      </c>
      <c r="E194" s="12">
        <v>508418</v>
      </c>
      <c r="F194" s="13">
        <v>738173</v>
      </c>
      <c r="G194" s="11">
        <v>936681</v>
      </c>
      <c r="H194" s="14">
        <v>936681</v>
      </c>
      <c r="I194" s="15">
        <v>981636</v>
      </c>
      <c r="J194" s="11">
        <v>1024836</v>
      </c>
      <c r="K194" s="12">
        <v>1070952</v>
      </c>
    </row>
    <row r="195" spans="1:11" ht="13.5" x14ac:dyDescent="0.25">
      <c r="A195" s="49" t="s">
        <v>44</v>
      </c>
      <c r="B195" s="37" t="s">
        <v>20</v>
      </c>
      <c r="C195" s="6"/>
      <c r="D195" s="6"/>
      <c r="E195" s="7"/>
      <c r="F195" s="8"/>
      <c r="G195" s="6"/>
      <c r="H195" s="9"/>
      <c r="I195" s="10"/>
      <c r="J195" s="6"/>
      <c r="K195" s="7"/>
    </row>
    <row r="196" spans="1:11" ht="13.5" x14ac:dyDescent="0.25">
      <c r="A196" s="49" t="s">
        <v>45</v>
      </c>
      <c r="B196" s="37" t="s">
        <v>20</v>
      </c>
      <c r="C196" s="6"/>
      <c r="D196" s="6">
        <v>81672</v>
      </c>
      <c r="E196" s="7">
        <v>309375</v>
      </c>
      <c r="F196" s="8">
        <v>492239</v>
      </c>
      <c r="G196" s="6">
        <v>998614</v>
      </c>
      <c r="H196" s="9">
        <v>998614</v>
      </c>
      <c r="I196" s="10">
        <v>1098756</v>
      </c>
      <c r="J196" s="6">
        <v>1115772</v>
      </c>
      <c r="K196" s="7">
        <v>1165980</v>
      </c>
    </row>
    <row r="197" spans="1:11" ht="13.5" x14ac:dyDescent="0.25">
      <c r="A197" s="50" t="s">
        <v>46</v>
      </c>
      <c r="B197" s="48" t="s">
        <v>20</v>
      </c>
      <c r="C197" s="6"/>
      <c r="D197" s="6">
        <v>2852276</v>
      </c>
      <c r="E197" s="7">
        <v>4147893</v>
      </c>
      <c r="F197" s="8">
        <v>7020702</v>
      </c>
      <c r="G197" s="6">
        <v>3805756</v>
      </c>
      <c r="H197" s="9">
        <v>3805756</v>
      </c>
      <c r="I197" s="10">
        <v>2833980</v>
      </c>
      <c r="J197" s="6">
        <v>3088080</v>
      </c>
      <c r="K197" s="7">
        <v>3227040</v>
      </c>
    </row>
    <row r="198" spans="1:11" ht="13.5" x14ac:dyDescent="0.25">
      <c r="A198" s="49" t="s">
        <v>47</v>
      </c>
      <c r="B198" s="37" t="s">
        <v>20</v>
      </c>
      <c r="C198" s="6"/>
      <c r="D198" s="6"/>
      <c r="E198" s="7"/>
      <c r="F198" s="8"/>
      <c r="G198" s="6"/>
      <c r="H198" s="9"/>
      <c r="I198" s="10"/>
      <c r="J198" s="6"/>
      <c r="K198" s="7"/>
    </row>
    <row r="199" spans="1:11" ht="13.5" x14ac:dyDescent="0.25">
      <c r="A199" s="49" t="s">
        <v>48</v>
      </c>
      <c r="B199" s="37" t="s">
        <v>20</v>
      </c>
      <c r="C199" s="16"/>
      <c r="D199" s="16"/>
      <c r="E199" s="17"/>
      <c r="F199" s="18"/>
      <c r="G199" s="16"/>
      <c r="H199" s="19"/>
      <c r="I199" s="20"/>
      <c r="J199" s="16"/>
      <c r="K199" s="17"/>
    </row>
    <row r="200" spans="1:11" ht="14.45" customHeight="1" x14ac:dyDescent="0.25">
      <c r="A200" s="69"/>
      <c r="B200" s="37"/>
      <c r="C200" s="6"/>
      <c r="D200" s="6"/>
      <c r="E200" s="7"/>
      <c r="F200" s="8"/>
      <c r="G200" s="6"/>
      <c r="H200" s="9"/>
      <c r="I200" s="10"/>
      <c r="J200" s="6"/>
      <c r="K200" s="7"/>
    </row>
    <row r="201" spans="1:11" ht="14.45" customHeight="1" x14ac:dyDescent="0.25">
      <c r="A201" s="70" t="s">
        <v>64</v>
      </c>
      <c r="B201" s="53"/>
      <c r="C201" s="54">
        <f t="shared" ref="C201:K201" si="34">SUM(C168:C169)</f>
        <v>5942211</v>
      </c>
      <c r="D201" s="54">
        <f t="shared" si="34"/>
        <v>47212997</v>
      </c>
      <c r="E201" s="55">
        <f t="shared" si="34"/>
        <v>63778411</v>
      </c>
      <c r="F201" s="56">
        <f t="shared" si="34"/>
        <v>36258955</v>
      </c>
      <c r="G201" s="54">
        <f t="shared" si="34"/>
        <v>37072891</v>
      </c>
      <c r="H201" s="57">
        <f t="shared" si="34"/>
        <v>37072891</v>
      </c>
      <c r="I201" s="58">
        <f t="shared" si="34"/>
        <v>41948832</v>
      </c>
      <c r="J201" s="54">
        <f t="shared" si="34"/>
        <v>44937240</v>
      </c>
      <c r="K201" s="55">
        <f t="shared" si="34"/>
        <v>48959412</v>
      </c>
    </row>
    <row r="202" spans="1:11" ht="5.0999999999999996" customHeight="1" x14ac:dyDescent="0.25">
      <c r="A202" s="71"/>
      <c r="B202" s="72"/>
      <c r="C202" s="73"/>
      <c r="D202" s="73"/>
      <c r="E202" s="74"/>
      <c r="F202" s="75"/>
      <c r="G202" s="73"/>
      <c r="H202" s="76"/>
      <c r="I202" s="77"/>
      <c r="J202" s="73"/>
      <c r="K202" s="78"/>
    </row>
    <row r="203" spans="1:11" ht="13.5" x14ac:dyDescent="0.25">
      <c r="A203" s="79" t="s">
        <v>92</v>
      </c>
      <c r="B203" s="80"/>
      <c r="C203" s="81">
        <f>IF(ISERROR((C37+C69)/C132),0,((C37+C69)/C132))</f>
        <v>0.32851637913051002</v>
      </c>
      <c r="D203" s="81">
        <f>IF(ISERROR((D37+D69)/D132),0,((D37+D69)/D132))</f>
        <v>5.6342664462193229E-2</v>
      </c>
      <c r="E203" s="82">
        <f t="shared" ref="E203:K203" si="35">IF(ISERROR((E37+E69)/E132),0,((E37+E69)/E132))</f>
        <v>8.629727084648206E-2</v>
      </c>
      <c r="F203" s="83">
        <f t="shared" si="35"/>
        <v>6.3659114093235034E-2</v>
      </c>
      <c r="G203" s="81">
        <f t="shared" si="35"/>
        <v>0.11853922697968736</v>
      </c>
      <c r="H203" s="84">
        <f t="shared" si="35"/>
        <v>0.11853922697968736</v>
      </c>
      <c r="I203" s="85">
        <f t="shared" si="35"/>
        <v>1.7622225997294638E-2</v>
      </c>
      <c r="J203" s="81">
        <f t="shared" si="35"/>
        <v>7.6345305088511284E-3</v>
      </c>
      <c r="K203" s="82">
        <f t="shared" si="35"/>
        <v>0</v>
      </c>
    </row>
    <row r="204" spans="1:11" ht="13.5" x14ac:dyDescent="0.25">
      <c r="A204" s="79" t="s">
        <v>93</v>
      </c>
      <c r="B204" s="80"/>
      <c r="C204" s="81">
        <f>IF(ISERROR((C37+C69)/C168),0,((C37+C69)/C168))</f>
        <v>7.3715078444706865</v>
      </c>
      <c r="D204" s="81">
        <f t="shared" ref="D204:K204" si="36">IF(ISERROR((D37+D69)/D168),0,((D37+D69)/D168))</f>
        <v>0.15438377304772719</v>
      </c>
      <c r="E204" s="82">
        <f t="shared" si="36"/>
        <v>0.23776225652333999</v>
      </c>
      <c r="F204" s="83">
        <f t="shared" si="36"/>
        <v>0.54786432606320234</v>
      </c>
      <c r="G204" s="81">
        <f t="shared" si="36"/>
        <v>1.1195403338640852</v>
      </c>
      <c r="H204" s="84">
        <f t="shared" si="36"/>
        <v>1.1195403338640852</v>
      </c>
      <c r="I204" s="85">
        <f t="shared" si="36"/>
        <v>0.1200001920003072</v>
      </c>
      <c r="J204" s="81">
        <f t="shared" si="36"/>
        <v>4.7892528735632184E-2</v>
      </c>
      <c r="K204" s="82">
        <f t="shared" si="36"/>
        <v>0</v>
      </c>
    </row>
    <row r="205" spans="1:11" ht="13.5" x14ac:dyDescent="0.25">
      <c r="A205" s="79" t="s">
        <v>94</v>
      </c>
      <c r="B205" s="80"/>
      <c r="C205" s="81">
        <f>IF(ISERROR(ROUND((C169)/C165,2)),0,(ROUND((C169)/C165,2)))</f>
        <v>0</v>
      </c>
      <c r="D205" s="81">
        <f t="shared" ref="D205:K205" si="37">IF(ISERROR(ROUND((D169)/D165,2)),0,(ROUND((D169)/D165,2)))</f>
        <v>0.02</v>
      </c>
      <c r="E205" s="82">
        <f t="shared" si="37"/>
        <v>0.03</v>
      </c>
      <c r="F205" s="83">
        <f t="shared" si="37"/>
        <v>0.02</v>
      </c>
      <c r="G205" s="81">
        <f t="shared" si="37"/>
        <v>0.02</v>
      </c>
      <c r="H205" s="84">
        <f t="shared" si="37"/>
        <v>0.02</v>
      </c>
      <c r="I205" s="85">
        <f t="shared" si="37"/>
        <v>0.02</v>
      </c>
      <c r="J205" s="81">
        <f t="shared" si="37"/>
        <v>0.02</v>
      </c>
      <c r="K205" s="82">
        <f t="shared" si="37"/>
        <v>0.02</v>
      </c>
    </row>
    <row r="206" spans="1:11" ht="13.5" x14ac:dyDescent="0.25">
      <c r="A206" s="79" t="s">
        <v>95</v>
      </c>
      <c r="B206" s="80"/>
      <c r="C206" s="81">
        <f>IF(ISERROR(ROUND((C37+C69+C169)/C165,2)),0,(ROUND((C37+C69+C169)/C165,2)))</f>
        <v>0.33</v>
      </c>
      <c r="D206" s="81">
        <f t="shared" ref="D206:K206" si="38">IF(ISERROR(ROUND((D37+D69+D169)/D165,2)),0,(ROUND((D37+D69+D169)/D165,2)))</f>
        <v>0.02</v>
      </c>
      <c r="E206" s="82">
        <f t="shared" si="38"/>
        <v>0.03</v>
      </c>
      <c r="F206" s="83">
        <f t="shared" si="38"/>
        <v>0.03</v>
      </c>
      <c r="G206" s="81">
        <f t="shared" si="38"/>
        <v>0.03</v>
      </c>
      <c r="H206" s="84">
        <f t="shared" si="38"/>
        <v>0.03</v>
      </c>
      <c r="I206" s="85">
        <f t="shared" si="38"/>
        <v>0.02</v>
      </c>
      <c r="J206" s="81">
        <f t="shared" si="38"/>
        <v>0.02</v>
      </c>
      <c r="K206" s="82">
        <f t="shared" si="38"/>
        <v>0.02</v>
      </c>
    </row>
    <row r="207" spans="1:11" ht="13.5" x14ac:dyDescent="0.25">
      <c r="A207" s="86"/>
      <c r="B207" s="87"/>
      <c r="C207" s="88"/>
      <c r="D207" s="88"/>
      <c r="E207" s="89"/>
      <c r="F207" s="90"/>
      <c r="G207" s="88"/>
      <c r="H207" s="91"/>
      <c r="I207" s="92"/>
      <c r="J207" s="88"/>
      <c r="K207" s="89"/>
    </row>
    <row r="208" spans="1:11" ht="13.5" x14ac:dyDescent="0.25">
      <c r="A208" s="1" t="s">
        <v>96</v>
      </c>
      <c r="B208" s="2"/>
      <c r="C208" s="3"/>
      <c r="D208" s="3"/>
      <c r="E208" s="3"/>
      <c r="F208" s="3"/>
      <c r="G208" s="3"/>
      <c r="H208" s="3"/>
      <c r="I208" s="3"/>
      <c r="J208" s="3"/>
      <c r="K208" s="3"/>
    </row>
    <row r="209" spans="1:11" ht="13.5" x14ac:dyDescent="0.25">
      <c r="A209" s="4" t="s">
        <v>97</v>
      </c>
      <c r="B209" s="2"/>
      <c r="C209" s="3"/>
      <c r="D209" s="3"/>
      <c r="E209" s="3"/>
      <c r="F209" s="3"/>
      <c r="G209" s="3"/>
      <c r="H209" s="3"/>
      <c r="I209" s="3"/>
      <c r="J209" s="3"/>
      <c r="K209" s="3"/>
    </row>
    <row r="210" spans="1:11" ht="13.5" x14ac:dyDescent="0.25">
      <c r="A210" s="4" t="s">
        <v>98</v>
      </c>
      <c r="B210" s="2"/>
      <c r="C210" s="3"/>
      <c r="D210" s="3"/>
      <c r="E210" s="3"/>
      <c r="F210" s="3"/>
      <c r="G210" s="3"/>
      <c r="H210" s="3"/>
      <c r="I210" s="3"/>
      <c r="J210" s="3"/>
      <c r="K210" s="3"/>
    </row>
    <row r="211" spans="1:11" ht="13.5" x14ac:dyDescent="0.25">
      <c r="A211" s="4" t="s">
        <v>99</v>
      </c>
      <c r="B211" s="2"/>
      <c r="C211" s="3"/>
      <c r="D211" s="3"/>
      <c r="E211" s="3"/>
      <c r="F211" s="3"/>
      <c r="G211" s="3"/>
      <c r="H211" s="3"/>
      <c r="I211" s="3"/>
      <c r="J211" s="3"/>
      <c r="K211" s="3"/>
    </row>
    <row r="212" spans="1:11" ht="13.5" x14ac:dyDescent="0.25">
      <c r="A212" s="5" t="s">
        <v>100</v>
      </c>
      <c r="B212" s="2"/>
      <c r="C212" s="3"/>
      <c r="D212" s="3"/>
      <c r="E212" s="3"/>
      <c r="F212" s="3"/>
      <c r="G212" s="3"/>
      <c r="H212" s="3"/>
      <c r="I212" s="3"/>
      <c r="J212" s="3"/>
      <c r="K212" s="3"/>
    </row>
    <row r="213" spans="1:11" ht="13.5" x14ac:dyDescent="0.25">
      <c r="A213" s="4" t="s">
        <v>101</v>
      </c>
      <c r="B213" s="2"/>
      <c r="C213" s="3"/>
      <c r="D213" s="3"/>
      <c r="E213" s="3"/>
      <c r="F213" s="3"/>
      <c r="G213" s="3"/>
      <c r="H213" s="3"/>
      <c r="I213" s="3"/>
      <c r="J213" s="3"/>
      <c r="K213" s="3"/>
    </row>
    <row r="214" spans="1:11" ht="13.5" x14ac:dyDescent="0.25">
      <c r="A214" s="4" t="s">
        <v>102</v>
      </c>
      <c r="B214" s="2"/>
      <c r="C214" s="3"/>
      <c r="D214" s="3"/>
      <c r="E214" s="3"/>
      <c r="F214" s="3"/>
      <c r="G214" s="3"/>
      <c r="H214" s="3"/>
      <c r="I214" s="3"/>
      <c r="J214" s="3"/>
      <c r="K214" s="3"/>
    </row>
    <row r="215" spans="1:11" ht="13.5" x14ac:dyDescent="0.25">
      <c r="A215" s="4" t="s">
        <v>103</v>
      </c>
      <c r="B215" s="2"/>
      <c r="C215" s="3"/>
      <c r="D215" s="3"/>
      <c r="E215" s="3"/>
      <c r="F215" s="3"/>
      <c r="G215" s="3"/>
      <c r="H215" s="3"/>
      <c r="I215" s="3"/>
      <c r="J215" s="3"/>
      <c r="K215" s="3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fitToHeight="3" orientation="portrait" r:id="rId1"/>
  <rowBreaks count="1" manualBreakCount="1">
    <brk id="201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K21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42578125" bestFit="1" customWidth="1"/>
    <col min="3" max="11" width="9.7109375" customWidth="1"/>
  </cols>
  <sheetData>
    <row r="1" spans="1:11" ht="38.450000000000003" customHeight="1" x14ac:dyDescent="0.2">
      <c r="A1" s="93" t="s">
        <v>66</v>
      </c>
      <c r="B1" s="93"/>
      <c r="C1" s="93"/>
      <c r="D1" s="93"/>
      <c r="E1" s="93"/>
      <c r="F1" s="93"/>
      <c r="G1" s="93"/>
      <c r="H1" s="93"/>
      <c r="I1" s="93"/>
      <c r="J1" s="93"/>
      <c r="K1" s="93"/>
    </row>
    <row r="2" spans="1:11" ht="24.95" customHeight="1" x14ac:dyDescent="0.2">
      <c r="A2" s="26" t="s">
        <v>1</v>
      </c>
      <c r="B2" s="27" t="s">
        <v>2</v>
      </c>
      <c r="C2" s="28" t="s">
        <v>3</v>
      </c>
      <c r="D2" s="28" t="s">
        <v>4</v>
      </c>
      <c r="E2" s="29" t="s">
        <v>5</v>
      </c>
      <c r="F2" s="94" t="s">
        <v>6</v>
      </c>
      <c r="G2" s="95"/>
      <c r="H2" s="95"/>
      <c r="I2" s="96" t="s">
        <v>7</v>
      </c>
      <c r="J2" s="97"/>
      <c r="K2" s="98"/>
    </row>
    <row r="3" spans="1:11" ht="24.95" customHeight="1" x14ac:dyDescent="0.2">
      <c r="A3" s="30" t="s">
        <v>8</v>
      </c>
      <c r="B3" s="31" t="s">
        <v>20</v>
      </c>
      <c r="C3" s="32" t="s">
        <v>9</v>
      </c>
      <c r="D3" s="32" t="s">
        <v>9</v>
      </c>
      <c r="E3" s="33" t="s">
        <v>9</v>
      </c>
      <c r="F3" s="34" t="s">
        <v>10</v>
      </c>
      <c r="G3" s="32" t="s">
        <v>11</v>
      </c>
      <c r="H3" s="35" t="s">
        <v>12</v>
      </c>
      <c r="I3" s="34" t="s">
        <v>13</v>
      </c>
      <c r="J3" s="32" t="s">
        <v>14</v>
      </c>
      <c r="K3" s="33" t="s">
        <v>15</v>
      </c>
    </row>
    <row r="4" spans="1:11" ht="14.45" customHeight="1" x14ac:dyDescent="0.25">
      <c r="A4" s="36" t="s">
        <v>16</v>
      </c>
      <c r="B4" s="37"/>
      <c r="C4" s="38"/>
      <c r="D4" s="38"/>
      <c r="E4" s="39"/>
      <c r="F4" s="40"/>
      <c r="G4" s="38"/>
      <c r="H4" s="41"/>
      <c r="I4" s="42"/>
      <c r="J4" s="38"/>
      <c r="K4" s="39"/>
    </row>
    <row r="5" spans="1:11" ht="14.45" customHeight="1" x14ac:dyDescent="0.25">
      <c r="A5" s="43" t="s">
        <v>17</v>
      </c>
      <c r="B5" s="37" t="s">
        <v>18</v>
      </c>
      <c r="C5" s="38">
        <f>C15+C18+C19+C22+C25+C26+SUM(C29:C35)</f>
        <v>85950829</v>
      </c>
      <c r="D5" s="38">
        <f t="shared" ref="D5:K5" si="0">D15+D18+D19+D22+D25+D26+SUM(D29:D35)</f>
        <v>107961745</v>
      </c>
      <c r="E5" s="39">
        <f t="shared" si="0"/>
        <v>35561600</v>
      </c>
      <c r="F5" s="40">
        <f t="shared" si="0"/>
        <v>25703500</v>
      </c>
      <c r="G5" s="38">
        <f t="shared" si="0"/>
        <v>25814981</v>
      </c>
      <c r="H5" s="41">
        <f t="shared" si="0"/>
        <v>25814981</v>
      </c>
      <c r="I5" s="42">
        <f t="shared" si="0"/>
        <v>41468840</v>
      </c>
      <c r="J5" s="38">
        <f t="shared" si="0"/>
        <v>90729594</v>
      </c>
      <c r="K5" s="39">
        <f t="shared" si="0"/>
        <v>34290777</v>
      </c>
    </row>
    <row r="6" spans="1:11" ht="13.5" x14ac:dyDescent="0.25">
      <c r="A6" s="44" t="s">
        <v>19</v>
      </c>
      <c r="B6" s="45" t="s">
        <v>20</v>
      </c>
      <c r="C6" s="6">
        <v>53816542</v>
      </c>
      <c r="D6" s="6">
        <v>42551348</v>
      </c>
      <c r="E6" s="7">
        <v>8404702</v>
      </c>
      <c r="F6" s="8">
        <v>500000</v>
      </c>
      <c r="G6" s="6">
        <v>500003</v>
      </c>
      <c r="H6" s="9">
        <v>500003</v>
      </c>
      <c r="I6" s="10"/>
      <c r="J6" s="6"/>
      <c r="K6" s="7"/>
    </row>
    <row r="7" spans="1:11" ht="13.5" x14ac:dyDescent="0.25">
      <c r="A7" s="44" t="s">
        <v>21</v>
      </c>
      <c r="B7" s="45" t="s">
        <v>20</v>
      </c>
      <c r="C7" s="6"/>
      <c r="D7" s="6">
        <v>561967</v>
      </c>
      <c r="E7" s="7">
        <v>10518288</v>
      </c>
      <c r="F7" s="8"/>
      <c r="G7" s="6">
        <v>2</v>
      </c>
      <c r="H7" s="9">
        <v>2</v>
      </c>
      <c r="I7" s="10"/>
      <c r="J7" s="6"/>
      <c r="K7" s="7"/>
    </row>
    <row r="8" spans="1:11" ht="13.5" x14ac:dyDescent="0.25">
      <c r="A8" s="44" t="s">
        <v>22</v>
      </c>
      <c r="B8" s="45" t="s">
        <v>20</v>
      </c>
      <c r="C8" s="6">
        <v>16764784</v>
      </c>
      <c r="D8" s="6">
        <v>42957029</v>
      </c>
      <c r="E8" s="7">
        <v>5434626</v>
      </c>
      <c r="F8" s="8">
        <v>10000000</v>
      </c>
      <c r="G8" s="6">
        <v>14935414</v>
      </c>
      <c r="H8" s="9">
        <v>14935414</v>
      </c>
      <c r="I8" s="10">
        <v>21000000</v>
      </c>
      <c r="J8" s="6">
        <v>41000000</v>
      </c>
      <c r="K8" s="7">
        <v>24000000</v>
      </c>
    </row>
    <row r="9" spans="1:11" ht="13.5" x14ac:dyDescent="0.25">
      <c r="A9" s="44" t="s">
        <v>23</v>
      </c>
      <c r="B9" s="45" t="s">
        <v>20</v>
      </c>
      <c r="C9" s="6"/>
      <c r="D9" s="6"/>
      <c r="E9" s="7"/>
      <c r="F9" s="8"/>
      <c r="G9" s="6"/>
      <c r="H9" s="9"/>
      <c r="I9" s="10"/>
      <c r="J9" s="6"/>
      <c r="K9" s="7"/>
    </row>
    <row r="10" spans="1:11" ht="13.5" x14ac:dyDescent="0.25">
      <c r="A10" s="44" t="s">
        <v>24</v>
      </c>
      <c r="B10" s="45" t="s">
        <v>20</v>
      </c>
      <c r="C10" s="6"/>
      <c r="D10" s="6"/>
      <c r="E10" s="7"/>
      <c r="F10" s="8"/>
      <c r="G10" s="6"/>
      <c r="H10" s="9"/>
      <c r="I10" s="10"/>
      <c r="J10" s="6"/>
      <c r="K10" s="7"/>
    </row>
    <row r="11" spans="1:11" ht="13.5" x14ac:dyDescent="0.25">
      <c r="A11" s="44" t="s">
        <v>25</v>
      </c>
      <c r="B11" s="45" t="s">
        <v>20</v>
      </c>
      <c r="C11" s="6">
        <v>1247321</v>
      </c>
      <c r="D11" s="6"/>
      <c r="E11" s="7"/>
      <c r="F11" s="8"/>
      <c r="G11" s="6"/>
      <c r="H11" s="9"/>
      <c r="I11" s="10"/>
      <c r="J11" s="6"/>
      <c r="K11" s="7"/>
    </row>
    <row r="12" spans="1:11" ht="13.5" x14ac:dyDescent="0.25">
      <c r="A12" s="44" t="s">
        <v>26</v>
      </c>
      <c r="B12" s="37" t="s">
        <v>20</v>
      </c>
      <c r="C12" s="6"/>
      <c r="D12" s="6">
        <v>8150001</v>
      </c>
      <c r="E12" s="7">
        <v>4467590</v>
      </c>
      <c r="F12" s="8"/>
      <c r="G12" s="6">
        <v>800427</v>
      </c>
      <c r="H12" s="9">
        <v>800427</v>
      </c>
      <c r="I12" s="10"/>
      <c r="J12" s="6"/>
      <c r="K12" s="7"/>
    </row>
    <row r="13" spans="1:11" ht="13.5" x14ac:dyDescent="0.25">
      <c r="A13" s="44" t="s">
        <v>27</v>
      </c>
      <c r="B13" s="37" t="s">
        <v>20</v>
      </c>
      <c r="C13" s="11"/>
      <c r="D13" s="11"/>
      <c r="E13" s="12"/>
      <c r="F13" s="13"/>
      <c r="G13" s="11"/>
      <c r="H13" s="14"/>
      <c r="I13" s="15"/>
      <c r="J13" s="11"/>
      <c r="K13" s="12"/>
    </row>
    <row r="14" spans="1:11" ht="13.5" x14ac:dyDescent="0.25">
      <c r="A14" s="44" t="s">
        <v>28</v>
      </c>
      <c r="B14" s="37" t="s">
        <v>20</v>
      </c>
      <c r="C14" s="16"/>
      <c r="D14" s="16"/>
      <c r="E14" s="17"/>
      <c r="F14" s="18"/>
      <c r="G14" s="16"/>
      <c r="H14" s="19"/>
      <c r="I14" s="20"/>
      <c r="J14" s="16"/>
      <c r="K14" s="17"/>
    </row>
    <row r="15" spans="1:11" ht="28.9" customHeight="1" x14ac:dyDescent="0.25">
      <c r="A15" s="46" t="s">
        <v>29</v>
      </c>
      <c r="B15" s="37" t="s">
        <v>30</v>
      </c>
      <c r="C15" s="6">
        <f>SUM(C6:C14)</f>
        <v>71828647</v>
      </c>
      <c r="D15" s="6">
        <f t="shared" ref="D15:K15" si="1">SUM(D6:D14)</f>
        <v>94220345</v>
      </c>
      <c r="E15" s="7">
        <f t="shared" si="1"/>
        <v>28825206</v>
      </c>
      <c r="F15" s="8">
        <f t="shared" si="1"/>
        <v>10500000</v>
      </c>
      <c r="G15" s="6">
        <f t="shared" si="1"/>
        <v>16235846</v>
      </c>
      <c r="H15" s="9">
        <f t="shared" si="1"/>
        <v>16235846</v>
      </c>
      <c r="I15" s="10">
        <f t="shared" si="1"/>
        <v>21000000</v>
      </c>
      <c r="J15" s="6">
        <f t="shared" si="1"/>
        <v>41000000</v>
      </c>
      <c r="K15" s="7">
        <f t="shared" si="1"/>
        <v>24000000</v>
      </c>
    </row>
    <row r="16" spans="1:11" ht="13.5" x14ac:dyDescent="0.25">
      <c r="A16" s="47" t="s">
        <v>31</v>
      </c>
      <c r="B16" s="48" t="s">
        <v>20</v>
      </c>
      <c r="C16" s="6"/>
      <c r="D16" s="6">
        <v>5269900</v>
      </c>
      <c r="E16" s="7"/>
      <c r="F16" s="8">
        <v>1000000</v>
      </c>
      <c r="G16" s="6"/>
      <c r="H16" s="9"/>
      <c r="I16" s="10">
        <v>11000000</v>
      </c>
      <c r="J16" s="6">
        <v>18600000</v>
      </c>
      <c r="K16" s="7"/>
    </row>
    <row r="17" spans="1:11" ht="13.5" x14ac:dyDescent="0.25">
      <c r="A17" s="47" t="s">
        <v>32</v>
      </c>
      <c r="B17" s="37" t="s">
        <v>20</v>
      </c>
      <c r="C17" s="16"/>
      <c r="D17" s="16"/>
      <c r="E17" s="17"/>
      <c r="F17" s="18"/>
      <c r="G17" s="16">
        <v>300000</v>
      </c>
      <c r="H17" s="19">
        <v>300000</v>
      </c>
      <c r="I17" s="20"/>
      <c r="J17" s="16"/>
      <c r="K17" s="17"/>
    </row>
    <row r="18" spans="1:11" ht="28.9" customHeight="1" x14ac:dyDescent="0.25">
      <c r="A18" s="46" t="s">
        <v>33</v>
      </c>
      <c r="B18" s="37" t="s">
        <v>30</v>
      </c>
      <c r="C18" s="21">
        <f>SUM(C16:C17)</f>
        <v>0</v>
      </c>
      <c r="D18" s="21">
        <f t="shared" ref="D18:K18" si="2">SUM(D16:D17)</f>
        <v>5269900</v>
      </c>
      <c r="E18" s="22">
        <f t="shared" si="2"/>
        <v>0</v>
      </c>
      <c r="F18" s="23">
        <f t="shared" si="2"/>
        <v>1000000</v>
      </c>
      <c r="G18" s="21">
        <f t="shared" si="2"/>
        <v>300000</v>
      </c>
      <c r="H18" s="24">
        <f t="shared" si="2"/>
        <v>300000</v>
      </c>
      <c r="I18" s="25">
        <f t="shared" si="2"/>
        <v>11000000</v>
      </c>
      <c r="J18" s="21">
        <f t="shared" si="2"/>
        <v>18600000</v>
      </c>
      <c r="K18" s="22">
        <f t="shared" si="2"/>
        <v>0</v>
      </c>
    </row>
    <row r="19" spans="1:11" ht="13.5" x14ac:dyDescent="0.25">
      <c r="A19" s="49" t="s">
        <v>104</v>
      </c>
      <c r="B19" s="37" t="s">
        <v>20</v>
      </c>
      <c r="C19" s="6"/>
      <c r="D19" s="6">
        <v>5959</v>
      </c>
      <c r="E19" s="7"/>
      <c r="F19" s="8"/>
      <c r="G19" s="6"/>
      <c r="H19" s="9"/>
      <c r="I19" s="10"/>
      <c r="J19" s="6"/>
      <c r="K19" s="7"/>
    </row>
    <row r="20" spans="1:11" ht="13.5" x14ac:dyDescent="0.25">
      <c r="A20" s="47" t="s">
        <v>34</v>
      </c>
      <c r="B20" s="37" t="s">
        <v>20</v>
      </c>
      <c r="C20" s="11"/>
      <c r="D20" s="11"/>
      <c r="E20" s="12"/>
      <c r="F20" s="13"/>
      <c r="G20" s="11"/>
      <c r="H20" s="14"/>
      <c r="I20" s="15"/>
      <c r="J20" s="11"/>
      <c r="K20" s="12"/>
    </row>
    <row r="21" spans="1:11" ht="13.5" x14ac:dyDescent="0.25">
      <c r="A21" s="47" t="s">
        <v>35</v>
      </c>
      <c r="B21" s="37" t="s">
        <v>20</v>
      </c>
      <c r="C21" s="16"/>
      <c r="D21" s="16"/>
      <c r="E21" s="17"/>
      <c r="F21" s="18"/>
      <c r="G21" s="16"/>
      <c r="H21" s="19"/>
      <c r="I21" s="20"/>
      <c r="J21" s="16"/>
      <c r="K21" s="17"/>
    </row>
    <row r="22" spans="1:11" ht="14.45" customHeight="1" x14ac:dyDescent="0.25">
      <c r="A22" s="46" t="s">
        <v>36</v>
      </c>
      <c r="B22" s="37" t="s">
        <v>30</v>
      </c>
      <c r="C22" s="6">
        <f t="shared" ref="C22:K22" si="3">SUM(C20:C21)</f>
        <v>0</v>
      </c>
      <c r="D22" s="6">
        <f t="shared" si="3"/>
        <v>0</v>
      </c>
      <c r="E22" s="7">
        <f t="shared" si="3"/>
        <v>0</v>
      </c>
      <c r="F22" s="8">
        <f t="shared" si="3"/>
        <v>0</v>
      </c>
      <c r="G22" s="6">
        <f t="shared" si="3"/>
        <v>0</v>
      </c>
      <c r="H22" s="9">
        <f t="shared" si="3"/>
        <v>0</v>
      </c>
      <c r="I22" s="10">
        <f t="shared" si="3"/>
        <v>0</v>
      </c>
      <c r="J22" s="6">
        <f t="shared" si="3"/>
        <v>0</v>
      </c>
      <c r="K22" s="7">
        <f t="shared" si="3"/>
        <v>0</v>
      </c>
    </row>
    <row r="23" spans="1:11" ht="13.5" x14ac:dyDescent="0.25">
      <c r="A23" s="47" t="s">
        <v>37</v>
      </c>
      <c r="B23" s="48" t="s">
        <v>20</v>
      </c>
      <c r="C23" s="6"/>
      <c r="D23" s="6">
        <v>3131924</v>
      </c>
      <c r="E23" s="7"/>
      <c r="F23" s="8">
        <v>2000000</v>
      </c>
      <c r="G23" s="6">
        <v>2675630</v>
      </c>
      <c r="H23" s="9">
        <v>2675630</v>
      </c>
      <c r="I23" s="10"/>
      <c r="J23" s="6">
        <v>1600000</v>
      </c>
      <c r="K23" s="7">
        <v>3500000</v>
      </c>
    </row>
    <row r="24" spans="1:11" ht="13.5" x14ac:dyDescent="0.25">
      <c r="A24" s="47" t="s">
        <v>38</v>
      </c>
      <c r="B24" s="37" t="s">
        <v>20</v>
      </c>
      <c r="C24" s="16"/>
      <c r="D24" s="16"/>
      <c r="E24" s="17"/>
      <c r="F24" s="18"/>
      <c r="G24" s="16"/>
      <c r="H24" s="19"/>
      <c r="I24" s="20"/>
      <c r="J24" s="16"/>
      <c r="K24" s="17"/>
    </row>
    <row r="25" spans="1:11" ht="28.9" customHeight="1" x14ac:dyDescent="0.25">
      <c r="A25" s="46" t="s">
        <v>105</v>
      </c>
      <c r="B25" s="37" t="s">
        <v>30</v>
      </c>
      <c r="C25" s="21">
        <f t="shared" ref="C25:K25" si="4">SUM(C23:C24)</f>
        <v>0</v>
      </c>
      <c r="D25" s="21">
        <f t="shared" si="4"/>
        <v>3131924</v>
      </c>
      <c r="E25" s="22">
        <f t="shared" si="4"/>
        <v>0</v>
      </c>
      <c r="F25" s="23">
        <f t="shared" si="4"/>
        <v>2000000</v>
      </c>
      <c r="G25" s="21">
        <f t="shared" si="4"/>
        <v>2675630</v>
      </c>
      <c r="H25" s="24">
        <f t="shared" si="4"/>
        <v>2675630</v>
      </c>
      <c r="I25" s="25">
        <f t="shared" si="4"/>
        <v>0</v>
      </c>
      <c r="J25" s="21">
        <f t="shared" si="4"/>
        <v>1600000</v>
      </c>
      <c r="K25" s="22">
        <f t="shared" si="4"/>
        <v>3500000</v>
      </c>
    </row>
    <row r="26" spans="1:11" ht="13.5" x14ac:dyDescent="0.25">
      <c r="A26" s="49" t="s">
        <v>39</v>
      </c>
      <c r="B26" s="37" t="s">
        <v>20</v>
      </c>
      <c r="C26" s="6"/>
      <c r="D26" s="6"/>
      <c r="E26" s="7"/>
      <c r="F26" s="8"/>
      <c r="G26" s="6"/>
      <c r="H26" s="9"/>
      <c r="I26" s="10"/>
      <c r="J26" s="6"/>
      <c r="K26" s="7"/>
    </row>
    <row r="27" spans="1:11" ht="13.5" x14ac:dyDescent="0.25">
      <c r="A27" s="47" t="s">
        <v>40</v>
      </c>
      <c r="B27" s="37" t="s">
        <v>20</v>
      </c>
      <c r="C27" s="11"/>
      <c r="D27" s="11"/>
      <c r="E27" s="12"/>
      <c r="F27" s="13"/>
      <c r="G27" s="11"/>
      <c r="H27" s="14"/>
      <c r="I27" s="15"/>
      <c r="J27" s="11"/>
      <c r="K27" s="12"/>
    </row>
    <row r="28" spans="1:11" ht="13.5" x14ac:dyDescent="0.25">
      <c r="A28" s="47" t="s">
        <v>41</v>
      </c>
      <c r="B28" s="37" t="s">
        <v>20</v>
      </c>
      <c r="C28" s="16"/>
      <c r="D28" s="16"/>
      <c r="E28" s="17"/>
      <c r="F28" s="18"/>
      <c r="G28" s="16"/>
      <c r="H28" s="19"/>
      <c r="I28" s="20"/>
      <c r="J28" s="16"/>
      <c r="K28" s="17"/>
    </row>
    <row r="29" spans="1:11" ht="14.45" customHeight="1" x14ac:dyDescent="0.25">
      <c r="A29" s="46" t="s">
        <v>42</v>
      </c>
      <c r="B29" s="37" t="s">
        <v>30</v>
      </c>
      <c r="C29" s="6">
        <f t="shared" ref="C29:K29" si="5">SUM(C27:C28)</f>
        <v>0</v>
      </c>
      <c r="D29" s="6">
        <f t="shared" si="5"/>
        <v>0</v>
      </c>
      <c r="E29" s="7">
        <f t="shared" si="5"/>
        <v>0</v>
      </c>
      <c r="F29" s="8">
        <f t="shared" si="5"/>
        <v>0</v>
      </c>
      <c r="G29" s="6">
        <f t="shared" si="5"/>
        <v>0</v>
      </c>
      <c r="H29" s="9">
        <f t="shared" si="5"/>
        <v>0</v>
      </c>
      <c r="I29" s="10">
        <f t="shared" si="5"/>
        <v>0</v>
      </c>
      <c r="J29" s="6">
        <f t="shared" si="5"/>
        <v>0</v>
      </c>
      <c r="K29" s="7">
        <f t="shared" si="5"/>
        <v>0</v>
      </c>
    </row>
    <row r="30" spans="1:11" ht="13.5" x14ac:dyDescent="0.25">
      <c r="A30" s="50" t="s">
        <v>43</v>
      </c>
      <c r="B30" s="37" t="s">
        <v>20</v>
      </c>
      <c r="C30" s="11"/>
      <c r="D30" s="11">
        <v>264521</v>
      </c>
      <c r="E30" s="12"/>
      <c r="F30" s="13">
        <v>333500</v>
      </c>
      <c r="G30" s="11">
        <v>333500</v>
      </c>
      <c r="H30" s="14">
        <v>333500</v>
      </c>
      <c r="I30" s="15"/>
      <c r="J30" s="11"/>
      <c r="K30" s="12"/>
    </row>
    <row r="31" spans="1:11" ht="13.5" x14ac:dyDescent="0.25">
      <c r="A31" s="49" t="s">
        <v>44</v>
      </c>
      <c r="B31" s="37" t="s">
        <v>20</v>
      </c>
      <c r="C31" s="6">
        <v>10276400</v>
      </c>
      <c r="D31" s="6">
        <v>344132</v>
      </c>
      <c r="E31" s="7">
        <v>852195</v>
      </c>
      <c r="F31" s="8">
        <v>700000</v>
      </c>
      <c r="G31" s="6">
        <v>700002</v>
      </c>
      <c r="H31" s="9">
        <v>700002</v>
      </c>
      <c r="I31" s="10">
        <v>400000</v>
      </c>
      <c r="J31" s="6"/>
      <c r="K31" s="7"/>
    </row>
    <row r="32" spans="1:11" ht="13.5" x14ac:dyDescent="0.25">
      <c r="A32" s="49" t="s">
        <v>45</v>
      </c>
      <c r="B32" s="37" t="s">
        <v>20</v>
      </c>
      <c r="C32" s="6">
        <v>345882</v>
      </c>
      <c r="D32" s="6">
        <v>4724964</v>
      </c>
      <c r="E32" s="7">
        <v>917135</v>
      </c>
      <c r="F32" s="8">
        <v>1350000</v>
      </c>
      <c r="G32" s="6">
        <v>750002</v>
      </c>
      <c r="H32" s="9">
        <v>750002</v>
      </c>
      <c r="I32" s="10">
        <v>4568840</v>
      </c>
      <c r="J32" s="6">
        <v>26529594</v>
      </c>
      <c r="K32" s="7">
        <v>3990777</v>
      </c>
    </row>
    <row r="33" spans="1:11" ht="13.5" x14ac:dyDescent="0.25">
      <c r="A33" s="50" t="s">
        <v>46</v>
      </c>
      <c r="B33" s="48" t="s">
        <v>20</v>
      </c>
      <c r="C33" s="6">
        <v>3499900</v>
      </c>
      <c r="D33" s="6"/>
      <c r="E33" s="7">
        <v>4967064</v>
      </c>
      <c r="F33" s="8">
        <v>9820000</v>
      </c>
      <c r="G33" s="6">
        <v>4820001</v>
      </c>
      <c r="H33" s="9">
        <v>4820001</v>
      </c>
      <c r="I33" s="10">
        <v>4500000</v>
      </c>
      <c r="J33" s="6">
        <v>3000000</v>
      </c>
      <c r="K33" s="7">
        <v>2800000</v>
      </c>
    </row>
    <row r="34" spans="1:11" ht="13.5" x14ac:dyDescent="0.25">
      <c r="A34" s="49" t="s">
        <v>47</v>
      </c>
      <c r="B34" s="37" t="s">
        <v>20</v>
      </c>
      <c r="C34" s="6"/>
      <c r="D34" s="6"/>
      <c r="E34" s="7"/>
      <c r="F34" s="8"/>
      <c r="G34" s="6"/>
      <c r="H34" s="9"/>
      <c r="I34" s="10"/>
      <c r="J34" s="6"/>
      <c r="K34" s="7"/>
    </row>
    <row r="35" spans="1:11" ht="13.5" x14ac:dyDescent="0.25">
      <c r="A35" s="49" t="s">
        <v>48</v>
      </c>
      <c r="B35" s="37" t="s">
        <v>20</v>
      </c>
      <c r="C35" s="16"/>
      <c r="D35" s="16"/>
      <c r="E35" s="17"/>
      <c r="F35" s="18"/>
      <c r="G35" s="16"/>
      <c r="H35" s="19"/>
      <c r="I35" s="20"/>
      <c r="J35" s="16"/>
      <c r="K35" s="17"/>
    </row>
    <row r="36" spans="1:11" ht="5.0999999999999996" customHeight="1" x14ac:dyDescent="0.25">
      <c r="A36" s="51"/>
      <c r="B36" s="37"/>
      <c r="C36" s="6"/>
      <c r="D36" s="6"/>
      <c r="E36" s="7"/>
      <c r="F36" s="8"/>
      <c r="G36" s="6"/>
      <c r="H36" s="9"/>
      <c r="I36" s="10"/>
      <c r="J36" s="6"/>
      <c r="K36" s="7"/>
    </row>
    <row r="37" spans="1:11" ht="14.45" customHeight="1" x14ac:dyDescent="0.25">
      <c r="A37" s="43" t="s">
        <v>49</v>
      </c>
      <c r="B37" s="37" t="s">
        <v>50</v>
      </c>
      <c r="C37" s="38">
        <f>C47+C50+C51+C54+C57+C58+SUM(C61:C67)</f>
        <v>0</v>
      </c>
      <c r="D37" s="38">
        <f t="shared" ref="D37:K37" si="6">D47+D50+D51+D54+D57+D58+SUM(D61:D67)</f>
        <v>13254533</v>
      </c>
      <c r="E37" s="39">
        <f t="shared" si="6"/>
        <v>11896359</v>
      </c>
      <c r="F37" s="40">
        <f t="shared" si="6"/>
        <v>3400000</v>
      </c>
      <c r="G37" s="38">
        <f t="shared" si="6"/>
        <v>6800005</v>
      </c>
      <c r="H37" s="41">
        <f t="shared" si="6"/>
        <v>6800005</v>
      </c>
      <c r="I37" s="42">
        <f t="shared" si="6"/>
        <v>32000000</v>
      </c>
      <c r="J37" s="38">
        <f t="shared" si="6"/>
        <v>23000000</v>
      </c>
      <c r="K37" s="39">
        <f t="shared" si="6"/>
        <v>32000000</v>
      </c>
    </row>
    <row r="38" spans="1:11" ht="13.5" x14ac:dyDescent="0.25">
      <c r="A38" s="44" t="s">
        <v>19</v>
      </c>
      <c r="B38" s="45" t="s">
        <v>20</v>
      </c>
      <c r="C38" s="6"/>
      <c r="D38" s="6"/>
      <c r="E38" s="7"/>
      <c r="F38" s="8"/>
      <c r="G38" s="6">
        <v>5000000</v>
      </c>
      <c r="H38" s="9">
        <v>5000000</v>
      </c>
      <c r="I38" s="10"/>
      <c r="J38" s="6"/>
      <c r="K38" s="7"/>
    </row>
    <row r="39" spans="1:11" ht="13.5" x14ac:dyDescent="0.25">
      <c r="A39" s="44" t="s">
        <v>21</v>
      </c>
      <c r="B39" s="45" t="s">
        <v>20</v>
      </c>
      <c r="C39" s="6"/>
      <c r="D39" s="6"/>
      <c r="E39" s="7"/>
      <c r="F39" s="8"/>
      <c r="G39" s="6"/>
      <c r="H39" s="9"/>
      <c r="I39" s="10"/>
      <c r="J39" s="6"/>
      <c r="K39" s="7"/>
    </row>
    <row r="40" spans="1:11" ht="13.5" x14ac:dyDescent="0.25">
      <c r="A40" s="44" t="s">
        <v>22</v>
      </c>
      <c r="B40" s="45" t="s">
        <v>20</v>
      </c>
      <c r="C40" s="6"/>
      <c r="D40" s="6">
        <v>6404533</v>
      </c>
      <c r="E40" s="7">
        <v>11896359</v>
      </c>
      <c r="F40" s="8">
        <v>600000</v>
      </c>
      <c r="G40" s="6">
        <v>1800005</v>
      </c>
      <c r="H40" s="9">
        <v>1800005</v>
      </c>
      <c r="I40" s="10">
        <v>32000000</v>
      </c>
      <c r="J40" s="6">
        <v>23000000</v>
      </c>
      <c r="K40" s="7">
        <v>32000000</v>
      </c>
    </row>
    <row r="41" spans="1:11" ht="13.5" x14ac:dyDescent="0.25">
      <c r="A41" s="44" t="s">
        <v>23</v>
      </c>
      <c r="B41" s="45" t="s">
        <v>20</v>
      </c>
      <c r="C41" s="6"/>
      <c r="D41" s="6"/>
      <c r="E41" s="7"/>
      <c r="F41" s="8"/>
      <c r="G41" s="6"/>
      <c r="H41" s="9"/>
      <c r="I41" s="10"/>
      <c r="J41" s="6"/>
      <c r="K41" s="7"/>
    </row>
    <row r="42" spans="1:11" ht="13.5" x14ac:dyDescent="0.25">
      <c r="A42" s="44" t="s">
        <v>24</v>
      </c>
      <c r="B42" s="45" t="s">
        <v>20</v>
      </c>
      <c r="C42" s="6"/>
      <c r="D42" s="6"/>
      <c r="E42" s="7"/>
      <c r="F42" s="8"/>
      <c r="G42" s="6"/>
      <c r="H42" s="9"/>
      <c r="I42" s="10"/>
      <c r="J42" s="6"/>
      <c r="K42" s="7"/>
    </row>
    <row r="43" spans="1:11" ht="13.5" x14ac:dyDescent="0.25">
      <c r="A43" s="44" t="s">
        <v>25</v>
      </c>
      <c r="B43" s="45" t="s">
        <v>20</v>
      </c>
      <c r="C43" s="6"/>
      <c r="D43" s="6"/>
      <c r="E43" s="7"/>
      <c r="F43" s="8"/>
      <c r="G43" s="6"/>
      <c r="H43" s="9"/>
      <c r="I43" s="10"/>
      <c r="J43" s="6"/>
      <c r="K43" s="7"/>
    </row>
    <row r="44" spans="1:11" ht="13.5" x14ac:dyDescent="0.25">
      <c r="A44" s="44" t="s">
        <v>26</v>
      </c>
      <c r="B44" s="37" t="s">
        <v>20</v>
      </c>
      <c r="C44" s="6"/>
      <c r="D44" s="6"/>
      <c r="E44" s="7"/>
      <c r="F44" s="8"/>
      <c r="G44" s="6"/>
      <c r="H44" s="9"/>
      <c r="I44" s="10"/>
      <c r="J44" s="6"/>
      <c r="K44" s="7"/>
    </row>
    <row r="45" spans="1:11" ht="13.5" x14ac:dyDescent="0.25">
      <c r="A45" s="44" t="s">
        <v>27</v>
      </c>
      <c r="B45" s="37" t="s">
        <v>20</v>
      </c>
      <c r="C45" s="11"/>
      <c r="D45" s="11"/>
      <c r="E45" s="12"/>
      <c r="F45" s="13"/>
      <c r="G45" s="11"/>
      <c r="H45" s="14"/>
      <c r="I45" s="15"/>
      <c r="J45" s="11"/>
      <c r="K45" s="12"/>
    </row>
    <row r="46" spans="1:11" ht="13.5" x14ac:dyDescent="0.25">
      <c r="A46" s="44" t="s">
        <v>28</v>
      </c>
      <c r="B46" s="37" t="s">
        <v>20</v>
      </c>
      <c r="C46" s="16"/>
      <c r="D46" s="16"/>
      <c r="E46" s="17"/>
      <c r="F46" s="18">
        <v>2800000</v>
      </c>
      <c r="G46" s="16"/>
      <c r="H46" s="19"/>
      <c r="I46" s="20"/>
      <c r="J46" s="16"/>
      <c r="K46" s="17"/>
    </row>
    <row r="47" spans="1:11" ht="28.9" customHeight="1" x14ac:dyDescent="0.25">
      <c r="A47" s="46" t="s">
        <v>29</v>
      </c>
      <c r="B47" s="37" t="s">
        <v>30</v>
      </c>
      <c r="C47" s="6">
        <f>SUM(C38:C46)</f>
        <v>0</v>
      </c>
      <c r="D47" s="6">
        <f t="shared" ref="D47:K47" si="7">SUM(D38:D46)</f>
        <v>6404533</v>
      </c>
      <c r="E47" s="7">
        <f t="shared" si="7"/>
        <v>11896359</v>
      </c>
      <c r="F47" s="8">
        <f t="shared" si="7"/>
        <v>3400000</v>
      </c>
      <c r="G47" s="6">
        <f t="shared" si="7"/>
        <v>6800005</v>
      </c>
      <c r="H47" s="9">
        <f t="shared" si="7"/>
        <v>6800005</v>
      </c>
      <c r="I47" s="10">
        <f t="shared" si="7"/>
        <v>32000000</v>
      </c>
      <c r="J47" s="6">
        <f t="shared" si="7"/>
        <v>23000000</v>
      </c>
      <c r="K47" s="7">
        <f t="shared" si="7"/>
        <v>32000000</v>
      </c>
    </row>
    <row r="48" spans="1:11" ht="13.5" x14ac:dyDescent="0.25">
      <c r="A48" s="47" t="s">
        <v>31</v>
      </c>
      <c r="B48" s="48" t="s">
        <v>20</v>
      </c>
      <c r="C48" s="6"/>
      <c r="D48" s="6"/>
      <c r="E48" s="7"/>
      <c r="F48" s="8"/>
      <c r="G48" s="6"/>
      <c r="H48" s="9"/>
      <c r="I48" s="10"/>
      <c r="J48" s="6"/>
      <c r="K48" s="7"/>
    </row>
    <row r="49" spans="1:11" ht="13.5" x14ac:dyDescent="0.25">
      <c r="A49" s="47" t="s">
        <v>32</v>
      </c>
      <c r="B49" s="37" t="s">
        <v>20</v>
      </c>
      <c r="C49" s="16"/>
      <c r="D49" s="16"/>
      <c r="E49" s="17"/>
      <c r="F49" s="18"/>
      <c r="G49" s="16"/>
      <c r="H49" s="19"/>
      <c r="I49" s="20"/>
      <c r="J49" s="16"/>
      <c r="K49" s="17"/>
    </row>
    <row r="50" spans="1:11" ht="14.45" customHeight="1" x14ac:dyDescent="0.25">
      <c r="A50" s="46" t="s">
        <v>33</v>
      </c>
      <c r="B50" s="37" t="s">
        <v>30</v>
      </c>
      <c r="C50" s="21">
        <f t="shared" ref="C50:K50" si="8">SUM(C48:C49)</f>
        <v>0</v>
      </c>
      <c r="D50" s="21">
        <f t="shared" si="8"/>
        <v>0</v>
      </c>
      <c r="E50" s="22">
        <f t="shared" si="8"/>
        <v>0</v>
      </c>
      <c r="F50" s="23">
        <f t="shared" si="8"/>
        <v>0</v>
      </c>
      <c r="G50" s="21">
        <f t="shared" si="8"/>
        <v>0</v>
      </c>
      <c r="H50" s="24">
        <f t="shared" si="8"/>
        <v>0</v>
      </c>
      <c r="I50" s="25">
        <f t="shared" si="8"/>
        <v>0</v>
      </c>
      <c r="J50" s="21">
        <f t="shared" si="8"/>
        <v>0</v>
      </c>
      <c r="K50" s="22">
        <f t="shared" si="8"/>
        <v>0</v>
      </c>
    </row>
    <row r="51" spans="1:11" ht="13.5" x14ac:dyDescent="0.25">
      <c r="A51" s="49" t="s">
        <v>104</v>
      </c>
      <c r="B51" s="37" t="s">
        <v>20</v>
      </c>
      <c r="C51" s="6"/>
      <c r="D51" s="6"/>
      <c r="E51" s="7"/>
      <c r="F51" s="8"/>
      <c r="G51" s="6"/>
      <c r="H51" s="9"/>
      <c r="I51" s="10"/>
      <c r="J51" s="6"/>
      <c r="K51" s="7"/>
    </row>
    <row r="52" spans="1:11" ht="13.5" x14ac:dyDescent="0.25">
      <c r="A52" s="47" t="s">
        <v>34</v>
      </c>
      <c r="B52" s="37" t="s">
        <v>20</v>
      </c>
      <c r="C52" s="11"/>
      <c r="D52" s="11"/>
      <c r="E52" s="12"/>
      <c r="F52" s="13"/>
      <c r="G52" s="11"/>
      <c r="H52" s="14"/>
      <c r="I52" s="15"/>
      <c r="J52" s="11"/>
      <c r="K52" s="12"/>
    </row>
    <row r="53" spans="1:11" ht="13.5" x14ac:dyDescent="0.25">
      <c r="A53" s="47" t="s">
        <v>35</v>
      </c>
      <c r="B53" s="37" t="s">
        <v>20</v>
      </c>
      <c r="C53" s="16"/>
      <c r="D53" s="16"/>
      <c r="E53" s="17"/>
      <c r="F53" s="18"/>
      <c r="G53" s="16"/>
      <c r="H53" s="19"/>
      <c r="I53" s="20"/>
      <c r="J53" s="16"/>
      <c r="K53" s="17"/>
    </row>
    <row r="54" spans="1:11" ht="14.45" customHeight="1" x14ac:dyDescent="0.25">
      <c r="A54" s="46" t="s">
        <v>36</v>
      </c>
      <c r="B54" s="37" t="s">
        <v>30</v>
      </c>
      <c r="C54" s="6">
        <f t="shared" ref="C54:K54" si="9">SUM(C52:C53)</f>
        <v>0</v>
      </c>
      <c r="D54" s="6">
        <f t="shared" si="9"/>
        <v>0</v>
      </c>
      <c r="E54" s="7">
        <f t="shared" si="9"/>
        <v>0</v>
      </c>
      <c r="F54" s="8">
        <f t="shared" si="9"/>
        <v>0</v>
      </c>
      <c r="G54" s="6">
        <f t="shared" si="9"/>
        <v>0</v>
      </c>
      <c r="H54" s="9">
        <f t="shared" si="9"/>
        <v>0</v>
      </c>
      <c r="I54" s="10">
        <f t="shared" si="9"/>
        <v>0</v>
      </c>
      <c r="J54" s="6">
        <f t="shared" si="9"/>
        <v>0</v>
      </c>
      <c r="K54" s="7">
        <f t="shared" si="9"/>
        <v>0</v>
      </c>
    </row>
    <row r="55" spans="1:11" ht="13.5" x14ac:dyDescent="0.25">
      <c r="A55" s="47" t="s">
        <v>37</v>
      </c>
      <c r="B55" s="48" t="s">
        <v>20</v>
      </c>
      <c r="C55" s="6"/>
      <c r="D55" s="6"/>
      <c r="E55" s="7"/>
      <c r="F55" s="8"/>
      <c r="G55" s="6"/>
      <c r="H55" s="9"/>
      <c r="I55" s="10"/>
      <c r="J55" s="6"/>
      <c r="K55" s="7"/>
    </row>
    <row r="56" spans="1:11" ht="13.5" x14ac:dyDescent="0.25">
      <c r="A56" s="47" t="s">
        <v>38</v>
      </c>
      <c r="B56" s="37" t="s">
        <v>20</v>
      </c>
      <c r="C56" s="16"/>
      <c r="D56" s="16"/>
      <c r="E56" s="17"/>
      <c r="F56" s="18"/>
      <c r="G56" s="16"/>
      <c r="H56" s="19"/>
      <c r="I56" s="20"/>
      <c r="J56" s="16"/>
      <c r="K56" s="17"/>
    </row>
    <row r="57" spans="1:11" ht="14.45" customHeight="1" x14ac:dyDescent="0.25">
      <c r="A57" s="46" t="s">
        <v>105</v>
      </c>
      <c r="B57" s="37" t="s">
        <v>30</v>
      </c>
      <c r="C57" s="21">
        <f t="shared" ref="C57:K57" si="10">SUM(C55:C56)</f>
        <v>0</v>
      </c>
      <c r="D57" s="21">
        <f t="shared" si="10"/>
        <v>0</v>
      </c>
      <c r="E57" s="22">
        <f t="shared" si="10"/>
        <v>0</v>
      </c>
      <c r="F57" s="23">
        <f t="shared" si="10"/>
        <v>0</v>
      </c>
      <c r="G57" s="21">
        <f t="shared" si="10"/>
        <v>0</v>
      </c>
      <c r="H57" s="24">
        <f t="shared" si="10"/>
        <v>0</v>
      </c>
      <c r="I57" s="25">
        <f t="shared" si="10"/>
        <v>0</v>
      </c>
      <c r="J57" s="21">
        <f t="shared" si="10"/>
        <v>0</v>
      </c>
      <c r="K57" s="22">
        <f t="shared" si="10"/>
        <v>0</v>
      </c>
    </row>
    <row r="58" spans="1:11" ht="13.5" x14ac:dyDescent="0.25">
      <c r="A58" s="49" t="s">
        <v>39</v>
      </c>
      <c r="B58" s="37" t="s">
        <v>20</v>
      </c>
      <c r="C58" s="6"/>
      <c r="D58" s="6"/>
      <c r="E58" s="7"/>
      <c r="F58" s="8"/>
      <c r="G58" s="6"/>
      <c r="H58" s="9"/>
      <c r="I58" s="10"/>
      <c r="J58" s="6"/>
      <c r="K58" s="7"/>
    </row>
    <row r="59" spans="1:11" ht="13.5" x14ac:dyDescent="0.25">
      <c r="A59" s="47" t="s">
        <v>40</v>
      </c>
      <c r="B59" s="37" t="s">
        <v>20</v>
      </c>
      <c r="C59" s="11"/>
      <c r="D59" s="11"/>
      <c r="E59" s="12"/>
      <c r="F59" s="13"/>
      <c r="G59" s="11"/>
      <c r="H59" s="14"/>
      <c r="I59" s="15"/>
      <c r="J59" s="11"/>
      <c r="K59" s="12"/>
    </row>
    <row r="60" spans="1:11" ht="13.5" x14ac:dyDescent="0.25">
      <c r="A60" s="47" t="s">
        <v>41</v>
      </c>
      <c r="B60" s="37" t="s">
        <v>20</v>
      </c>
      <c r="C60" s="16"/>
      <c r="D60" s="16"/>
      <c r="E60" s="17"/>
      <c r="F60" s="18"/>
      <c r="G60" s="16"/>
      <c r="H60" s="19"/>
      <c r="I60" s="20"/>
      <c r="J60" s="16"/>
      <c r="K60" s="17"/>
    </row>
    <row r="61" spans="1:11" ht="14.45" customHeight="1" x14ac:dyDescent="0.25">
      <c r="A61" s="46" t="s">
        <v>42</v>
      </c>
      <c r="B61" s="37" t="s">
        <v>30</v>
      </c>
      <c r="C61" s="6">
        <f t="shared" ref="C61:K61" si="11">SUM(C59:C60)</f>
        <v>0</v>
      </c>
      <c r="D61" s="6">
        <f t="shared" si="11"/>
        <v>0</v>
      </c>
      <c r="E61" s="7">
        <f t="shared" si="11"/>
        <v>0</v>
      </c>
      <c r="F61" s="8">
        <f t="shared" si="11"/>
        <v>0</v>
      </c>
      <c r="G61" s="6">
        <f t="shared" si="11"/>
        <v>0</v>
      </c>
      <c r="H61" s="9">
        <f t="shared" si="11"/>
        <v>0</v>
      </c>
      <c r="I61" s="10">
        <f t="shared" si="11"/>
        <v>0</v>
      </c>
      <c r="J61" s="6">
        <f t="shared" si="11"/>
        <v>0</v>
      </c>
      <c r="K61" s="7">
        <f t="shared" si="11"/>
        <v>0</v>
      </c>
    </row>
    <row r="62" spans="1:11" ht="13.5" x14ac:dyDescent="0.25">
      <c r="A62" s="50" t="s">
        <v>43</v>
      </c>
      <c r="B62" s="37" t="s">
        <v>20</v>
      </c>
      <c r="C62" s="11"/>
      <c r="D62" s="11"/>
      <c r="E62" s="12"/>
      <c r="F62" s="13"/>
      <c r="G62" s="11"/>
      <c r="H62" s="14"/>
      <c r="I62" s="15"/>
      <c r="J62" s="11"/>
      <c r="K62" s="12"/>
    </row>
    <row r="63" spans="1:11" ht="13.5" x14ac:dyDescent="0.25">
      <c r="A63" s="49" t="s">
        <v>44</v>
      </c>
      <c r="B63" s="37" t="s">
        <v>20</v>
      </c>
      <c r="C63" s="6"/>
      <c r="D63" s="6"/>
      <c r="E63" s="7"/>
      <c r="F63" s="8"/>
      <c r="G63" s="6"/>
      <c r="H63" s="9"/>
      <c r="I63" s="10"/>
      <c r="J63" s="6"/>
      <c r="K63" s="7"/>
    </row>
    <row r="64" spans="1:11" ht="13.5" x14ac:dyDescent="0.25">
      <c r="A64" s="49" t="s">
        <v>45</v>
      </c>
      <c r="B64" s="37" t="s">
        <v>20</v>
      </c>
      <c r="C64" s="6"/>
      <c r="D64" s="6">
        <v>6850000</v>
      </c>
      <c r="E64" s="7"/>
      <c r="F64" s="8"/>
      <c r="G64" s="6"/>
      <c r="H64" s="9"/>
      <c r="I64" s="10"/>
      <c r="J64" s="6"/>
      <c r="K64" s="7"/>
    </row>
    <row r="65" spans="1:11" ht="13.5" x14ac:dyDescent="0.25">
      <c r="A65" s="50" t="s">
        <v>46</v>
      </c>
      <c r="B65" s="48" t="s">
        <v>20</v>
      </c>
      <c r="C65" s="6"/>
      <c r="D65" s="6"/>
      <c r="E65" s="7"/>
      <c r="F65" s="8"/>
      <c r="G65" s="6"/>
      <c r="H65" s="9"/>
      <c r="I65" s="10"/>
      <c r="J65" s="6"/>
      <c r="K65" s="7"/>
    </row>
    <row r="66" spans="1:11" ht="13.5" x14ac:dyDescent="0.25">
      <c r="A66" s="49" t="s">
        <v>47</v>
      </c>
      <c r="B66" s="37" t="s">
        <v>20</v>
      </c>
      <c r="C66" s="6"/>
      <c r="D66" s="6"/>
      <c r="E66" s="7"/>
      <c r="F66" s="8"/>
      <c r="G66" s="6"/>
      <c r="H66" s="9"/>
      <c r="I66" s="10"/>
      <c r="J66" s="6"/>
      <c r="K66" s="7"/>
    </row>
    <row r="67" spans="1:11" ht="13.5" x14ac:dyDescent="0.25">
      <c r="A67" s="49" t="s">
        <v>48</v>
      </c>
      <c r="B67" s="37" t="s">
        <v>20</v>
      </c>
      <c r="C67" s="16"/>
      <c r="D67" s="16"/>
      <c r="E67" s="17"/>
      <c r="F67" s="18"/>
      <c r="G67" s="16"/>
      <c r="H67" s="19"/>
      <c r="I67" s="20"/>
      <c r="J67" s="16"/>
      <c r="K67" s="17"/>
    </row>
    <row r="68" spans="1:11" ht="5.0999999999999996" customHeight="1" x14ac:dyDescent="0.25">
      <c r="A68" s="49"/>
      <c r="B68" s="37"/>
      <c r="C68" s="6"/>
      <c r="D68" s="6"/>
      <c r="E68" s="7"/>
      <c r="F68" s="8"/>
      <c r="G68" s="6"/>
      <c r="H68" s="9"/>
      <c r="I68" s="10"/>
      <c r="J68" s="6"/>
      <c r="K68" s="7"/>
    </row>
    <row r="69" spans="1:11" ht="14.45" customHeight="1" x14ac:dyDescent="0.25">
      <c r="A69" s="43" t="s">
        <v>51</v>
      </c>
      <c r="B69" s="37" t="s">
        <v>52</v>
      </c>
      <c r="C69" s="38">
        <f>C79+C82+C83+C86+C89+C90+SUM(C93:C99)</f>
        <v>17531610</v>
      </c>
      <c r="D69" s="38">
        <f t="shared" ref="D69:K69" si="12">D79+D82+D83+D86+D89+D90+SUM(D93:D99)</f>
        <v>69047495</v>
      </c>
      <c r="E69" s="39">
        <f t="shared" si="12"/>
        <v>89711914</v>
      </c>
      <c r="F69" s="40">
        <f t="shared" si="12"/>
        <v>101753950</v>
      </c>
      <c r="G69" s="38">
        <f t="shared" si="12"/>
        <v>109463178</v>
      </c>
      <c r="H69" s="41">
        <f t="shared" si="12"/>
        <v>109463178</v>
      </c>
      <c r="I69" s="42">
        <f t="shared" si="12"/>
        <v>221898820</v>
      </c>
      <c r="J69" s="38">
        <f t="shared" si="12"/>
        <v>190616024</v>
      </c>
      <c r="K69" s="39">
        <f t="shared" si="12"/>
        <v>223272924</v>
      </c>
    </row>
    <row r="70" spans="1:11" ht="13.5" x14ac:dyDescent="0.25">
      <c r="A70" s="44" t="s">
        <v>19</v>
      </c>
      <c r="B70" s="45" t="s">
        <v>20</v>
      </c>
      <c r="C70" s="6"/>
      <c r="D70" s="6">
        <v>52193577</v>
      </c>
      <c r="E70" s="7">
        <v>77619089</v>
      </c>
      <c r="F70" s="8">
        <v>92753950</v>
      </c>
      <c r="G70" s="6">
        <v>94753962</v>
      </c>
      <c r="H70" s="9">
        <v>94753962</v>
      </c>
      <c r="I70" s="10">
        <v>208798820</v>
      </c>
      <c r="J70" s="6">
        <v>171416024</v>
      </c>
      <c r="K70" s="7">
        <v>193588924</v>
      </c>
    </row>
    <row r="71" spans="1:11" ht="13.5" x14ac:dyDescent="0.25">
      <c r="A71" s="44" t="s">
        <v>21</v>
      </c>
      <c r="B71" s="45" t="s">
        <v>20</v>
      </c>
      <c r="C71" s="6"/>
      <c r="D71" s="6"/>
      <c r="E71" s="7">
        <v>161041</v>
      </c>
      <c r="F71" s="8">
        <v>3500000</v>
      </c>
      <c r="G71" s="6">
        <v>1</v>
      </c>
      <c r="H71" s="9">
        <v>1</v>
      </c>
      <c r="I71" s="10"/>
      <c r="J71" s="6"/>
      <c r="K71" s="7"/>
    </row>
    <row r="72" spans="1:11" ht="13.5" x14ac:dyDescent="0.25">
      <c r="A72" s="44" t="s">
        <v>22</v>
      </c>
      <c r="B72" s="45" t="s">
        <v>20</v>
      </c>
      <c r="C72" s="6">
        <v>17531610</v>
      </c>
      <c r="D72" s="6">
        <v>10153918</v>
      </c>
      <c r="E72" s="7">
        <v>5441172</v>
      </c>
      <c r="F72" s="8"/>
      <c r="G72" s="6">
        <v>6784845</v>
      </c>
      <c r="H72" s="9">
        <v>6784845</v>
      </c>
      <c r="I72" s="10">
        <v>10000000</v>
      </c>
      <c r="J72" s="6">
        <v>6000000</v>
      </c>
      <c r="K72" s="7">
        <v>12000000</v>
      </c>
    </row>
    <row r="73" spans="1:11" ht="13.5" x14ac:dyDescent="0.25">
      <c r="A73" s="44" t="s">
        <v>23</v>
      </c>
      <c r="B73" s="45" t="s">
        <v>20</v>
      </c>
      <c r="C73" s="6"/>
      <c r="D73" s="6"/>
      <c r="E73" s="7"/>
      <c r="F73" s="8"/>
      <c r="G73" s="6"/>
      <c r="H73" s="9"/>
      <c r="I73" s="10"/>
      <c r="J73" s="6"/>
      <c r="K73" s="7"/>
    </row>
    <row r="74" spans="1:11" ht="13.5" x14ac:dyDescent="0.25">
      <c r="A74" s="44" t="s">
        <v>24</v>
      </c>
      <c r="B74" s="45" t="s">
        <v>20</v>
      </c>
      <c r="C74" s="6"/>
      <c r="D74" s="6"/>
      <c r="E74" s="7"/>
      <c r="F74" s="8"/>
      <c r="G74" s="6"/>
      <c r="H74" s="9"/>
      <c r="I74" s="10"/>
      <c r="J74" s="6"/>
      <c r="K74" s="7"/>
    </row>
    <row r="75" spans="1:11" ht="13.5" x14ac:dyDescent="0.25">
      <c r="A75" s="44" t="s">
        <v>25</v>
      </c>
      <c r="B75" s="45" t="s">
        <v>20</v>
      </c>
      <c r="C75" s="6"/>
      <c r="D75" s="6"/>
      <c r="E75" s="7"/>
      <c r="F75" s="8"/>
      <c r="G75" s="6"/>
      <c r="H75" s="9"/>
      <c r="I75" s="10"/>
      <c r="J75" s="6"/>
      <c r="K75" s="7"/>
    </row>
    <row r="76" spans="1:11" ht="13.5" x14ac:dyDescent="0.25">
      <c r="A76" s="44" t="s">
        <v>26</v>
      </c>
      <c r="B76" s="37" t="s">
        <v>20</v>
      </c>
      <c r="C76" s="6"/>
      <c r="D76" s="6"/>
      <c r="E76" s="7"/>
      <c r="F76" s="8"/>
      <c r="G76" s="6"/>
      <c r="H76" s="9"/>
      <c r="I76" s="10"/>
      <c r="J76" s="6"/>
      <c r="K76" s="7"/>
    </row>
    <row r="77" spans="1:11" ht="13.5" x14ac:dyDescent="0.25">
      <c r="A77" s="44" t="s">
        <v>27</v>
      </c>
      <c r="B77" s="37" t="s">
        <v>20</v>
      </c>
      <c r="C77" s="11"/>
      <c r="D77" s="11"/>
      <c r="E77" s="12"/>
      <c r="F77" s="13"/>
      <c r="G77" s="11"/>
      <c r="H77" s="14"/>
      <c r="I77" s="15"/>
      <c r="J77" s="11"/>
      <c r="K77" s="12"/>
    </row>
    <row r="78" spans="1:11" ht="13.5" x14ac:dyDescent="0.25">
      <c r="A78" s="44" t="s">
        <v>28</v>
      </c>
      <c r="B78" s="37" t="s">
        <v>20</v>
      </c>
      <c r="C78" s="16"/>
      <c r="D78" s="16"/>
      <c r="E78" s="17"/>
      <c r="F78" s="18"/>
      <c r="G78" s="16"/>
      <c r="H78" s="19"/>
      <c r="I78" s="20"/>
      <c r="J78" s="16"/>
      <c r="K78" s="17"/>
    </row>
    <row r="79" spans="1:11" ht="28.9" customHeight="1" x14ac:dyDescent="0.25">
      <c r="A79" s="46" t="s">
        <v>29</v>
      </c>
      <c r="B79" s="37" t="s">
        <v>30</v>
      </c>
      <c r="C79" s="6">
        <f>SUM(C70:C78)</f>
        <v>17531610</v>
      </c>
      <c r="D79" s="6">
        <f t="shared" ref="D79:K79" si="13">SUM(D70:D78)</f>
        <v>62347495</v>
      </c>
      <c r="E79" s="7">
        <f t="shared" si="13"/>
        <v>83221302</v>
      </c>
      <c r="F79" s="8">
        <f t="shared" si="13"/>
        <v>96253950</v>
      </c>
      <c r="G79" s="6">
        <f t="shared" si="13"/>
        <v>101538808</v>
      </c>
      <c r="H79" s="9">
        <f t="shared" si="13"/>
        <v>101538808</v>
      </c>
      <c r="I79" s="10">
        <f t="shared" si="13"/>
        <v>218798820</v>
      </c>
      <c r="J79" s="6">
        <f t="shared" si="13"/>
        <v>177416024</v>
      </c>
      <c r="K79" s="7">
        <f t="shared" si="13"/>
        <v>205588924</v>
      </c>
    </row>
    <row r="80" spans="1:11" ht="13.5" x14ac:dyDescent="0.25">
      <c r="A80" s="47" t="s">
        <v>31</v>
      </c>
      <c r="B80" s="48" t="s">
        <v>20</v>
      </c>
      <c r="C80" s="6"/>
      <c r="D80" s="6">
        <v>850000</v>
      </c>
      <c r="E80" s="7"/>
      <c r="F80" s="8">
        <v>2000000</v>
      </c>
      <c r="G80" s="6">
        <v>2000000</v>
      </c>
      <c r="H80" s="9">
        <v>2000000</v>
      </c>
      <c r="I80" s="10">
        <v>3100000</v>
      </c>
      <c r="J80" s="6">
        <v>13200000</v>
      </c>
      <c r="K80" s="7">
        <v>17684000</v>
      </c>
    </row>
    <row r="81" spans="1:11" ht="13.5" x14ac:dyDescent="0.25">
      <c r="A81" s="47" t="s">
        <v>32</v>
      </c>
      <c r="B81" s="37" t="s">
        <v>20</v>
      </c>
      <c r="C81" s="16"/>
      <c r="D81" s="16"/>
      <c r="E81" s="17"/>
      <c r="F81" s="18"/>
      <c r="G81" s="16"/>
      <c r="H81" s="19"/>
      <c r="I81" s="20"/>
      <c r="J81" s="16"/>
      <c r="K81" s="17"/>
    </row>
    <row r="82" spans="1:11" ht="28.9" customHeight="1" x14ac:dyDescent="0.25">
      <c r="A82" s="46" t="s">
        <v>33</v>
      </c>
      <c r="B82" s="37" t="s">
        <v>30</v>
      </c>
      <c r="C82" s="21">
        <f t="shared" ref="C82:K82" si="14">SUM(C80:C81)</f>
        <v>0</v>
      </c>
      <c r="D82" s="21">
        <f t="shared" si="14"/>
        <v>850000</v>
      </c>
      <c r="E82" s="22">
        <f t="shared" si="14"/>
        <v>0</v>
      </c>
      <c r="F82" s="23">
        <f t="shared" si="14"/>
        <v>2000000</v>
      </c>
      <c r="G82" s="21">
        <f t="shared" si="14"/>
        <v>2000000</v>
      </c>
      <c r="H82" s="24">
        <f t="shared" si="14"/>
        <v>2000000</v>
      </c>
      <c r="I82" s="25">
        <f t="shared" si="14"/>
        <v>3100000</v>
      </c>
      <c r="J82" s="21">
        <f t="shared" si="14"/>
        <v>13200000</v>
      </c>
      <c r="K82" s="22">
        <f t="shared" si="14"/>
        <v>17684000</v>
      </c>
    </row>
    <row r="83" spans="1:11" ht="13.5" x14ac:dyDescent="0.25">
      <c r="A83" s="49" t="s">
        <v>104</v>
      </c>
      <c r="B83" s="37" t="s">
        <v>20</v>
      </c>
      <c r="C83" s="6"/>
      <c r="D83" s="6"/>
      <c r="E83" s="7"/>
      <c r="F83" s="8"/>
      <c r="G83" s="6"/>
      <c r="H83" s="9"/>
      <c r="I83" s="10"/>
      <c r="J83" s="6"/>
      <c r="K83" s="7"/>
    </row>
    <row r="84" spans="1:11" ht="13.5" x14ac:dyDescent="0.25">
      <c r="A84" s="47" t="s">
        <v>34</v>
      </c>
      <c r="B84" s="37" t="s">
        <v>20</v>
      </c>
      <c r="C84" s="11"/>
      <c r="D84" s="11"/>
      <c r="E84" s="12"/>
      <c r="F84" s="13"/>
      <c r="G84" s="11"/>
      <c r="H84" s="14"/>
      <c r="I84" s="15"/>
      <c r="J84" s="11"/>
      <c r="K84" s="12"/>
    </row>
    <row r="85" spans="1:11" ht="13.5" x14ac:dyDescent="0.25">
      <c r="A85" s="47" t="s">
        <v>35</v>
      </c>
      <c r="B85" s="37" t="s">
        <v>20</v>
      </c>
      <c r="C85" s="16"/>
      <c r="D85" s="16"/>
      <c r="E85" s="17"/>
      <c r="F85" s="18"/>
      <c r="G85" s="16"/>
      <c r="H85" s="19"/>
      <c r="I85" s="20"/>
      <c r="J85" s="16"/>
      <c r="K85" s="17"/>
    </row>
    <row r="86" spans="1:11" ht="14.45" customHeight="1" x14ac:dyDescent="0.25">
      <c r="A86" s="46" t="s">
        <v>36</v>
      </c>
      <c r="B86" s="37" t="s">
        <v>30</v>
      </c>
      <c r="C86" s="6">
        <f t="shared" ref="C86:K86" si="15">SUM(C84:C85)</f>
        <v>0</v>
      </c>
      <c r="D86" s="6">
        <f t="shared" si="15"/>
        <v>0</v>
      </c>
      <c r="E86" s="7">
        <f t="shared" si="15"/>
        <v>0</v>
      </c>
      <c r="F86" s="8">
        <f t="shared" si="15"/>
        <v>0</v>
      </c>
      <c r="G86" s="6">
        <f t="shared" si="15"/>
        <v>0</v>
      </c>
      <c r="H86" s="9">
        <f t="shared" si="15"/>
        <v>0</v>
      </c>
      <c r="I86" s="10">
        <f t="shared" si="15"/>
        <v>0</v>
      </c>
      <c r="J86" s="6">
        <f t="shared" si="15"/>
        <v>0</v>
      </c>
      <c r="K86" s="7">
        <f t="shared" si="15"/>
        <v>0</v>
      </c>
    </row>
    <row r="87" spans="1:11" ht="13.5" x14ac:dyDescent="0.25">
      <c r="A87" s="47" t="s">
        <v>37</v>
      </c>
      <c r="B87" s="48" t="s">
        <v>20</v>
      </c>
      <c r="C87" s="6"/>
      <c r="D87" s="6">
        <v>5700000</v>
      </c>
      <c r="E87" s="7">
        <v>6490612</v>
      </c>
      <c r="F87" s="8">
        <v>3500000</v>
      </c>
      <c r="G87" s="6">
        <v>5924370</v>
      </c>
      <c r="H87" s="9">
        <v>5924370</v>
      </c>
      <c r="I87" s="10"/>
      <c r="J87" s="6"/>
      <c r="K87" s="7"/>
    </row>
    <row r="88" spans="1:11" ht="13.5" x14ac:dyDescent="0.25">
      <c r="A88" s="47" t="s">
        <v>38</v>
      </c>
      <c r="B88" s="37" t="s">
        <v>20</v>
      </c>
      <c r="C88" s="16"/>
      <c r="D88" s="16"/>
      <c r="E88" s="17"/>
      <c r="F88" s="18"/>
      <c r="G88" s="16"/>
      <c r="H88" s="19"/>
      <c r="I88" s="20"/>
      <c r="J88" s="16"/>
      <c r="K88" s="17"/>
    </row>
    <row r="89" spans="1:11" ht="28.9" customHeight="1" x14ac:dyDescent="0.25">
      <c r="A89" s="46" t="s">
        <v>105</v>
      </c>
      <c r="B89" s="37" t="s">
        <v>30</v>
      </c>
      <c r="C89" s="21">
        <f t="shared" ref="C89:K89" si="16">SUM(C87:C88)</f>
        <v>0</v>
      </c>
      <c r="D89" s="21">
        <f t="shared" si="16"/>
        <v>5700000</v>
      </c>
      <c r="E89" s="22">
        <f t="shared" si="16"/>
        <v>6490612</v>
      </c>
      <c r="F89" s="23">
        <f t="shared" si="16"/>
        <v>3500000</v>
      </c>
      <c r="G89" s="21">
        <f t="shared" si="16"/>
        <v>5924370</v>
      </c>
      <c r="H89" s="24">
        <f t="shared" si="16"/>
        <v>5924370</v>
      </c>
      <c r="I89" s="25">
        <f t="shared" si="16"/>
        <v>0</v>
      </c>
      <c r="J89" s="21">
        <f t="shared" si="16"/>
        <v>0</v>
      </c>
      <c r="K89" s="22">
        <f t="shared" si="16"/>
        <v>0</v>
      </c>
    </row>
    <row r="90" spans="1:11" ht="13.5" x14ac:dyDescent="0.25">
      <c r="A90" s="49" t="s">
        <v>39</v>
      </c>
      <c r="B90" s="37" t="s">
        <v>20</v>
      </c>
      <c r="C90" s="6"/>
      <c r="D90" s="6"/>
      <c r="E90" s="7"/>
      <c r="F90" s="8"/>
      <c r="G90" s="6"/>
      <c r="H90" s="9"/>
      <c r="I90" s="10"/>
      <c r="J90" s="6"/>
      <c r="K90" s="7"/>
    </row>
    <row r="91" spans="1:11" ht="13.5" x14ac:dyDescent="0.25">
      <c r="A91" s="47" t="s">
        <v>40</v>
      </c>
      <c r="B91" s="37" t="s">
        <v>20</v>
      </c>
      <c r="C91" s="11"/>
      <c r="D91" s="11"/>
      <c r="E91" s="12"/>
      <c r="F91" s="13"/>
      <c r="G91" s="11"/>
      <c r="H91" s="14"/>
      <c r="I91" s="15"/>
      <c r="J91" s="11"/>
      <c r="K91" s="12"/>
    </row>
    <row r="92" spans="1:11" ht="13.5" x14ac:dyDescent="0.25">
      <c r="A92" s="47" t="s">
        <v>41</v>
      </c>
      <c r="B92" s="37" t="s">
        <v>20</v>
      </c>
      <c r="C92" s="16"/>
      <c r="D92" s="16"/>
      <c r="E92" s="17"/>
      <c r="F92" s="18"/>
      <c r="G92" s="16"/>
      <c r="H92" s="19"/>
      <c r="I92" s="20"/>
      <c r="J92" s="16"/>
      <c r="K92" s="17"/>
    </row>
    <row r="93" spans="1:11" ht="14.45" customHeight="1" x14ac:dyDescent="0.25">
      <c r="A93" s="46" t="s">
        <v>42</v>
      </c>
      <c r="B93" s="37" t="s">
        <v>30</v>
      </c>
      <c r="C93" s="6">
        <f t="shared" ref="C93:K93" si="17">SUM(C91:C92)</f>
        <v>0</v>
      </c>
      <c r="D93" s="6">
        <f t="shared" si="17"/>
        <v>0</v>
      </c>
      <c r="E93" s="7">
        <f t="shared" si="17"/>
        <v>0</v>
      </c>
      <c r="F93" s="8">
        <f t="shared" si="17"/>
        <v>0</v>
      </c>
      <c r="G93" s="6">
        <f t="shared" si="17"/>
        <v>0</v>
      </c>
      <c r="H93" s="9">
        <f t="shared" si="17"/>
        <v>0</v>
      </c>
      <c r="I93" s="10">
        <f t="shared" si="17"/>
        <v>0</v>
      </c>
      <c r="J93" s="6">
        <f t="shared" si="17"/>
        <v>0</v>
      </c>
      <c r="K93" s="7">
        <f t="shared" si="17"/>
        <v>0</v>
      </c>
    </row>
    <row r="94" spans="1:11" ht="13.5" x14ac:dyDescent="0.25">
      <c r="A94" s="50" t="s">
        <v>43</v>
      </c>
      <c r="B94" s="37" t="s">
        <v>20</v>
      </c>
      <c r="C94" s="11"/>
      <c r="D94" s="11"/>
      <c r="E94" s="12"/>
      <c r="F94" s="13"/>
      <c r="G94" s="11"/>
      <c r="H94" s="14"/>
      <c r="I94" s="15"/>
      <c r="J94" s="11"/>
      <c r="K94" s="12"/>
    </row>
    <row r="95" spans="1:11" ht="13.5" x14ac:dyDescent="0.25">
      <c r="A95" s="49" t="s">
        <v>44</v>
      </c>
      <c r="B95" s="37" t="s">
        <v>20</v>
      </c>
      <c r="C95" s="6"/>
      <c r="D95" s="6">
        <v>150000</v>
      </c>
      <c r="E95" s="7"/>
      <c r="F95" s="8"/>
      <c r="G95" s="6"/>
      <c r="H95" s="9"/>
      <c r="I95" s="10"/>
      <c r="J95" s="6"/>
      <c r="K95" s="7"/>
    </row>
    <row r="96" spans="1:11" ht="13.5" x14ac:dyDescent="0.25">
      <c r="A96" s="49" t="s">
        <v>45</v>
      </c>
      <c r="B96" s="37" t="s">
        <v>20</v>
      </c>
      <c r="C96" s="6"/>
      <c r="D96" s="6"/>
      <c r="E96" s="7"/>
      <c r="F96" s="8"/>
      <c r="G96" s="6"/>
      <c r="H96" s="9"/>
      <c r="I96" s="10"/>
      <c r="J96" s="6"/>
      <c r="K96" s="7"/>
    </row>
    <row r="97" spans="1:11" ht="13.5" x14ac:dyDescent="0.25">
      <c r="A97" s="50" t="s">
        <v>46</v>
      </c>
      <c r="B97" s="48" t="s">
        <v>20</v>
      </c>
      <c r="C97" s="6"/>
      <c r="D97" s="6"/>
      <c r="E97" s="7"/>
      <c r="F97" s="8"/>
      <c r="G97" s="6"/>
      <c r="H97" s="9"/>
      <c r="I97" s="10"/>
      <c r="J97" s="6"/>
      <c r="K97" s="7"/>
    </row>
    <row r="98" spans="1:11" ht="13.5" x14ac:dyDescent="0.25">
      <c r="A98" s="49" t="s">
        <v>47</v>
      </c>
      <c r="B98" s="37" t="s">
        <v>20</v>
      </c>
      <c r="C98" s="6"/>
      <c r="D98" s="6"/>
      <c r="E98" s="7"/>
      <c r="F98" s="8"/>
      <c r="G98" s="6"/>
      <c r="H98" s="9"/>
      <c r="I98" s="10"/>
      <c r="J98" s="6"/>
      <c r="K98" s="7"/>
    </row>
    <row r="99" spans="1:11" ht="13.5" x14ac:dyDescent="0.25">
      <c r="A99" s="49" t="s">
        <v>48</v>
      </c>
      <c r="B99" s="37" t="s">
        <v>20</v>
      </c>
      <c r="C99" s="16"/>
      <c r="D99" s="16"/>
      <c r="E99" s="17"/>
      <c r="F99" s="18"/>
      <c r="G99" s="16"/>
      <c r="H99" s="19"/>
      <c r="I99" s="20"/>
      <c r="J99" s="16"/>
      <c r="K99" s="17"/>
    </row>
    <row r="100" spans="1:11" ht="5.0999999999999996" customHeight="1" x14ac:dyDescent="0.25">
      <c r="A100" s="51"/>
      <c r="B100" s="37"/>
      <c r="C100" s="6"/>
      <c r="D100" s="6"/>
      <c r="E100" s="7"/>
      <c r="F100" s="8"/>
      <c r="G100" s="6"/>
      <c r="H100" s="9"/>
      <c r="I100" s="10"/>
      <c r="J100" s="6"/>
      <c r="K100" s="7"/>
    </row>
    <row r="101" spans="1:11" ht="14.45" customHeight="1" x14ac:dyDescent="0.25">
      <c r="A101" s="43" t="s">
        <v>53</v>
      </c>
      <c r="B101" s="37" t="s">
        <v>54</v>
      </c>
      <c r="C101" s="38">
        <f>C111+C114+C115+C118+C121+C122+SUM(C125:C131)</f>
        <v>103482439</v>
      </c>
      <c r="D101" s="38">
        <f t="shared" ref="D101:K101" si="18">D111+D114+D115+D118+D121+D122+SUM(D125:D131)</f>
        <v>190263773</v>
      </c>
      <c r="E101" s="39">
        <f t="shared" si="18"/>
        <v>137169873</v>
      </c>
      <c r="F101" s="40">
        <f t="shared" si="18"/>
        <v>130857450</v>
      </c>
      <c r="G101" s="38">
        <f t="shared" si="18"/>
        <v>142078164</v>
      </c>
      <c r="H101" s="41">
        <f t="shared" si="18"/>
        <v>142078164</v>
      </c>
      <c r="I101" s="42">
        <f t="shared" si="18"/>
        <v>295367660</v>
      </c>
      <c r="J101" s="38">
        <f t="shared" si="18"/>
        <v>304345618</v>
      </c>
      <c r="K101" s="39">
        <f t="shared" si="18"/>
        <v>289563701</v>
      </c>
    </row>
    <row r="102" spans="1:11" ht="13.5" x14ac:dyDescent="0.25">
      <c r="A102" s="44" t="s">
        <v>19</v>
      </c>
      <c r="B102" s="45" t="s">
        <v>20</v>
      </c>
      <c r="C102" s="6">
        <v>53816542</v>
      </c>
      <c r="D102" s="6">
        <v>94744925</v>
      </c>
      <c r="E102" s="7">
        <v>86023791</v>
      </c>
      <c r="F102" s="8">
        <v>93253950</v>
      </c>
      <c r="G102" s="6">
        <v>100253965</v>
      </c>
      <c r="H102" s="9">
        <v>100253965</v>
      </c>
      <c r="I102" s="10">
        <v>208798820</v>
      </c>
      <c r="J102" s="6">
        <v>171416024</v>
      </c>
      <c r="K102" s="7">
        <v>193588924</v>
      </c>
    </row>
    <row r="103" spans="1:11" ht="13.5" x14ac:dyDescent="0.25">
      <c r="A103" s="44" t="s">
        <v>21</v>
      </c>
      <c r="B103" s="45" t="s">
        <v>20</v>
      </c>
      <c r="C103" s="6"/>
      <c r="D103" s="6">
        <v>561967</v>
      </c>
      <c r="E103" s="7">
        <v>10679329</v>
      </c>
      <c r="F103" s="8">
        <v>3500000</v>
      </c>
      <c r="G103" s="6">
        <v>3</v>
      </c>
      <c r="H103" s="9">
        <v>3</v>
      </c>
      <c r="I103" s="10"/>
      <c r="J103" s="6"/>
      <c r="K103" s="7"/>
    </row>
    <row r="104" spans="1:11" ht="13.5" x14ac:dyDescent="0.25">
      <c r="A104" s="44" t="s">
        <v>22</v>
      </c>
      <c r="B104" s="45" t="s">
        <v>20</v>
      </c>
      <c r="C104" s="6">
        <v>34296394</v>
      </c>
      <c r="D104" s="6">
        <v>59515480</v>
      </c>
      <c r="E104" s="7">
        <v>22772157</v>
      </c>
      <c r="F104" s="8">
        <v>10600000</v>
      </c>
      <c r="G104" s="6">
        <v>23520264</v>
      </c>
      <c r="H104" s="9">
        <v>23520264</v>
      </c>
      <c r="I104" s="10">
        <v>63000000</v>
      </c>
      <c r="J104" s="6">
        <v>70000000</v>
      </c>
      <c r="K104" s="7">
        <v>68000000</v>
      </c>
    </row>
    <row r="105" spans="1:11" ht="13.5" x14ac:dyDescent="0.25">
      <c r="A105" s="44" t="s">
        <v>23</v>
      </c>
      <c r="B105" s="45" t="s">
        <v>20</v>
      </c>
      <c r="C105" s="6"/>
      <c r="D105" s="6"/>
      <c r="E105" s="7"/>
      <c r="F105" s="8"/>
      <c r="G105" s="6"/>
      <c r="H105" s="9"/>
      <c r="I105" s="10"/>
      <c r="J105" s="6"/>
      <c r="K105" s="7"/>
    </row>
    <row r="106" spans="1:11" ht="13.5" x14ac:dyDescent="0.25">
      <c r="A106" s="44" t="s">
        <v>24</v>
      </c>
      <c r="B106" s="45" t="s">
        <v>20</v>
      </c>
      <c r="C106" s="6"/>
      <c r="D106" s="6"/>
      <c r="E106" s="7"/>
      <c r="F106" s="8"/>
      <c r="G106" s="6"/>
      <c r="H106" s="9"/>
      <c r="I106" s="10"/>
      <c r="J106" s="6"/>
      <c r="K106" s="7"/>
    </row>
    <row r="107" spans="1:11" ht="13.5" x14ac:dyDescent="0.25">
      <c r="A107" s="44" t="s">
        <v>25</v>
      </c>
      <c r="B107" s="45" t="s">
        <v>20</v>
      </c>
      <c r="C107" s="6">
        <v>1247321</v>
      </c>
      <c r="D107" s="6"/>
      <c r="E107" s="7"/>
      <c r="F107" s="8"/>
      <c r="G107" s="6"/>
      <c r="H107" s="9"/>
      <c r="I107" s="10"/>
      <c r="J107" s="6"/>
      <c r="K107" s="7"/>
    </row>
    <row r="108" spans="1:11" ht="13.5" x14ac:dyDescent="0.25">
      <c r="A108" s="44" t="s">
        <v>26</v>
      </c>
      <c r="B108" s="37" t="s">
        <v>20</v>
      </c>
      <c r="C108" s="6"/>
      <c r="D108" s="6">
        <v>8150001</v>
      </c>
      <c r="E108" s="7">
        <v>4467590</v>
      </c>
      <c r="F108" s="8"/>
      <c r="G108" s="6">
        <v>800427</v>
      </c>
      <c r="H108" s="9">
        <v>800427</v>
      </c>
      <c r="I108" s="10"/>
      <c r="J108" s="6"/>
      <c r="K108" s="7"/>
    </row>
    <row r="109" spans="1:11" ht="13.5" x14ac:dyDescent="0.25">
      <c r="A109" s="44" t="s">
        <v>27</v>
      </c>
      <c r="B109" s="37" t="s">
        <v>20</v>
      </c>
      <c r="C109" s="11"/>
      <c r="D109" s="11"/>
      <c r="E109" s="12"/>
      <c r="F109" s="13"/>
      <c r="G109" s="11"/>
      <c r="H109" s="14"/>
      <c r="I109" s="15"/>
      <c r="J109" s="11"/>
      <c r="K109" s="12"/>
    </row>
    <row r="110" spans="1:11" ht="13.5" x14ac:dyDescent="0.25">
      <c r="A110" s="44" t="s">
        <v>28</v>
      </c>
      <c r="B110" s="37" t="s">
        <v>20</v>
      </c>
      <c r="C110" s="16"/>
      <c r="D110" s="16"/>
      <c r="E110" s="17"/>
      <c r="F110" s="18">
        <v>2800000</v>
      </c>
      <c r="G110" s="16"/>
      <c r="H110" s="19"/>
      <c r="I110" s="20"/>
      <c r="J110" s="16"/>
      <c r="K110" s="17"/>
    </row>
    <row r="111" spans="1:11" ht="28.9" customHeight="1" x14ac:dyDescent="0.25">
      <c r="A111" s="46" t="s">
        <v>29</v>
      </c>
      <c r="B111" s="37" t="s">
        <v>30</v>
      </c>
      <c r="C111" s="6">
        <f>SUM(C102:C110)</f>
        <v>89360257</v>
      </c>
      <c r="D111" s="6">
        <f t="shared" ref="D111:K111" si="19">SUM(D102:D110)</f>
        <v>162972373</v>
      </c>
      <c r="E111" s="7">
        <f t="shared" si="19"/>
        <v>123942867</v>
      </c>
      <c r="F111" s="8">
        <f t="shared" si="19"/>
        <v>110153950</v>
      </c>
      <c r="G111" s="6">
        <f t="shared" si="19"/>
        <v>124574659</v>
      </c>
      <c r="H111" s="9">
        <f t="shared" si="19"/>
        <v>124574659</v>
      </c>
      <c r="I111" s="10">
        <f t="shared" si="19"/>
        <v>271798820</v>
      </c>
      <c r="J111" s="6">
        <f t="shared" si="19"/>
        <v>241416024</v>
      </c>
      <c r="K111" s="7">
        <f t="shared" si="19"/>
        <v>261588924</v>
      </c>
    </row>
    <row r="112" spans="1:11" ht="13.5" x14ac:dyDescent="0.25">
      <c r="A112" s="47" t="s">
        <v>31</v>
      </c>
      <c r="B112" s="48" t="s">
        <v>20</v>
      </c>
      <c r="C112" s="6"/>
      <c r="D112" s="6">
        <v>6119900</v>
      </c>
      <c r="E112" s="7"/>
      <c r="F112" s="8">
        <v>3000000</v>
      </c>
      <c r="G112" s="6">
        <v>2000000</v>
      </c>
      <c r="H112" s="9">
        <v>2000000</v>
      </c>
      <c r="I112" s="10">
        <v>14100000</v>
      </c>
      <c r="J112" s="6">
        <v>31800000</v>
      </c>
      <c r="K112" s="7">
        <v>17684000</v>
      </c>
    </row>
    <row r="113" spans="1:11" ht="13.5" x14ac:dyDescent="0.25">
      <c r="A113" s="47" t="s">
        <v>32</v>
      </c>
      <c r="B113" s="37" t="s">
        <v>20</v>
      </c>
      <c r="C113" s="16"/>
      <c r="D113" s="16"/>
      <c r="E113" s="17"/>
      <c r="F113" s="18"/>
      <c r="G113" s="16">
        <v>300000</v>
      </c>
      <c r="H113" s="19">
        <v>300000</v>
      </c>
      <c r="I113" s="20"/>
      <c r="J113" s="16"/>
      <c r="K113" s="17"/>
    </row>
    <row r="114" spans="1:11" ht="28.9" customHeight="1" x14ac:dyDescent="0.25">
      <c r="A114" s="46" t="s">
        <v>33</v>
      </c>
      <c r="B114" s="37" t="s">
        <v>30</v>
      </c>
      <c r="C114" s="21">
        <f t="shared" ref="C114:K114" si="20">SUM(C112:C113)</f>
        <v>0</v>
      </c>
      <c r="D114" s="21">
        <f t="shared" si="20"/>
        <v>6119900</v>
      </c>
      <c r="E114" s="22">
        <f t="shared" si="20"/>
        <v>0</v>
      </c>
      <c r="F114" s="23">
        <f t="shared" si="20"/>
        <v>3000000</v>
      </c>
      <c r="G114" s="21">
        <f t="shared" si="20"/>
        <v>2300000</v>
      </c>
      <c r="H114" s="24">
        <f t="shared" si="20"/>
        <v>2300000</v>
      </c>
      <c r="I114" s="25">
        <f t="shared" si="20"/>
        <v>14100000</v>
      </c>
      <c r="J114" s="21">
        <f t="shared" si="20"/>
        <v>31800000</v>
      </c>
      <c r="K114" s="22">
        <f t="shared" si="20"/>
        <v>17684000</v>
      </c>
    </row>
    <row r="115" spans="1:11" ht="13.5" x14ac:dyDescent="0.25">
      <c r="A115" s="49" t="s">
        <v>104</v>
      </c>
      <c r="B115" s="37" t="s">
        <v>20</v>
      </c>
      <c r="C115" s="6"/>
      <c r="D115" s="6">
        <v>5959</v>
      </c>
      <c r="E115" s="7"/>
      <c r="F115" s="8"/>
      <c r="G115" s="6"/>
      <c r="H115" s="9"/>
      <c r="I115" s="10"/>
      <c r="J115" s="6"/>
      <c r="K115" s="7"/>
    </row>
    <row r="116" spans="1:11" ht="13.5" x14ac:dyDescent="0.25">
      <c r="A116" s="47" t="s">
        <v>34</v>
      </c>
      <c r="B116" s="37" t="s">
        <v>20</v>
      </c>
      <c r="C116" s="11"/>
      <c r="D116" s="11"/>
      <c r="E116" s="12"/>
      <c r="F116" s="13"/>
      <c r="G116" s="11"/>
      <c r="H116" s="14"/>
      <c r="I116" s="15"/>
      <c r="J116" s="11"/>
      <c r="K116" s="12"/>
    </row>
    <row r="117" spans="1:11" ht="13.5" x14ac:dyDescent="0.25">
      <c r="A117" s="47" t="s">
        <v>35</v>
      </c>
      <c r="B117" s="37" t="s">
        <v>20</v>
      </c>
      <c r="C117" s="16"/>
      <c r="D117" s="16"/>
      <c r="E117" s="17"/>
      <c r="F117" s="18"/>
      <c r="G117" s="16"/>
      <c r="H117" s="19"/>
      <c r="I117" s="20"/>
      <c r="J117" s="16"/>
      <c r="K117" s="17"/>
    </row>
    <row r="118" spans="1:11" ht="14.45" customHeight="1" x14ac:dyDescent="0.25">
      <c r="A118" s="46" t="s">
        <v>36</v>
      </c>
      <c r="B118" s="37" t="s">
        <v>30</v>
      </c>
      <c r="C118" s="6">
        <f t="shared" ref="C118:K118" si="21">SUM(C116:C117)</f>
        <v>0</v>
      </c>
      <c r="D118" s="6">
        <f t="shared" si="21"/>
        <v>0</v>
      </c>
      <c r="E118" s="7">
        <f t="shared" si="21"/>
        <v>0</v>
      </c>
      <c r="F118" s="8">
        <f t="shared" si="21"/>
        <v>0</v>
      </c>
      <c r="G118" s="6">
        <f t="shared" si="21"/>
        <v>0</v>
      </c>
      <c r="H118" s="9">
        <f t="shared" si="21"/>
        <v>0</v>
      </c>
      <c r="I118" s="10">
        <f t="shared" si="21"/>
        <v>0</v>
      </c>
      <c r="J118" s="6">
        <f t="shared" si="21"/>
        <v>0</v>
      </c>
      <c r="K118" s="7">
        <f t="shared" si="21"/>
        <v>0</v>
      </c>
    </row>
    <row r="119" spans="1:11" ht="13.5" x14ac:dyDescent="0.25">
      <c r="A119" s="47" t="s">
        <v>37</v>
      </c>
      <c r="B119" s="48" t="s">
        <v>20</v>
      </c>
      <c r="C119" s="6"/>
      <c r="D119" s="6">
        <v>8831924</v>
      </c>
      <c r="E119" s="7">
        <v>6490612</v>
      </c>
      <c r="F119" s="8">
        <v>5500000</v>
      </c>
      <c r="G119" s="6">
        <v>8600000</v>
      </c>
      <c r="H119" s="9">
        <v>8600000</v>
      </c>
      <c r="I119" s="10"/>
      <c r="J119" s="6">
        <v>1600000</v>
      </c>
      <c r="K119" s="7">
        <v>3500000</v>
      </c>
    </row>
    <row r="120" spans="1:11" ht="13.5" x14ac:dyDescent="0.25">
      <c r="A120" s="47" t="s">
        <v>38</v>
      </c>
      <c r="B120" s="37" t="s">
        <v>20</v>
      </c>
      <c r="C120" s="16"/>
      <c r="D120" s="16"/>
      <c r="E120" s="17"/>
      <c r="F120" s="18"/>
      <c r="G120" s="16"/>
      <c r="H120" s="19"/>
      <c r="I120" s="20"/>
      <c r="J120" s="16"/>
      <c r="K120" s="17"/>
    </row>
    <row r="121" spans="1:11" ht="28.9" customHeight="1" x14ac:dyDescent="0.25">
      <c r="A121" s="46" t="s">
        <v>105</v>
      </c>
      <c r="B121" s="37" t="s">
        <v>30</v>
      </c>
      <c r="C121" s="21">
        <f t="shared" ref="C121:K121" si="22">SUM(C119:C120)</f>
        <v>0</v>
      </c>
      <c r="D121" s="21">
        <f t="shared" si="22"/>
        <v>8831924</v>
      </c>
      <c r="E121" s="22">
        <f t="shared" si="22"/>
        <v>6490612</v>
      </c>
      <c r="F121" s="23">
        <f t="shared" si="22"/>
        <v>5500000</v>
      </c>
      <c r="G121" s="21">
        <f t="shared" si="22"/>
        <v>8600000</v>
      </c>
      <c r="H121" s="24">
        <f t="shared" si="22"/>
        <v>8600000</v>
      </c>
      <c r="I121" s="25">
        <f t="shared" si="22"/>
        <v>0</v>
      </c>
      <c r="J121" s="21">
        <f t="shared" si="22"/>
        <v>1600000</v>
      </c>
      <c r="K121" s="22">
        <f t="shared" si="22"/>
        <v>3500000</v>
      </c>
    </row>
    <row r="122" spans="1:11" ht="13.5" x14ac:dyDescent="0.25">
      <c r="A122" s="49" t="s">
        <v>39</v>
      </c>
      <c r="B122" s="37" t="s">
        <v>20</v>
      </c>
      <c r="C122" s="6"/>
      <c r="D122" s="6"/>
      <c r="E122" s="7"/>
      <c r="F122" s="8"/>
      <c r="G122" s="6"/>
      <c r="H122" s="9"/>
      <c r="I122" s="10"/>
      <c r="J122" s="6"/>
      <c r="K122" s="7"/>
    </row>
    <row r="123" spans="1:11" ht="13.5" x14ac:dyDescent="0.25">
      <c r="A123" s="47" t="s">
        <v>40</v>
      </c>
      <c r="B123" s="37" t="s">
        <v>20</v>
      </c>
      <c r="C123" s="11"/>
      <c r="D123" s="11"/>
      <c r="E123" s="12"/>
      <c r="F123" s="13"/>
      <c r="G123" s="11"/>
      <c r="H123" s="14"/>
      <c r="I123" s="15"/>
      <c r="J123" s="11"/>
      <c r="K123" s="12"/>
    </row>
    <row r="124" spans="1:11" ht="13.5" x14ac:dyDescent="0.25">
      <c r="A124" s="47" t="s">
        <v>41</v>
      </c>
      <c r="B124" s="37" t="s">
        <v>20</v>
      </c>
      <c r="C124" s="16"/>
      <c r="D124" s="16"/>
      <c r="E124" s="17"/>
      <c r="F124" s="18"/>
      <c r="G124" s="16"/>
      <c r="H124" s="19"/>
      <c r="I124" s="20"/>
      <c r="J124" s="16"/>
      <c r="K124" s="17"/>
    </row>
    <row r="125" spans="1:11" ht="14.45" customHeight="1" x14ac:dyDescent="0.25">
      <c r="A125" s="46" t="s">
        <v>42</v>
      </c>
      <c r="B125" s="37" t="s">
        <v>30</v>
      </c>
      <c r="C125" s="6">
        <f t="shared" ref="C125:K125" si="23">SUM(C123:C124)</f>
        <v>0</v>
      </c>
      <c r="D125" s="6">
        <f t="shared" si="23"/>
        <v>0</v>
      </c>
      <c r="E125" s="7">
        <f t="shared" si="23"/>
        <v>0</v>
      </c>
      <c r="F125" s="8">
        <f t="shared" si="23"/>
        <v>0</v>
      </c>
      <c r="G125" s="6">
        <f t="shared" si="23"/>
        <v>0</v>
      </c>
      <c r="H125" s="9">
        <f t="shared" si="23"/>
        <v>0</v>
      </c>
      <c r="I125" s="10">
        <f t="shared" si="23"/>
        <v>0</v>
      </c>
      <c r="J125" s="6">
        <f t="shared" si="23"/>
        <v>0</v>
      </c>
      <c r="K125" s="7">
        <f t="shared" si="23"/>
        <v>0</v>
      </c>
    </row>
    <row r="126" spans="1:11" ht="13.5" x14ac:dyDescent="0.25">
      <c r="A126" s="50" t="s">
        <v>43</v>
      </c>
      <c r="B126" s="37" t="s">
        <v>20</v>
      </c>
      <c r="C126" s="11"/>
      <c r="D126" s="11">
        <v>264521</v>
      </c>
      <c r="E126" s="12"/>
      <c r="F126" s="13">
        <v>333500</v>
      </c>
      <c r="G126" s="11">
        <v>333500</v>
      </c>
      <c r="H126" s="14">
        <v>333500</v>
      </c>
      <c r="I126" s="15"/>
      <c r="J126" s="11"/>
      <c r="K126" s="12"/>
    </row>
    <row r="127" spans="1:11" ht="13.5" x14ac:dyDescent="0.25">
      <c r="A127" s="49" t="s">
        <v>44</v>
      </c>
      <c r="B127" s="37" t="s">
        <v>20</v>
      </c>
      <c r="C127" s="6">
        <v>10276400</v>
      </c>
      <c r="D127" s="6">
        <v>494132</v>
      </c>
      <c r="E127" s="7">
        <v>852195</v>
      </c>
      <c r="F127" s="8">
        <v>700000</v>
      </c>
      <c r="G127" s="6">
        <v>700002</v>
      </c>
      <c r="H127" s="9">
        <v>700002</v>
      </c>
      <c r="I127" s="10">
        <v>400000</v>
      </c>
      <c r="J127" s="6"/>
      <c r="K127" s="7"/>
    </row>
    <row r="128" spans="1:11" ht="13.5" x14ac:dyDescent="0.25">
      <c r="A128" s="49" t="s">
        <v>45</v>
      </c>
      <c r="B128" s="37" t="s">
        <v>20</v>
      </c>
      <c r="C128" s="6">
        <v>345882</v>
      </c>
      <c r="D128" s="6">
        <v>11574964</v>
      </c>
      <c r="E128" s="7">
        <v>917135</v>
      </c>
      <c r="F128" s="8">
        <v>1350000</v>
      </c>
      <c r="G128" s="6">
        <v>750002</v>
      </c>
      <c r="H128" s="9">
        <v>750002</v>
      </c>
      <c r="I128" s="10">
        <v>4568840</v>
      </c>
      <c r="J128" s="6">
        <v>26529594</v>
      </c>
      <c r="K128" s="7">
        <v>3990777</v>
      </c>
    </row>
    <row r="129" spans="1:11" ht="13.5" x14ac:dyDescent="0.25">
      <c r="A129" s="50" t="s">
        <v>46</v>
      </c>
      <c r="B129" s="48" t="s">
        <v>20</v>
      </c>
      <c r="C129" s="6">
        <v>3499900</v>
      </c>
      <c r="D129" s="6"/>
      <c r="E129" s="7">
        <v>4967064</v>
      </c>
      <c r="F129" s="8">
        <v>9820000</v>
      </c>
      <c r="G129" s="6">
        <v>4820001</v>
      </c>
      <c r="H129" s="9">
        <v>4820001</v>
      </c>
      <c r="I129" s="10">
        <v>4500000</v>
      </c>
      <c r="J129" s="6">
        <v>3000000</v>
      </c>
      <c r="K129" s="7">
        <v>2800000</v>
      </c>
    </row>
    <row r="130" spans="1:11" ht="13.5" x14ac:dyDescent="0.25">
      <c r="A130" s="49" t="s">
        <v>47</v>
      </c>
      <c r="B130" s="37" t="s">
        <v>20</v>
      </c>
      <c r="C130" s="6"/>
      <c r="D130" s="6"/>
      <c r="E130" s="7"/>
      <c r="F130" s="8"/>
      <c r="G130" s="6"/>
      <c r="H130" s="9"/>
      <c r="I130" s="10"/>
      <c r="J130" s="6"/>
      <c r="K130" s="7"/>
    </row>
    <row r="131" spans="1:11" ht="13.5" x14ac:dyDescent="0.25">
      <c r="A131" s="49" t="s">
        <v>48</v>
      </c>
      <c r="B131" s="37" t="s">
        <v>20</v>
      </c>
      <c r="C131" s="16"/>
      <c r="D131" s="16"/>
      <c r="E131" s="17"/>
      <c r="F131" s="18"/>
      <c r="G131" s="16"/>
      <c r="H131" s="19"/>
      <c r="I131" s="20"/>
      <c r="J131" s="16"/>
      <c r="K131" s="17"/>
    </row>
    <row r="132" spans="1:11" ht="28.9" customHeight="1" x14ac:dyDescent="0.25">
      <c r="A132" s="52" t="s">
        <v>55</v>
      </c>
      <c r="B132" s="53"/>
      <c r="C132" s="54">
        <f>+C5+C37+C69</f>
        <v>103482439</v>
      </c>
      <c r="D132" s="54">
        <f t="shared" ref="D132:K132" si="24">+D5+D37+D69</f>
        <v>190263773</v>
      </c>
      <c r="E132" s="55">
        <f t="shared" si="24"/>
        <v>137169873</v>
      </c>
      <c r="F132" s="56">
        <f t="shared" si="24"/>
        <v>130857450</v>
      </c>
      <c r="G132" s="54">
        <f t="shared" si="24"/>
        <v>142078164</v>
      </c>
      <c r="H132" s="57">
        <f t="shared" si="24"/>
        <v>142078164</v>
      </c>
      <c r="I132" s="58">
        <f t="shared" si="24"/>
        <v>295367660</v>
      </c>
      <c r="J132" s="54">
        <f t="shared" si="24"/>
        <v>304345618</v>
      </c>
      <c r="K132" s="55">
        <f t="shared" si="24"/>
        <v>289563701</v>
      </c>
    </row>
    <row r="133" spans="1:11" ht="5.0999999999999996" customHeight="1" x14ac:dyDescent="0.25">
      <c r="A133" s="59"/>
      <c r="B133" s="37"/>
      <c r="C133" s="60"/>
      <c r="D133" s="60"/>
      <c r="E133" s="61"/>
      <c r="F133" s="62"/>
      <c r="G133" s="60"/>
      <c r="H133" s="63"/>
      <c r="I133" s="64"/>
      <c r="J133" s="60"/>
      <c r="K133" s="61"/>
    </row>
    <row r="134" spans="1:11" ht="14.45" customHeight="1" x14ac:dyDescent="0.25">
      <c r="A134" s="65" t="s">
        <v>56</v>
      </c>
      <c r="B134" s="37" t="s">
        <v>57</v>
      </c>
      <c r="C134" s="38">
        <f>C144+C147+C148+C151+C154+C155+SUM(C158:C164)</f>
        <v>1638050711</v>
      </c>
      <c r="D134" s="38">
        <f t="shared" ref="D134:K134" si="25">D144+D147+D148+D151+D154+D155+SUM(D158:D164)</f>
        <v>1569927911</v>
      </c>
      <c r="E134" s="39">
        <f t="shared" si="25"/>
        <v>1557296527</v>
      </c>
      <c r="F134" s="40">
        <f t="shared" si="25"/>
        <v>2802941632</v>
      </c>
      <c r="G134" s="38">
        <f t="shared" si="25"/>
        <v>1756175011</v>
      </c>
      <c r="H134" s="41">
        <f t="shared" si="25"/>
        <v>1756175011</v>
      </c>
      <c r="I134" s="42">
        <f t="shared" si="25"/>
        <v>1756175003</v>
      </c>
      <c r="J134" s="38">
        <f t="shared" si="25"/>
        <v>1826422003</v>
      </c>
      <c r="K134" s="39">
        <f t="shared" si="25"/>
        <v>1899478880</v>
      </c>
    </row>
    <row r="135" spans="1:11" ht="13.5" x14ac:dyDescent="0.25">
      <c r="A135" s="44" t="s">
        <v>19</v>
      </c>
      <c r="B135" s="45" t="s">
        <v>20</v>
      </c>
      <c r="C135" s="6">
        <v>53816542</v>
      </c>
      <c r="D135" s="6">
        <v>472530829</v>
      </c>
      <c r="E135" s="7">
        <v>460749018</v>
      </c>
      <c r="F135" s="8">
        <v>931129082</v>
      </c>
      <c r="G135" s="6">
        <v>938129090</v>
      </c>
      <c r="H135" s="9">
        <v>938129090</v>
      </c>
      <c r="I135" s="10">
        <v>437973648</v>
      </c>
      <c r="J135" s="6">
        <v>417894283</v>
      </c>
      <c r="K135" s="7">
        <v>445457925</v>
      </c>
    </row>
    <row r="136" spans="1:11" ht="13.5" x14ac:dyDescent="0.25">
      <c r="A136" s="44" t="s">
        <v>21</v>
      </c>
      <c r="B136" s="45" t="s">
        <v>20</v>
      </c>
      <c r="C136" s="6"/>
      <c r="D136" s="6">
        <v>52562323</v>
      </c>
      <c r="E136" s="7">
        <v>107063169</v>
      </c>
      <c r="F136" s="8">
        <v>104000712</v>
      </c>
      <c r="G136" s="6">
        <v>104000714</v>
      </c>
      <c r="H136" s="9">
        <v>104000714</v>
      </c>
      <c r="I136" s="10">
        <v>103995912</v>
      </c>
      <c r="J136" s="6">
        <v>110235955</v>
      </c>
      <c r="K136" s="7">
        <v>116850400</v>
      </c>
    </row>
    <row r="137" spans="1:11" ht="13.5" x14ac:dyDescent="0.25">
      <c r="A137" s="44" t="s">
        <v>22</v>
      </c>
      <c r="B137" s="45" t="s">
        <v>20</v>
      </c>
      <c r="C137" s="6">
        <v>34296394</v>
      </c>
      <c r="D137" s="6">
        <v>511502431</v>
      </c>
      <c r="E137" s="7">
        <v>459025350</v>
      </c>
      <c r="F137" s="8">
        <v>949093933</v>
      </c>
      <c r="G137" s="6">
        <v>-90710888</v>
      </c>
      <c r="H137" s="9">
        <v>-90710888</v>
      </c>
      <c r="I137" s="10">
        <v>-7200</v>
      </c>
      <c r="J137" s="6">
        <v>-7194</v>
      </c>
      <c r="K137" s="7">
        <v>-7194</v>
      </c>
    </row>
    <row r="138" spans="1:11" ht="13.5" x14ac:dyDescent="0.25">
      <c r="A138" s="44" t="s">
        <v>23</v>
      </c>
      <c r="B138" s="45" t="s">
        <v>20</v>
      </c>
      <c r="C138" s="6"/>
      <c r="D138" s="6">
        <v>59345</v>
      </c>
      <c r="E138" s="7"/>
      <c r="F138" s="8"/>
      <c r="G138" s="6"/>
      <c r="H138" s="9"/>
      <c r="I138" s="10"/>
      <c r="J138" s="6"/>
      <c r="K138" s="7"/>
    </row>
    <row r="139" spans="1:11" ht="13.5" x14ac:dyDescent="0.25">
      <c r="A139" s="44" t="s">
        <v>24</v>
      </c>
      <c r="B139" s="45" t="s">
        <v>20</v>
      </c>
      <c r="C139" s="6"/>
      <c r="D139" s="6"/>
      <c r="E139" s="7"/>
      <c r="F139" s="8"/>
      <c r="G139" s="6"/>
      <c r="H139" s="9"/>
      <c r="I139" s="10"/>
      <c r="J139" s="6"/>
      <c r="K139" s="7"/>
    </row>
    <row r="140" spans="1:11" ht="13.5" x14ac:dyDescent="0.25">
      <c r="A140" s="44" t="s">
        <v>25</v>
      </c>
      <c r="B140" s="45" t="s">
        <v>20</v>
      </c>
      <c r="C140" s="6">
        <v>1247321</v>
      </c>
      <c r="D140" s="6">
        <v>44243157</v>
      </c>
      <c r="E140" s="7">
        <v>33296157</v>
      </c>
      <c r="F140" s="8">
        <v>63948812</v>
      </c>
      <c r="G140" s="6">
        <v>60448812</v>
      </c>
      <c r="H140" s="9">
        <v>60448812</v>
      </c>
      <c r="I140" s="10">
        <v>60448812</v>
      </c>
      <c r="J140" s="6">
        <v>64076588</v>
      </c>
      <c r="K140" s="7">
        <v>67921966</v>
      </c>
    </row>
    <row r="141" spans="1:11" ht="13.5" x14ac:dyDescent="0.25">
      <c r="A141" s="44" t="s">
        <v>26</v>
      </c>
      <c r="B141" s="37" t="s">
        <v>20</v>
      </c>
      <c r="C141" s="6"/>
      <c r="D141" s="6"/>
      <c r="E141" s="7"/>
      <c r="F141" s="8"/>
      <c r="G141" s="6"/>
      <c r="H141" s="9"/>
      <c r="I141" s="10"/>
      <c r="J141" s="6"/>
      <c r="K141" s="7"/>
    </row>
    <row r="142" spans="1:11" ht="13.5" x14ac:dyDescent="0.25">
      <c r="A142" s="44" t="s">
        <v>27</v>
      </c>
      <c r="B142" s="37" t="s">
        <v>20</v>
      </c>
      <c r="C142" s="11"/>
      <c r="D142" s="11"/>
      <c r="E142" s="12"/>
      <c r="F142" s="13"/>
      <c r="G142" s="11"/>
      <c r="H142" s="14"/>
      <c r="I142" s="15"/>
      <c r="J142" s="11"/>
      <c r="K142" s="12"/>
    </row>
    <row r="143" spans="1:11" ht="13.5" x14ac:dyDescent="0.25">
      <c r="A143" s="44" t="s">
        <v>28</v>
      </c>
      <c r="B143" s="37" t="s">
        <v>20</v>
      </c>
      <c r="C143" s="16"/>
      <c r="D143" s="16"/>
      <c r="E143" s="17"/>
      <c r="F143" s="18">
        <v>2800000</v>
      </c>
      <c r="G143" s="16"/>
      <c r="H143" s="19"/>
      <c r="I143" s="20"/>
      <c r="J143" s="16"/>
      <c r="K143" s="17"/>
    </row>
    <row r="144" spans="1:11" ht="28.9" customHeight="1" x14ac:dyDescent="0.25">
      <c r="A144" s="46" t="s">
        <v>29</v>
      </c>
      <c r="B144" s="37" t="s">
        <v>30</v>
      </c>
      <c r="C144" s="6">
        <f>SUM(C135:C143)</f>
        <v>89360257</v>
      </c>
      <c r="D144" s="6">
        <f t="shared" ref="D144:K144" si="26">SUM(D135:D143)</f>
        <v>1080898085</v>
      </c>
      <c r="E144" s="7">
        <f t="shared" si="26"/>
        <v>1060133694</v>
      </c>
      <c r="F144" s="8">
        <f t="shared" si="26"/>
        <v>2050972539</v>
      </c>
      <c r="G144" s="6">
        <f t="shared" si="26"/>
        <v>1011867728</v>
      </c>
      <c r="H144" s="9">
        <f t="shared" si="26"/>
        <v>1011867728</v>
      </c>
      <c r="I144" s="10">
        <f t="shared" si="26"/>
        <v>602411172</v>
      </c>
      <c r="J144" s="6">
        <f t="shared" si="26"/>
        <v>592199632</v>
      </c>
      <c r="K144" s="7">
        <f t="shared" si="26"/>
        <v>630223097</v>
      </c>
    </row>
    <row r="145" spans="1:11" ht="0.95" customHeight="1" x14ac:dyDescent="0.25">
      <c r="A145" s="47"/>
      <c r="B145" s="48" t="s">
        <v>20</v>
      </c>
      <c r="C145" s="6"/>
      <c r="D145" s="6"/>
      <c r="E145" s="7"/>
      <c r="F145" s="8"/>
      <c r="G145" s="6"/>
      <c r="H145" s="9"/>
      <c r="I145" s="10"/>
      <c r="J145" s="6"/>
      <c r="K145" s="7"/>
    </row>
    <row r="146" spans="1:11" ht="0.95" customHeight="1" x14ac:dyDescent="0.25">
      <c r="A146" s="47"/>
      <c r="B146" s="37" t="s">
        <v>20</v>
      </c>
      <c r="C146" s="16"/>
      <c r="D146" s="16"/>
      <c r="E146" s="17"/>
      <c r="F146" s="18"/>
      <c r="G146" s="16"/>
      <c r="H146" s="19"/>
      <c r="I146" s="20"/>
      <c r="J146" s="16"/>
      <c r="K146" s="17"/>
    </row>
    <row r="147" spans="1:11" ht="28.9" customHeight="1" x14ac:dyDescent="0.25">
      <c r="A147" s="46" t="s">
        <v>33</v>
      </c>
      <c r="B147" s="37" t="s">
        <v>30</v>
      </c>
      <c r="C147" s="6"/>
      <c r="D147" s="6">
        <v>152935239</v>
      </c>
      <c r="E147" s="7">
        <v>151880639</v>
      </c>
      <c r="F147" s="8">
        <v>185618468</v>
      </c>
      <c r="G147" s="6">
        <v>184918465</v>
      </c>
      <c r="H147" s="9">
        <v>184918465</v>
      </c>
      <c r="I147" s="10">
        <v>196712468</v>
      </c>
      <c r="J147" s="6">
        <v>225369577</v>
      </c>
      <c r="K147" s="7">
        <v>222868111</v>
      </c>
    </row>
    <row r="148" spans="1:11" ht="13.5" x14ac:dyDescent="0.25">
      <c r="A148" s="49" t="s">
        <v>104</v>
      </c>
      <c r="B148" s="37" t="s">
        <v>20</v>
      </c>
      <c r="C148" s="6"/>
      <c r="D148" s="6">
        <v>200959</v>
      </c>
      <c r="E148" s="7">
        <v>200958</v>
      </c>
      <c r="F148" s="8">
        <v>195000</v>
      </c>
      <c r="G148" s="6">
        <v>200958</v>
      </c>
      <c r="H148" s="9">
        <v>200958</v>
      </c>
      <c r="I148" s="10">
        <v>200958</v>
      </c>
      <c r="J148" s="6">
        <v>208996</v>
      </c>
      <c r="K148" s="7">
        <v>217356</v>
      </c>
    </row>
    <row r="149" spans="1:11" ht="0.95" customHeight="1" x14ac:dyDescent="0.25">
      <c r="A149" s="47"/>
      <c r="B149" s="37" t="s">
        <v>20</v>
      </c>
      <c r="C149" s="11"/>
      <c r="D149" s="11"/>
      <c r="E149" s="12"/>
      <c r="F149" s="13"/>
      <c r="G149" s="11"/>
      <c r="H149" s="14"/>
      <c r="I149" s="15"/>
      <c r="J149" s="11"/>
      <c r="K149" s="12"/>
    </row>
    <row r="150" spans="1:11" ht="0.95" customHeight="1" x14ac:dyDescent="0.25">
      <c r="A150" s="47"/>
      <c r="B150" s="37" t="s">
        <v>20</v>
      </c>
      <c r="C150" s="16"/>
      <c r="D150" s="16"/>
      <c r="E150" s="17"/>
      <c r="F150" s="18"/>
      <c r="G150" s="16"/>
      <c r="H150" s="19"/>
      <c r="I150" s="20"/>
      <c r="J150" s="16"/>
      <c r="K150" s="17"/>
    </row>
    <row r="151" spans="1:11" ht="28.9" customHeight="1" x14ac:dyDescent="0.25">
      <c r="A151" s="46" t="s">
        <v>36</v>
      </c>
      <c r="B151" s="37" t="s">
        <v>30</v>
      </c>
      <c r="C151" s="6">
        <v>181377053</v>
      </c>
      <c r="D151" s="6">
        <v>181586804</v>
      </c>
      <c r="E151" s="7">
        <v>181586803</v>
      </c>
      <c r="F151" s="8">
        <v>189377053</v>
      </c>
      <c r="G151" s="6">
        <v>189377053</v>
      </c>
      <c r="H151" s="9">
        <v>189377053</v>
      </c>
      <c r="I151" s="10">
        <v>189377053</v>
      </c>
      <c r="J151" s="6">
        <v>196952135</v>
      </c>
      <c r="K151" s="7">
        <v>204830217</v>
      </c>
    </row>
    <row r="152" spans="1:11" ht="0.95" customHeight="1" x14ac:dyDescent="0.25">
      <c r="A152" s="47"/>
      <c r="B152" s="48" t="s">
        <v>20</v>
      </c>
      <c r="C152" s="6"/>
      <c r="D152" s="6"/>
      <c r="E152" s="7"/>
      <c r="F152" s="8"/>
      <c r="G152" s="6"/>
      <c r="H152" s="9"/>
      <c r="I152" s="10"/>
      <c r="J152" s="6"/>
      <c r="K152" s="7"/>
    </row>
    <row r="153" spans="1:11" ht="0.95" customHeight="1" x14ac:dyDescent="0.25">
      <c r="A153" s="47"/>
      <c r="B153" s="37" t="s">
        <v>20</v>
      </c>
      <c r="C153" s="16"/>
      <c r="D153" s="16"/>
      <c r="E153" s="17"/>
      <c r="F153" s="18"/>
      <c r="G153" s="16"/>
      <c r="H153" s="19"/>
      <c r="I153" s="20"/>
      <c r="J153" s="16"/>
      <c r="K153" s="17"/>
    </row>
    <row r="154" spans="1:11" ht="28.9" customHeight="1" x14ac:dyDescent="0.25">
      <c r="A154" s="46" t="s">
        <v>105</v>
      </c>
      <c r="B154" s="37" t="s">
        <v>30</v>
      </c>
      <c r="C154" s="6">
        <v>1351861082</v>
      </c>
      <c r="D154" s="6">
        <v>135962110</v>
      </c>
      <c r="E154" s="7">
        <v>31285434</v>
      </c>
      <c r="F154" s="8">
        <v>122678837</v>
      </c>
      <c r="G154" s="6">
        <v>126579250</v>
      </c>
      <c r="H154" s="9">
        <v>126579250</v>
      </c>
      <c r="I154" s="10">
        <v>522194686</v>
      </c>
      <c r="J154" s="6">
        <v>532890264</v>
      </c>
      <c r="K154" s="7">
        <v>569967060</v>
      </c>
    </row>
    <row r="155" spans="1:11" ht="13.5" x14ac:dyDescent="0.25">
      <c r="A155" s="49" t="s">
        <v>39</v>
      </c>
      <c r="B155" s="37" t="s">
        <v>20</v>
      </c>
      <c r="C155" s="6">
        <v>195000</v>
      </c>
      <c r="D155" s="6"/>
      <c r="E155" s="7"/>
      <c r="F155" s="8"/>
      <c r="G155" s="6"/>
      <c r="H155" s="9"/>
      <c r="I155" s="10"/>
      <c r="J155" s="6"/>
      <c r="K155" s="7"/>
    </row>
    <row r="156" spans="1:11" ht="0.95" customHeight="1" x14ac:dyDescent="0.25">
      <c r="A156" s="47"/>
      <c r="B156" s="37" t="s">
        <v>20</v>
      </c>
      <c r="C156" s="11"/>
      <c r="D156" s="11"/>
      <c r="E156" s="12"/>
      <c r="F156" s="13"/>
      <c r="G156" s="11"/>
      <c r="H156" s="14"/>
      <c r="I156" s="15"/>
      <c r="J156" s="11"/>
      <c r="K156" s="12"/>
    </row>
    <row r="157" spans="1:11" ht="0.95" customHeight="1" x14ac:dyDescent="0.25">
      <c r="A157" s="47"/>
      <c r="B157" s="37" t="s">
        <v>20</v>
      </c>
      <c r="C157" s="16"/>
      <c r="D157" s="16"/>
      <c r="E157" s="17"/>
      <c r="F157" s="18"/>
      <c r="G157" s="16"/>
      <c r="H157" s="19"/>
      <c r="I157" s="20"/>
      <c r="J157" s="16"/>
      <c r="K157" s="17"/>
    </row>
    <row r="158" spans="1:11" ht="28.9" customHeight="1" x14ac:dyDescent="0.25">
      <c r="A158" s="46" t="s">
        <v>42</v>
      </c>
      <c r="B158" s="37" t="s">
        <v>30</v>
      </c>
      <c r="C158" s="6">
        <v>1135137</v>
      </c>
      <c r="D158" s="6">
        <v>744470</v>
      </c>
      <c r="E158" s="7">
        <v>457277</v>
      </c>
      <c r="F158" s="8">
        <v>1003005</v>
      </c>
      <c r="G158" s="6">
        <v>501000</v>
      </c>
      <c r="H158" s="9">
        <v>501000</v>
      </c>
      <c r="I158" s="10">
        <v>501000</v>
      </c>
      <c r="J158" s="6">
        <v>521040</v>
      </c>
      <c r="K158" s="7">
        <v>541882</v>
      </c>
    </row>
    <row r="159" spans="1:11" ht="13.5" x14ac:dyDescent="0.25">
      <c r="A159" s="50" t="s">
        <v>43</v>
      </c>
      <c r="B159" s="37" t="s">
        <v>20</v>
      </c>
      <c r="C159" s="11"/>
      <c r="D159" s="11">
        <v>1817727</v>
      </c>
      <c r="E159" s="12">
        <v>591965</v>
      </c>
      <c r="F159" s="13">
        <v>1359986</v>
      </c>
      <c r="G159" s="11">
        <v>1359984</v>
      </c>
      <c r="H159" s="14">
        <v>1359984</v>
      </c>
      <c r="I159" s="15">
        <v>1024086</v>
      </c>
      <c r="J159" s="11">
        <v>1092345</v>
      </c>
      <c r="K159" s="12">
        <v>1164700</v>
      </c>
    </row>
    <row r="160" spans="1:11" ht="13.5" x14ac:dyDescent="0.25">
      <c r="A160" s="49" t="s">
        <v>44</v>
      </c>
      <c r="B160" s="37" t="s">
        <v>20</v>
      </c>
      <c r="C160" s="6">
        <v>10276400</v>
      </c>
      <c r="D160" s="6">
        <v>1370650</v>
      </c>
      <c r="E160" s="7">
        <v>1274873</v>
      </c>
      <c r="F160" s="8">
        <v>1523559</v>
      </c>
      <c r="G160" s="6">
        <v>1523559</v>
      </c>
      <c r="H160" s="9">
        <v>1523559</v>
      </c>
      <c r="I160" s="10">
        <v>1221159</v>
      </c>
      <c r="J160" s="6">
        <v>894716</v>
      </c>
      <c r="K160" s="7">
        <v>970905</v>
      </c>
    </row>
    <row r="161" spans="1:11" ht="13.5" x14ac:dyDescent="0.25">
      <c r="A161" s="49" t="s">
        <v>45</v>
      </c>
      <c r="B161" s="37" t="s">
        <v>20</v>
      </c>
      <c r="C161" s="6">
        <v>345882</v>
      </c>
      <c r="D161" s="6">
        <v>8779851</v>
      </c>
      <c r="E161" s="7">
        <v>3617801</v>
      </c>
      <c r="F161" s="8">
        <v>1315194</v>
      </c>
      <c r="G161" s="6">
        <v>715193</v>
      </c>
      <c r="H161" s="9">
        <v>715193</v>
      </c>
      <c r="I161" s="10">
        <v>3722999</v>
      </c>
      <c r="J161" s="6">
        <v>24726938</v>
      </c>
      <c r="K161" s="7">
        <v>2223164</v>
      </c>
    </row>
    <row r="162" spans="1:11" ht="13.5" x14ac:dyDescent="0.25">
      <c r="A162" s="50" t="s">
        <v>46</v>
      </c>
      <c r="B162" s="48" t="s">
        <v>20</v>
      </c>
      <c r="C162" s="6">
        <v>3499900</v>
      </c>
      <c r="D162" s="6">
        <v>5632016</v>
      </c>
      <c r="E162" s="7">
        <v>8726886</v>
      </c>
      <c r="F162" s="8">
        <v>13817598</v>
      </c>
      <c r="G162" s="6">
        <v>4051428</v>
      </c>
      <c r="H162" s="9">
        <v>4051428</v>
      </c>
      <c r="I162" s="10">
        <v>3729029</v>
      </c>
      <c r="J162" s="6">
        <v>2381144</v>
      </c>
      <c r="K162" s="7">
        <v>2336059</v>
      </c>
    </row>
    <row r="163" spans="1:11" ht="13.5" x14ac:dyDescent="0.25">
      <c r="A163" s="49" t="s">
        <v>47</v>
      </c>
      <c r="B163" s="37" t="s">
        <v>20</v>
      </c>
      <c r="C163" s="6"/>
      <c r="D163" s="6"/>
      <c r="E163" s="7">
        <v>117540197</v>
      </c>
      <c r="F163" s="8">
        <v>235080393</v>
      </c>
      <c r="G163" s="6">
        <v>235080393</v>
      </c>
      <c r="H163" s="9">
        <v>235080393</v>
      </c>
      <c r="I163" s="10">
        <v>235080393</v>
      </c>
      <c r="J163" s="6">
        <v>249185216</v>
      </c>
      <c r="K163" s="7">
        <v>264136329</v>
      </c>
    </row>
    <row r="164" spans="1:11" ht="13.5" x14ac:dyDescent="0.25">
      <c r="A164" s="49" t="s">
        <v>48</v>
      </c>
      <c r="B164" s="37" t="s">
        <v>20</v>
      </c>
      <c r="C164" s="16"/>
      <c r="D164" s="16"/>
      <c r="E164" s="17"/>
      <c r="F164" s="18"/>
      <c r="G164" s="16"/>
      <c r="H164" s="19"/>
      <c r="I164" s="20"/>
      <c r="J164" s="16"/>
      <c r="K164" s="17"/>
    </row>
    <row r="165" spans="1:11" ht="28.9" customHeight="1" x14ac:dyDescent="0.25">
      <c r="A165" s="52" t="s">
        <v>58</v>
      </c>
      <c r="B165" s="53"/>
      <c r="C165" s="54">
        <f>C144+C147+C148+C151+C154+C155+SUM(C158:C164)</f>
        <v>1638050711</v>
      </c>
      <c r="D165" s="54">
        <f t="shared" ref="D165:K165" si="27">D144+D147+D148+D151+D154+D155+SUM(D158:D164)</f>
        <v>1569927911</v>
      </c>
      <c r="E165" s="55">
        <f t="shared" si="27"/>
        <v>1557296527</v>
      </c>
      <c r="F165" s="56">
        <f t="shared" si="27"/>
        <v>2802941632</v>
      </c>
      <c r="G165" s="54">
        <f t="shared" si="27"/>
        <v>1756175011</v>
      </c>
      <c r="H165" s="57">
        <f t="shared" si="27"/>
        <v>1756175011</v>
      </c>
      <c r="I165" s="66">
        <f t="shared" si="27"/>
        <v>1756175003</v>
      </c>
      <c r="J165" s="54">
        <f t="shared" si="27"/>
        <v>1826422003</v>
      </c>
      <c r="K165" s="55">
        <f t="shared" si="27"/>
        <v>1899478880</v>
      </c>
    </row>
    <row r="166" spans="1:11" ht="5.0999999999999996" customHeight="1" x14ac:dyDescent="0.25">
      <c r="A166" s="59"/>
      <c r="B166" s="37"/>
      <c r="C166" s="60"/>
      <c r="D166" s="60"/>
      <c r="E166" s="61"/>
      <c r="F166" s="62"/>
      <c r="G166" s="60"/>
      <c r="H166" s="63"/>
      <c r="I166" s="64"/>
      <c r="J166" s="60"/>
      <c r="K166" s="61"/>
    </row>
    <row r="167" spans="1:11" ht="14.45" customHeight="1" x14ac:dyDescent="0.25">
      <c r="A167" s="67" t="s">
        <v>59</v>
      </c>
      <c r="B167" s="37"/>
      <c r="C167" s="38"/>
      <c r="D167" s="38"/>
      <c r="E167" s="39"/>
      <c r="F167" s="40"/>
      <c r="G167" s="38"/>
      <c r="H167" s="41"/>
      <c r="I167" s="42"/>
      <c r="J167" s="38"/>
      <c r="K167" s="39"/>
    </row>
    <row r="168" spans="1:11" ht="13.5" x14ac:dyDescent="0.25">
      <c r="A168" s="68" t="s">
        <v>60</v>
      </c>
      <c r="B168" s="37" t="s">
        <v>61</v>
      </c>
      <c r="C168" s="60">
        <v>127793108</v>
      </c>
      <c r="D168" s="60">
        <v>98378045</v>
      </c>
      <c r="E168" s="61">
        <v>106431092</v>
      </c>
      <c r="F168" s="62">
        <v>129972562</v>
      </c>
      <c r="G168" s="60">
        <v>134758934</v>
      </c>
      <c r="H168" s="63">
        <v>134758934</v>
      </c>
      <c r="I168" s="64">
        <v>121847579</v>
      </c>
      <c r="J168" s="60">
        <v>128252876</v>
      </c>
      <c r="K168" s="61">
        <v>134024256</v>
      </c>
    </row>
    <row r="169" spans="1:11" ht="14.45" customHeight="1" x14ac:dyDescent="0.25">
      <c r="A169" s="68" t="s">
        <v>62</v>
      </c>
      <c r="B169" s="37" t="s">
        <v>63</v>
      </c>
      <c r="C169" s="38">
        <f>C179+C182+C183+C186+C189+C190+SUM(C193:C199)</f>
        <v>36065583</v>
      </c>
      <c r="D169" s="38">
        <f t="shared" ref="D169:K169" si="28">D179+D182+D183+D186+D189+D190+SUM(D193:D199)</f>
        <v>36103900</v>
      </c>
      <c r="E169" s="39">
        <f t="shared" si="28"/>
        <v>45201318</v>
      </c>
      <c r="F169" s="40">
        <f t="shared" si="28"/>
        <v>137360644</v>
      </c>
      <c r="G169" s="38">
        <f t="shared" si="28"/>
        <v>132721429</v>
      </c>
      <c r="H169" s="41">
        <f t="shared" si="28"/>
        <v>132721429</v>
      </c>
      <c r="I169" s="42">
        <f t="shared" si="28"/>
        <v>133515144</v>
      </c>
      <c r="J169" s="38">
        <f t="shared" si="28"/>
        <v>140433808</v>
      </c>
      <c r="K169" s="39">
        <f t="shared" si="28"/>
        <v>146753329</v>
      </c>
    </row>
    <row r="170" spans="1:11" ht="13.5" x14ac:dyDescent="0.25">
      <c r="A170" s="44" t="s">
        <v>19</v>
      </c>
      <c r="B170" s="45" t="s">
        <v>20</v>
      </c>
      <c r="C170" s="6">
        <v>857207</v>
      </c>
      <c r="D170" s="6">
        <v>12390864</v>
      </c>
      <c r="E170" s="7">
        <v>12432897</v>
      </c>
      <c r="F170" s="8">
        <v>81815575</v>
      </c>
      <c r="G170" s="6">
        <v>81815575</v>
      </c>
      <c r="H170" s="9">
        <v>81815575</v>
      </c>
      <c r="I170" s="10">
        <v>77815575</v>
      </c>
      <c r="J170" s="6">
        <v>82283461</v>
      </c>
      <c r="K170" s="7">
        <v>85986218</v>
      </c>
    </row>
    <row r="171" spans="1:11" ht="13.5" x14ac:dyDescent="0.25">
      <c r="A171" s="44" t="s">
        <v>21</v>
      </c>
      <c r="B171" s="45" t="s">
        <v>20</v>
      </c>
      <c r="C171" s="6"/>
      <c r="D171" s="6">
        <v>574094</v>
      </c>
      <c r="E171" s="7">
        <v>1319709</v>
      </c>
      <c r="F171" s="8">
        <v>1500000</v>
      </c>
      <c r="G171" s="6">
        <v>1440000</v>
      </c>
      <c r="H171" s="9">
        <v>1440000</v>
      </c>
      <c r="I171" s="10">
        <v>1500000</v>
      </c>
      <c r="J171" s="6">
        <v>1566000</v>
      </c>
      <c r="K171" s="7">
        <v>1636470</v>
      </c>
    </row>
    <row r="172" spans="1:11" ht="13.5" x14ac:dyDescent="0.25">
      <c r="A172" s="44" t="s">
        <v>22</v>
      </c>
      <c r="B172" s="45" t="s">
        <v>20</v>
      </c>
      <c r="C172" s="6">
        <v>10019092</v>
      </c>
      <c r="D172" s="6">
        <v>9124811</v>
      </c>
      <c r="E172" s="7">
        <v>13307326</v>
      </c>
      <c r="F172" s="8">
        <v>26094640</v>
      </c>
      <c r="G172" s="6">
        <v>20424658</v>
      </c>
      <c r="H172" s="9">
        <v>20424658</v>
      </c>
      <c r="I172" s="10">
        <v>26094640</v>
      </c>
      <c r="J172" s="6">
        <v>27242803</v>
      </c>
      <c r="K172" s="7">
        <v>28468729</v>
      </c>
    </row>
    <row r="173" spans="1:11" ht="13.5" x14ac:dyDescent="0.25">
      <c r="A173" s="44" t="s">
        <v>23</v>
      </c>
      <c r="B173" s="45" t="s">
        <v>20</v>
      </c>
      <c r="C173" s="6"/>
      <c r="D173" s="6"/>
      <c r="E173" s="7"/>
      <c r="F173" s="8"/>
      <c r="G173" s="6"/>
      <c r="H173" s="9"/>
      <c r="I173" s="10"/>
      <c r="J173" s="6"/>
      <c r="K173" s="7"/>
    </row>
    <row r="174" spans="1:11" ht="13.5" x14ac:dyDescent="0.25">
      <c r="A174" s="44" t="s">
        <v>24</v>
      </c>
      <c r="B174" s="45" t="s">
        <v>20</v>
      </c>
      <c r="C174" s="6"/>
      <c r="D174" s="6"/>
      <c r="E174" s="7"/>
      <c r="F174" s="8"/>
      <c r="G174" s="6"/>
      <c r="H174" s="9"/>
      <c r="I174" s="10"/>
      <c r="J174" s="6"/>
      <c r="K174" s="7"/>
    </row>
    <row r="175" spans="1:11" ht="13.5" x14ac:dyDescent="0.25">
      <c r="A175" s="44" t="s">
        <v>25</v>
      </c>
      <c r="B175" s="45" t="s">
        <v>20</v>
      </c>
      <c r="C175" s="6"/>
      <c r="D175" s="6"/>
      <c r="E175" s="7"/>
      <c r="F175" s="8">
        <v>9900</v>
      </c>
      <c r="G175" s="6">
        <v>9900</v>
      </c>
      <c r="H175" s="9">
        <v>9900</v>
      </c>
      <c r="I175" s="10">
        <v>9900</v>
      </c>
      <c r="J175" s="6">
        <v>10336</v>
      </c>
      <c r="K175" s="7">
        <v>10801</v>
      </c>
    </row>
    <row r="176" spans="1:11" ht="13.5" x14ac:dyDescent="0.25">
      <c r="A176" s="44" t="s">
        <v>26</v>
      </c>
      <c r="B176" s="37" t="s">
        <v>20</v>
      </c>
      <c r="C176" s="6">
        <v>513360</v>
      </c>
      <c r="D176" s="6"/>
      <c r="E176" s="7">
        <v>116578</v>
      </c>
      <c r="F176" s="8">
        <v>296000</v>
      </c>
      <c r="G176" s="6">
        <v>296000</v>
      </c>
      <c r="H176" s="9">
        <v>296000</v>
      </c>
      <c r="I176" s="10">
        <v>296000</v>
      </c>
      <c r="J176" s="6">
        <v>309024</v>
      </c>
      <c r="K176" s="7">
        <v>322930</v>
      </c>
    </row>
    <row r="177" spans="1:11" ht="13.5" x14ac:dyDescent="0.25">
      <c r="A177" s="44" t="s">
        <v>27</v>
      </c>
      <c r="B177" s="37" t="s">
        <v>20</v>
      </c>
      <c r="C177" s="11"/>
      <c r="D177" s="11"/>
      <c r="E177" s="12"/>
      <c r="F177" s="13"/>
      <c r="G177" s="11"/>
      <c r="H177" s="14"/>
      <c r="I177" s="15"/>
      <c r="J177" s="11"/>
      <c r="K177" s="12"/>
    </row>
    <row r="178" spans="1:11" ht="13.5" x14ac:dyDescent="0.25">
      <c r="A178" s="44" t="s">
        <v>28</v>
      </c>
      <c r="B178" s="37" t="s">
        <v>20</v>
      </c>
      <c r="C178" s="16"/>
      <c r="D178" s="16"/>
      <c r="E178" s="17"/>
      <c r="F178" s="18"/>
      <c r="G178" s="16"/>
      <c r="H178" s="19"/>
      <c r="I178" s="20"/>
      <c r="J178" s="16"/>
      <c r="K178" s="17"/>
    </row>
    <row r="179" spans="1:11" ht="28.9" customHeight="1" x14ac:dyDescent="0.25">
      <c r="A179" s="46" t="s">
        <v>29</v>
      </c>
      <c r="B179" s="37" t="s">
        <v>30</v>
      </c>
      <c r="C179" s="6">
        <f>SUM(C170:C178)</f>
        <v>11389659</v>
      </c>
      <c r="D179" s="6">
        <f t="shared" ref="D179:K179" si="29">SUM(D170:D178)</f>
        <v>22089769</v>
      </c>
      <c r="E179" s="7">
        <f t="shared" si="29"/>
        <v>27176510</v>
      </c>
      <c r="F179" s="8">
        <f t="shared" si="29"/>
        <v>109716115</v>
      </c>
      <c r="G179" s="6">
        <f t="shared" si="29"/>
        <v>103986133</v>
      </c>
      <c r="H179" s="9">
        <f t="shared" si="29"/>
        <v>103986133</v>
      </c>
      <c r="I179" s="10">
        <f t="shared" si="29"/>
        <v>105716115</v>
      </c>
      <c r="J179" s="6">
        <f t="shared" si="29"/>
        <v>111411624</v>
      </c>
      <c r="K179" s="7">
        <f t="shared" si="29"/>
        <v>116425148</v>
      </c>
    </row>
    <row r="180" spans="1:11" ht="13.5" x14ac:dyDescent="0.25">
      <c r="A180" s="47" t="s">
        <v>31</v>
      </c>
      <c r="B180" s="48" t="s">
        <v>20</v>
      </c>
      <c r="C180" s="6">
        <v>14902</v>
      </c>
      <c r="D180" s="6"/>
      <c r="E180" s="7"/>
      <c r="F180" s="8"/>
      <c r="G180" s="6"/>
      <c r="H180" s="9"/>
      <c r="I180" s="10"/>
      <c r="J180" s="6"/>
      <c r="K180" s="7"/>
    </row>
    <row r="181" spans="1:11" ht="13.5" x14ac:dyDescent="0.25">
      <c r="A181" s="47" t="s">
        <v>32</v>
      </c>
      <c r="B181" s="37" t="s">
        <v>20</v>
      </c>
      <c r="C181" s="16"/>
      <c r="D181" s="16"/>
      <c r="E181" s="17"/>
      <c r="F181" s="18"/>
      <c r="G181" s="16"/>
      <c r="H181" s="19"/>
      <c r="I181" s="20"/>
      <c r="J181" s="16"/>
      <c r="K181" s="17"/>
    </row>
    <row r="182" spans="1:11" ht="14.45" customHeight="1" x14ac:dyDescent="0.25">
      <c r="A182" s="46" t="s">
        <v>33</v>
      </c>
      <c r="B182" s="37" t="s">
        <v>30</v>
      </c>
      <c r="C182" s="21">
        <f t="shared" ref="C182:K182" si="30">SUM(C180:C181)</f>
        <v>14902</v>
      </c>
      <c r="D182" s="21">
        <f t="shared" si="30"/>
        <v>0</v>
      </c>
      <c r="E182" s="22">
        <f t="shared" si="30"/>
        <v>0</v>
      </c>
      <c r="F182" s="23">
        <f t="shared" si="30"/>
        <v>0</v>
      </c>
      <c r="G182" s="21">
        <f t="shared" si="30"/>
        <v>0</v>
      </c>
      <c r="H182" s="24">
        <f t="shared" si="30"/>
        <v>0</v>
      </c>
      <c r="I182" s="25">
        <f t="shared" si="30"/>
        <v>0</v>
      </c>
      <c r="J182" s="21">
        <f t="shared" si="30"/>
        <v>0</v>
      </c>
      <c r="K182" s="22">
        <f t="shared" si="30"/>
        <v>0</v>
      </c>
    </row>
    <row r="183" spans="1:11" ht="13.5" x14ac:dyDescent="0.25">
      <c r="A183" s="49" t="s">
        <v>104</v>
      </c>
      <c r="B183" s="37" t="s">
        <v>20</v>
      </c>
      <c r="C183" s="6"/>
      <c r="D183" s="6"/>
      <c r="E183" s="7"/>
      <c r="F183" s="8"/>
      <c r="G183" s="6"/>
      <c r="H183" s="9"/>
      <c r="I183" s="10"/>
      <c r="J183" s="6"/>
      <c r="K183" s="7"/>
    </row>
    <row r="184" spans="1:11" ht="13.5" x14ac:dyDescent="0.25">
      <c r="A184" s="47" t="s">
        <v>34</v>
      </c>
      <c r="B184" s="37" t="s">
        <v>20</v>
      </c>
      <c r="C184" s="11"/>
      <c r="D184" s="11"/>
      <c r="E184" s="12"/>
      <c r="F184" s="13"/>
      <c r="G184" s="11"/>
      <c r="H184" s="14"/>
      <c r="I184" s="15"/>
      <c r="J184" s="11"/>
      <c r="K184" s="12"/>
    </row>
    <row r="185" spans="1:11" ht="13.5" x14ac:dyDescent="0.25">
      <c r="A185" s="47" t="s">
        <v>35</v>
      </c>
      <c r="B185" s="37" t="s">
        <v>20</v>
      </c>
      <c r="C185" s="16"/>
      <c r="D185" s="16"/>
      <c r="E185" s="17"/>
      <c r="F185" s="18"/>
      <c r="G185" s="16"/>
      <c r="H185" s="19"/>
      <c r="I185" s="20"/>
      <c r="J185" s="16"/>
      <c r="K185" s="17"/>
    </row>
    <row r="186" spans="1:11" ht="14.45" customHeight="1" x14ac:dyDescent="0.25">
      <c r="A186" s="46" t="s">
        <v>36</v>
      </c>
      <c r="B186" s="37" t="s">
        <v>30</v>
      </c>
      <c r="C186" s="6">
        <f t="shared" ref="C186:K186" si="31">SUM(C184:C185)</f>
        <v>0</v>
      </c>
      <c r="D186" s="6">
        <f t="shared" si="31"/>
        <v>0</v>
      </c>
      <c r="E186" s="7">
        <f t="shared" si="31"/>
        <v>0</v>
      </c>
      <c r="F186" s="8">
        <f t="shared" si="31"/>
        <v>0</v>
      </c>
      <c r="G186" s="6">
        <f t="shared" si="31"/>
        <v>0</v>
      </c>
      <c r="H186" s="9">
        <f t="shared" si="31"/>
        <v>0</v>
      </c>
      <c r="I186" s="10">
        <f t="shared" si="31"/>
        <v>0</v>
      </c>
      <c r="J186" s="6">
        <f t="shared" si="31"/>
        <v>0</v>
      </c>
      <c r="K186" s="7">
        <f t="shared" si="31"/>
        <v>0</v>
      </c>
    </row>
    <row r="187" spans="1:11" ht="13.5" x14ac:dyDescent="0.25">
      <c r="A187" s="47" t="s">
        <v>37</v>
      </c>
      <c r="B187" s="48" t="s">
        <v>20</v>
      </c>
      <c r="C187" s="6">
        <v>8517101</v>
      </c>
      <c r="D187" s="6">
        <v>1563847</v>
      </c>
      <c r="E187" s="7">
        <v>1775553</v>
      </c>
      <c r="F187" s="8">
        <v>1663363</v>
      </c>
      <c r="G187" s="6">
        <v>2433363</v>
      </c>
      <c r="H187" s="9">
        <v>2433363</v>
      </c>
      <c r="I187" s="10">
        <v>1663363</v>
      </c>
      <c r="J187" s="6">
        <v>1736551</v>
      </c>
      <c r="K187" s="7">
        <v>1814698</v>
      </c>
    </row>
    <row r="188" spans="1:11" ht="13.5" x14ac:dyDescent="0.25">
      <c r="A188" s="47" t="s">
        <v>38</v>
      </c>
      <c r="B188" s="37" t="s">
        <v>20</v>
      </c>
      <c r="C188" s="16"/>
      <c r="D188" s="16"/>
      <c r="E188" s="17"/>
      <c r="F188" s="18"/>
      <c r="G188" s="16"/>
      <c r="H188" s="19"/>
      <c r="I188" s="20"/>
      <c r="J188" s="16"/>
      <c r="K188" s="17"/>
    </row>
    <row r="189" spans="1:11" ht="28.9" customHeight="1" x14ac:dyDescent="0.25">
      <c r="A189" s="46" t="s">
        <v>105</v>
      </c>
      <c r="B189" s="37" t="s">
        <v>30</v>
      </c>
      <c r="C189" s="21">
        <f t="shared" ref="C189:K189" si="32">SUM(C187:C188)</f>
        <v>8517101</v>
      </c>
      <c r="D189" s="21">
        <f t="shared" si="32"/>
        <v>1563847</v>
      </c>
      <c r="E189" s="22">
        <f t="shared" si="32"/>
        <v>1775553</v>
      </c>
      <c r="F189" s="23">
        <f t="shared" si="32"/>
        <v>1663363</v>
      </c>
      <c r="G189" s="21">
        <f t="shared" si="32"/>
        <v>2433363</v>
      </c>
      <c r="H189" s="24">
        <f t="shared" si="32"/>
        <v>2433363</v>
      </c>
      <c r="I189" s="25">
        <f t="shared" si="32"/>
        <v>1663363</v>
      </c>
      <c r="J189" s="21">
        <f t="shared" si="32"/>
        <v>1736551</v>
      </c>
      <c r="K189" s="22">
        <f t="shared" si="32"/>
        <v>1814698</v>
      </c>
    </row>
    <row r="190" spans="1:11" ht="13.5" x14ac:dyDescent="0.25">
      <c r="A190" s="49" t="s">
        <v>39</v>
      </c>
      <c r="B190" s="37" t="s">
        <v>20</v>
      </c>
      <c r="C190" s="6"/>
      <c r="D190" s="6"/>
      <c r="E190" s="7"/>
      <c r="F190" s="8"/>
      <c r="G190" s="6"/>
      <c r="H190" s="9"/>
      <c r="I190" s="10"/>
      <c r="J190" s="6"/>
      <c r="K190" s="7"/>
    </row>
    <row r="191" spans="1:11" ht="13.5" x14ac:dyDescent="0.25">
      <c r="A191" s="47" t="s">
        <v>40</v>
      </c>
      <c r="B191" s="37" t="s">
        <v>20</v>
      </c>
      <c r="C191" s="11"/>
      <c r="D191" s="11"/>
      <c r="E191" s="12"/>
      <c r="F191" s="13"/>
      <c r="G191" s="11"/>
      <c r="H191" s="14"/>
      <c r="I191" s="15"/>
      <c r="J191" s="11"/>
      <c r="K191" s="12"/>
    </row>
    <row r="192" spans="1:11" ht="13.5" x14ac:dyDescent="0.25">
      <c r="A192" s="47" t="s">
        <v>41</v>
      </c>
      <c r="B192" s="37" t="s">
        <v>20</v>
      </c>
      <c r="C192" s="16"/>
      <c r="D192" s="16"/>
      <c r="E192" s="17"/>
      <c r="F192" s="18"/>
      <c r="G192" s="16"/>
      <c r="H192" s="19"/>
      <c r="I192" s="20"/>
      <c r="J192" s="16"/>
      <c r="K192" s="17"/>
    </row>
    <row r="193" spans="1:11" ht="14.45" customHeight="1" x14ac:dyDescent="0.25">
      <c r="A193" s="46" t="s">
        <v>42</v>
      </c>
      <c r="B193" s="37" t="s">
        <v>30</v>
      </c>
      <c r="C193" s="6">
        <f t="shared" ref="C193:K193" si="33">SUM(C191:C192)</f>
        <v>0</v>
      </c>
      <c r="D193" s="6">
        <f t="shared" si="33"/>
        <v>0</v>
      </c>
      <c r="E193" s="7">
        <f t="shared" si="33"/>
        <v>0</v>
      </c>
      <c r="F193" s="8">
        <f t="shared" si="33"/>
        <v>0</v>
      </c>
      <c r="G193" s="6">
        <f t="shared" si="33"/>
        <v>0</v>
      </c>
      <c r="H193" s="9">
        <f t="shared" si="33"/>
        <v>0</v>
      </c>
      <c r="I193" s="10">
        <f t="shared" si="33"/>
        <v>0</v>
      </c>
      <c r="J193" s="6">
        <f t="shared" si="33"/>
        <v>0</v>
      </c>
      <c r="K193" s="7">
        <f t="shared" si="33"/>
        <v>0</v>
      </c>
    </row>
    <row r="194" spans="1:11" ht="13.5" x14ac:dyDescent="0.25">
      <c r="A194" s="50" t="s">
        <v>43</v>
      </c>
      <c r="B194" s="37" t="s">
        <v>20</v>
      </c>
      <c r="C194" s="11">
        <v>207821</v>
      </c>
      <c r="D194" s="11">
        <v>232525</v>
      </c>
      <c r="E194" s="12">
        <v>876467</v>
      </c>
      <c r="F194" s="13">
        <v>545000</v>
      </c>
      <c r="G194" s="11">
        <v>545000</v>
      </c>
      <c r="H194" s="14">
        <v>545000</v>
      </c>
      <c r="I194" s="15">
        <v>545000</v>
      </c>
      <c r="J194" s="11">
        <v>568980</v>
      </c>
      <c r="K194" s="12">
        <v>594584</v>
      </c>
    </row>
    <row r="195" spans="1:11" ht="13.5" x14ac:dyDescent="0.25">
      <c r="A195" s="49" t="s">
        <v>44</v>
      </c>
      <c r="B195" s="37" t="s">
        <v>20</v>
      </c>
      <c r="C195" s="6">
        <v>79864</v>
      </c>
      <c r="D195" s="6">
        <v>1042662</v>
      </c>
      <c r="E195" s="7">
        <v>1047548</v>
      </c>
      <c r="F195" s="8">
        <v>1119622</v>
      </c>
      <c r="G195" s="6">
        <v>1279295</v>
      </c>
      <c r="H195" s="9">
        <v>1279295</v>
      </c>
      <c r="I195" s="10">
        <v>1124122</v>
      </c>
      <c r="J195" s="6">
        <v>1173582</v>
      </c>
      <c r="K195" s="7">
        <v>1226390</v>
      </c>
    </row>
    <row r="196" spans="1:11" ht="13.5" x14ac:dyDescent="0.25">
      <c r="A196" s="49" t="s">
        <v>45</v>
      </c>
      <c r="B196" s="37" t="s">
        <v>20</v>
      </c>
      <c r="C196" s="6">
        <v>76120</v>
      </c>
      <c r="D196" s="6">
        <v>447835</v>
      </c>
      <c r="E196" s="7">
        <v>788212</v>
      </c>
      <c r="F196" s="8">
        <v>2929134</v>
      </c>
      <c r="G196" s="6">
        <v>3180635</v>
      </c>
      <c r="H196" s="9">
        <v>3180635</v>
      </c>
      <c r="I196" s="10">
        <v>3079134</v>
      </c>
      <c r="J196" s="6">
        <v>3214615</v>
      </c>
      <c r="K196" s="7">
        <v>3359273</v>
      </c>
    </row>
    <row r="197" spans="1:11" ht="13.5" x14ac:dyDescent="0.25">
      <c r="A197" s="50" t="s">
        <v>46</v>
      </c>
      <c r="B197" s="48" t="s">
        <v>20</v>
      </c>
      <c r="C197" s="6">
        <v>15780116</v>
      </c>
      <c r="D197" s="6">
        <v>10727262</v>
      </c>
      <c r="E197" s="7">
        <v>13537028</v>
      </c>
      <c r="F197" s="8">
        <v>21387410</v>
      </c>
      <c r="G197" s="6">
        <v>21297003</v>
      </c>
      <c r="H197" s="9">
        <v>21297003</v>
      </c>
      <c r="I197" s="10">
        <v>21387410</v>
      </c>
      <c r="J197" s="6">
        <v>22328456</v>
      </c>
      <c r="K197" s="7">
        <v>23333236</v>
      </c>
    </row>
    <row r="198" spans="1:11" ht="13.5" x14ac:dyDescent="0.25">
      <c r="A198" s="49" t="s">
        <v>47</v>
      </c>
      <c r="B198" s="37" t="s">
        <v>20</v>
      </c>
      <c r="C198" s="6"/>
      <c r="D198" s="6"/>
      <c r="E198" s="7"/>
      <c r="F198" s="8"/>
      <c r="G198" s="6"/>
      <c r="H198" s="9"/>
      <c r="I198" s="10"/>
      <c r="J198" s="6"/>
      <c r="K198" s="7"/>
    </row>
    <row r="199" spans="1:11" ht="13.5" x14ac:dyDescent="0.25">
      <c r="A199" s="49" t="s">
        <v>48</v>
      </c>
      <c r="B199" s="37" t="s">
        <v>20</v>
      </c>
      <c r="C199" s="16"/>
      <c r="D199" s="16"/>
      <c r="E199" s="17"/>
      <c r="F199" s="18"/>
      <c r="G199" s="16"/>
      <c r="H199" s="19"/>
      <c r="I199" s="20"/>
      <c r="J199" s="16"/>
      <c r="K199" s="17"/>
    </row>
    <row r="200" spans="1:11" ht="14.45" customHeight="1" x14ac:dyDescent="0.25">
      <c r="A200" s="69"/>
      <c r="B200" s="37"/>
      <c r="C200" s="6"/>
      <c r="D200" s="6"/>
      <c r="E200" s="7"/>
      <c r="F200" s="8"/>
      <c r="G200" s="6"/>
      <c r="H200" s="9"/>
      <c r="I200" s="10"/>
      <c r="J200" s="6"/>
      <c r="K200" s="7"/>
    </row>
    <row r="201" spans="1:11" ht="14.45" customHeight="1" x14ac:dyDescent="0.25">
      <c r="A201" s="70" t="s">
        <v>64</v>
      </c>
      <c r="B201" s="53"/>
      <c r="C201" s="54">
        <f t="shared" ref="C201:K201" si="34">SUM(C168:C169)</f>
        <v>163858691</v>
      </c>
      <c r="D201" s="54">
        <f t="shared" si="34"/>
        <v>134481945</v>
      </c>
      <c r="E201" s="55">
        <f t="shared" si="34"/>
        <v>151632410</v>
      </c>
      <c r="F201" s="56">
        <f t="shared" si="34"/>
        <v>267333206</v>
      </c>
      <c r="G201" s="54">
        <f t="shared" si="34"/>
        <v>267480363</v>
      </c>
      <c r="H201" s="57">
        <f t="shared" si="34"/>
        <v>267480363</v>
      </c>
      <c r="I201" s="58">
        <f t="shared" si="34"/>
        <v>255362723</v>
      </c>
      <c r="J201" s="54">
        <f t="shared" si="34"/>
        <v>268686684</v>
      </c>
      <c r="K201" s="55">
        <f t="shared" si="34"/>
        <v>280777585</v>
      </c>
    </row>
    <row r="202" spans="1:11" ht="5.0999999999999996" customHeight="1" x14ac:dyDescent="0.25">
      <c r="A202" s="71"/>
      <c r="B202" s="72"/>
      <c r="C202" s="73"/>
      <c r="D202" s="73"/>
      <c r="E202" s="74"/>
      <c r="F202" s="75"/>
      <c r="G202" s="73"/>
      <c r="H202" s="76"/>
      <c r="I202" s="77"/>
      <c r="J202" s="73"/>
      <c r="K202" s="78"/>
    </row>
    <row r="203" spans="1:11" ht="13.5" x14ac:dyDescent="0.25">
      <c r="A203" s="79" t="s">
        <v>92</v>
      </c>
      <c r="B203" s="80"/>
      <c r="C203" s="81">
        <f>IF(ISERROR((C37+C69)/C132),0,((C37+C69)/C132))</f>
        <v>0.16941628134605524</v>
      </c>
      <c r="D203" s="81">
        <f>IF(ISERROR((D37+D69)/D132),0,((D37+D69)/D132))</f>
        <v>0.43256804331321652</v>
      </c>
      <c r="E203" s="82">
        <f t="shared" ref="E203:K203" si="35">IF(ISERROR((E37+E69)/E132),0,((E37+E69)/E132))</f>
        <v>0.74074773693200113</v>
      </c>
      <c r="F203" s="83">
        <f t="shared" si="35"/>
        <v>0.80357633440052512</v>
      </c>
      <c r="G203" s="81">
        <f t="shared" si="35"/>
        <v>0.81830437364041386</v>
      </c>
      <c r="H203" s="84">
        <f t="shared" si="35"/>
        <v>0.81830437364041386</v>
      </c>
      <c r="I203" s="85">
        <f t="shared" si="35"/>
        <v>0.85960263896189582</v>
      </c>
      <c r="J203" s="81">
        <f t="shared" si="35"/>
        <v>0.7018863139997632</v>
      </c>
      <c r="K203" s="82">
        <f t="shared" si="35"/>
        <v>0.88157777759581823</v>
      </c>
    </row>
    <row r="204" spans="1:11" ht="13.5" x14ac:dyDescent="0.25">
      <c r="A204" s="79" t="s">
        <v>93</v>
      </c>
      <c r="B204" s="80"/>
      <c r="C204" s="81">
        <f>IF(ISERROR((C37+C69)/C168),0,((C37+C69)/C168))</f>
        <v>0.13718744519461878</v>
      </c>
      <c r="D204" s="81">
        <f t="shared" ref="D204:K204" si="36">IF(ISERROR((D37+D69)/D168),0,((D37+D69)/D168))</f>
        <v>0.83658938333242949</v>
      </c>
      <c r="E204" s="82">
        <f t="shared" si="36"/>
        <v>0.95468599532925957</v>
      </c>
      <c r="F204" s="83">
        <f t="shared" si="36"/>
        <v>0.80904729722877977</v>
      </c>
      <c r="G204" s="81">
        <f t="shared" si="36"/>
        <v>0.86274935211345616</v>
      </c>
      <c r="H204" s="84">
        <f t="shared" si="36"/>
        <v>0.86274935211345616</v>
      </c>
      <c r="I204" s="85">
        <f t="shared" si="36"/>
        <v>2.0837411960396848</v>
      </c>
      <c r="J204" s="81">
        <f t="shared" si="36"/>
        <v>1.6655846688381475</v>
      </c>
      <c r="K204" s="82">
        <f t="shared" si="36"/>
        <v>1.9046770459221949</v>
      </c>
    </row>
    <row r="205" spans="1:11" ht="13.5" x14ac:dyDescent="0.25">
      <c r="A205" s="79" t="s">
        <v>94</v>
      </c>
      <c r="B205" s="80"/>
      <c r="C205" s="81">
        <f>IF(ISERROR(ROUND((C169)/C165,2)),0,(ROUND((C169)/C165,2)))</f>
        <v>0.02</v>
      </c>
      <c r="D205" s="81">
        <f t="shared" ref="D205:K205" si="37">IF(ISERROR(ROUND((D169)/D165,2)),0,(ROUND((D169)/D165,2)))</f>
        <v>0.02</v>
      </c>
      <c r="E205" s="82">
        <f t="shared" si="37"/>
        <v>0.03</v>
      </c>
      <c r="F205" s="83">
        <f t="shared" si="37"/>
        <v>0.05</v>
      </c>
      <c r="G205" s="81">
        <f t="shared" si="37"/>
        <v>0.08</v>
      </c>
      <c r="H205" s="84">
        <f t="shared" si="37"/>
        <v>0.08</v>
      </c>
      <c r="I205" s="85">
        <f t="shared" si="37"/>
        <v>0.08</v>
      </c>
      <c r="J205" s="81">
        <f t="shared" si="37"/>
        <v>0.08</v>
      </c>
      <c r="K205" s="82">
        <f t="shared" si="37"/>
        <v>0.08</v>
      </c>
    </row>
    <row r="206" spans="1:11" ht="13.5" x14ac:dyDescent="0.25">
      <c r="A206" s="79" t="s">
        <v>95</v>
      </c>
      <c r="B206" s="80"/>
      <c r="C206" s="81">
        <f>IF(ISERROR(ROUND((C37+C69+C169)/C165,2)),0,(ROUND((C37+C69+C169)/C165,2)))</f>
        <v>0.03</v>
      </c>
      <c r="D206" s="81">
        <f t="shared" ref="D206:K206" si="38">IF(ISERROR(ROUND((D37+D69+D169)/D165,2)),0,(ROUND((D37+D69+D169)/D165,2)))</f>
        <v>0.08</v>
      </c>
      <c r="E206" s="82">
        <f t="shared" si="38"/>
        <v>0.09</v>
      </c>
      <c r="F206" s="83">
        <f t="shared" si="38"/>
        <v>0.09</v>
      </c>
      <c r="G206" s="81">
        <f t="shared" si="38"/>
        <v>0.14000000000000001</v>
      </c>
      <c r="H206" s="84">
        <f t="shared" si="38"/>
        <v>0.14000000000000001</v>
      </c>
      <c r="I206" s="85">
        <f t="shared" si="38"/>
        <v>0.22</v>
      </c>
      <c r="J206" s="81">
        <f t="shared" si="38"/>
        <v>0.19</v>
      </c>
      <c r="K206" s="82">
        <f t="shared" si="38"/>
        <v>0.21</v>
      </c>
    </row>
    <row r="207" spans="1:11" ht="13.5" x14ac:dyDescent="0.25">
      <c r="A207" s="86"/>
      <c r="B207" s="87"/>
      <c r="C207" s="88"/>
      <c r="D207" s="88"/>
      <c r="E207" s="89"/>
      <c r="F207" s="90"/>
      <c r="G207" s="88"/>
      <c r="H207" s="91"/>
      <c r="I207" s="92"/>
      <c r="J207" s="88"/>
      <c r="K207" s="89"/>
    </row>
    <row r="208" spans="1:11" ht="13.5" x14ac:dyDescent="0.25">
      <c r="A208" s="1" t="s">
        <v>96</v>
      </c>
      <c r="B208" s="2"/>
      <c r="C208" s="3"/>
      <c r="D208" s="3"/>
      <c r="E208" s="3"/>
      <c r="F208" s="3"/>
      <c r="G208" s="3"/>
      <c r="H208" s="3"/>
      <c r="I208" s="3"/>
      <c r="J208" s="3"/>
      <c r="K208" s="3"/>
    </row>
    <row r="209" spans="1:11" ht="13.5" x14ac:dyDescent="0.25">
      <c r="A209" s="4" t="s">
        <v>97</v>
      </c>
      <c r="B209" s="2"/>
      <c r="C209" s="3"/>
      <c r="D209" s="3"/>
      <c r="E209" s="3"/>
      <c r="F209" s="3"/>
      <c r="G209" s="3"/>
      <c r="H209" s="3"/>
      <c r="I209" s="3"/>
      <c r="J209" s="3"/>
      <c r="K209" s="3"/>
    </row>
    <row r="210" spans="1:11" ht="13.5" x14ac:dyDescent="0.25">
      <c r="A210" s="4" t="s">
        <v>98</v>
      </c>
      <c r="B210" s="2"/>
      <c r="C210" s="3"/>
      <c r="D210" s="3"/>
      <c r="E210" s="3"/>
      <c r="F210" s="3"/>
      <c r="G210" s="3"/>
      <c r="H210" s="3"/>
      <c r="I210" s="3"/>
      <c r="J210" s="3"/>
      <c r="K210" s="3"/>
    </row>
    <row r="211" spans="1:11" ht="13.5" x14ac:dyDescent="0.25">
      <c r="A211" s="4" t="s">
        <v>99</v>
      </c>
      <c r="B211" s="2"/>
      <c r="C211" s="3"/>
      <c r="D211" s="3"/>
      <c r="E211" s="3"/>
      <c r="F211" s="3"/>
      <c r="G211" s="3"/>
      <c r="H211" s="3"/>
      <c r="I211" s="3"/>
      <c r="J211" s="3"/>
      <c r="K211" s="3"/>
    </row>
    <row r="212" spans="1:11" ht="13.5" x14ac:dyDescent="0.25">
      <c r="A212" s="5" t="s">
        <v>100</v>
      </c>
      <c r="B212" s="2"/>
      <c r="C212" s="3"/>
      <c r="D212" s="3"/>
      <c r="E212" s="3"/>
      <c r="F212" s="3"/>
      <c r="G212" s="3"/>
      <c r="H212" s="3"/>
      <c r="I212" s="3"/>
      <c r="J212" s="3"/>
      <c r="K212" s="3"/>
    </row>
    <row r="213" spans="1:11" ht="13.5" x14ac:dyDescent="0.25">
      <c r="A213" s="4" t="s">
        <v>101</v>
      </c>
      <c r="B213" s="2"/>
      <c r="C213" s="3"/>
      <c r="D213" s="3"/>
      <c r="E213" s="3"/>
      <c r="F213" s="3"/>
      <c r="G213" s="3"/>
      <c r="H213" s="3"/>
      <c r="I213" s="3"/>
      <c r="J213" s="3"/>
      <c r="K213" s="3"/>
    </row>
    <row r="214" spans="1:11" ht="13.5" x14ac:dyDescent="0.25">
      <c r="A214" s="4" t="s">
        <v>102</v>
      </c>
      <c r="B214" s="2"/>
      <c r="C214" s="3"/>
      <c r="D214" s="3"/>
      <c r="E214" s="3"/>
      <c r="F214" s="3"/>
      <c r="G214" s="3"/>
      <c r="H214" s="3"/>
      <c r="I214" s="3"/>
      <c r="J214" s="3"/>
      <c r="K214" s="3"/>
    </row>
    <row r="215" spans="1:11" ht="13.5" x14ac:dyDescent="0.25">
      <c r="A215" s="4" t="s">
        <v>103</v>
      </c>
      <c r="B215" s="2"/>
      <c r="C215" s="3"/>
      <c r="D215" s="3"/>
      <c r="E215" s="3"/>
      <c r="F215" s="3"/>
      <c r="G215" s="3"/>
      <c r="H215" s="3"/>
      <c r="I215" s="3"/>
      <c r="J215" s="3"/>
      <c r="K215" s="3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fitToHeight="3" orientation="portrait" r:id="rId1"/>
  <rowBreaks count="1" manualBreakCount="1">
    <brk id="201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K21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42578125" bestFit="1" customWidth="1"/>
    <col min="3" max="11" width="9.7109375" customWidth="1"/>
  </cols>
  <sheetData>
    <row r="1" spans="1:11" ht="38.450000000000003" customHeight="1" x14ac:dyDescent="0.2">
      <c r="A1" s="93" t="s">
        <v>67</v>
      </c>
      <c r="B1" s="93"/>
      <c r="C1" s="93"/>
      <c r="D1" s="93"/>
      <c r="E1" s="93"/>
      <c r="F1" s="93"/>
      <c r="G1" s="93"/>
      <c r="H1" s="93"/>
      <c r="I1" s="93"/>
      <c r="J1" s="93"/>
      <c r="K1" s="93"/>
    </row>
    <row r="2" spans="1:11" ht="24.95" customHeight="1" x14ac:dyDescent="0.2">
      <c r="A2" s="26" t="s">
        <v>1</v>
      </c>
      <c r="B2" s="27" t="s">
        <v>2</v>
      </c>
      <c r="C2" s="28" t="s">
        <v>3</v>
      </c>
      <c r="D2" s="28" t="s">
        <v>4</v>
      </c>
      <c r="E2" s="29" t="s">
        <v>5</v>
      </c>
      <c r="F2" s="94" t="s">
        <v>6</v>
      </c>
      <c r="G2" s="95"/>
      <c r="H2" s="95"/>
      <c r="I2" s="96" t="s">
        <v>7</v>
      </c>
      <c r="J2" s="97"/>
      <c r="K2" s="98"/>
    </row>
    <row r="3" spans="1:11" ht="24.95" customHeight="1" x14ac:dyDescent="0.2">
      <c r="A3" s="30" t="s">
        <v>8</v>
      </c>
      <c r="B3" s="31" t="s">
        <v>20</v>
      </c>
      <c r="C3" s="32" t="s">
        <v>9</v>
      </c>
      <c r="D3" s="32" t="s">
        <v>9</v>
      </c>
      <c r="E3" s="33" t="s">
        <v>9</v>
      </c>
      <c r="F3" s="34" t="s">
        <v>10</v>
      </c>
      <c r="G3" s="32" t="s">
        <v>11</v>
      </c>
      <c r="H3" s="35" t="s">
        <v>12</v>
      </c>
      <c r="I3" s="34" t="s">
        <v>13</v>
      </c>
      <c r="J3" s="32" t="s">
        <v>14</v>
      </c>
      <c r="K3" s="33" t="s">
        <v>15</v>
      </c>
    </row>
    <row r="4" spans="1:11" ht="14.45" customHeight="1" x14ac:dyDescent="0.25">
      <c r="A4" s="36" t="s">
        <v>16</v>
      </c>
      <c r="B4" s="37"/>
      <c r="C4" s="38"/>
      <c r="D4" s="38"/>
      <c r="E4" s="39"/>
      <c r="F4" s="40"/>
      <c r="G4" s="38"/>
      <c r="H4" s="41"/>
      <c r="I4" s="42"/>
      <c r="J4" s="38"/>
      <c r="K4" s="39"/>
    </row>
    <row r="5" spans="1:11" ht="14.45" customHeight="1" x14ac:dyDescent="0.25">
      <c r="A5" s="43" t="s">
        <v>17</v>
      </c>
      <c r="B5" s="37" t="s">
        <v>18</v>
      </c>
      <c r="C5" s="38">
        <f>C15+C18+C19+C22+C25+C26+SUM(C29:C35)</f>
        <v>-58893031</v>
      </c>
      <c r="D5" s="38">
        <f t="shared" ref="D5:K5" si="0">D15+D18+D19+D22+D25+D26+SUM(D29:D35)</f>
        <v>16836046</v>
      </c>
      <c r="E5" s="39">
        <f t="shared" si="0"/>
        <v>-41898827</v>
      </c>
      <c r="F5" s="40">
        <f t="shared" si="0"/>
        <v>56126505</v>
      </c>
      <c r="G5" s="38">
        <f t="shared" si="0"/>
        <v>21500000</v>
      </c>
      <c r="H5" s="41">
        <f t="shared" si="0"/>
        <v>21500000</v>
      </c>
      <c r="I5" s="42">
        <f t="shared" si="0"/>
        <v>21320000</v>
      </c>
      <c r="J5" s="38">
        <f t="shared" si="0"/>
        <v>22500000</v>
      </c>
      <c r="K5" s="39">
        <f t="shared" si="0"/>
        <v>25966250</v>
      </c>
    </row>
    <row r="6" spans="1:11" ht="13.5" x14ac:dyDescent="0.25">
      <c r="A6" s="44" t="s">
        <v>19</v>
      </c>
      <c r="B6" s="45" t="s">
        <v>20</v>
      </c>
      <c r="C6" s="6">
        <v>-1</v>
      </c>
      <c r="D6" s="6">
        <v>20711405</v>
      </c>
      <c r="E6" s="7">
        <v>31240822</v>
      </c>
      <c r="F6" s="8">
        <v>25941771</v>
      </c>
      <c r="G6" s="6"/>
      <c r="H6" s="9"/>
      <c r="I6" s="10"/>
      <c r="J6" s="6"/>
      <c r="K6" s="7">
        <v>18653250</v>
      </c>
    </row>
    <row r="7" spans="1:11" ht="13.5" x14ac:dyDescent="0.25">
      <c r="A7" s="44" t="s">
        <v>21</v>
      </c>
      <c r="B7" s="45" t="s">
        <v>20</v>
      </c>
      <c r="C7" s="6"/>
      <c r="D7" s="6"/>
      <c r="E7" s="7"/>
      <c r="F7" s="8"/>
      <c r="G7" s="6"/>
      <c r="H7" s="9"/>
      <c r="I7" s="10">
        <v>10000000</v>
      </c>
      <c r="J7" s="6">
        <v>14500000</v>
      </c>
      <c r="K7" s="7"/>
    </row>
    <row r="8" spans="1:11" ht="13.5" x14ac:dyDescent="0.25">
      <c r="A8" s="44" t="s">
        <v>22</v>
      </c>
      <c r="B8" s="45" t="s">
        <v>20</v>
      </c>
      <c r="C8" s="6">
        <v>-1</v>
      </c>
      <c r="D8" s="6"/>
      <c r="E8" s="7">
        <v>-71994546</v>
      </c>
      <c r="F8" s="8">
        <v>20000000</v>
      </c>
      <c r="G8" s="6">
        <v>20000000</v>
      </c>
      <c r="H8" s="9">
        <v>20000000</v>
      </c>
      <c r="I8" s="10">
        <v>8000000</v>
      </c>
      <c r="J8" s="6">
        <v>8000000</v>
      </c>
      <c r="K8" s="7">
        <v>7313000</v>
      </c>
    </row>
    <row r="9" spans="1:11" ht="13.5" x14ac:dyDescent="0.25">
      <c r="A9" s="44" t="s">
        <v>23</v>
      </c>
      <c r="B9" s="45" t="s">
        <v>20</v>
      </c>
      <c r="C9" s="6"/>
      <c r="D9" s="6"/>
      <c r="E9" s="7"/>
      <c r="F9" s="8"/>
      <c r="G9" s="6"/>
      <c r="H9" s="9"/>
      <c r="I9" s="10"/>
      <c r="J9" s="6"/>
      <c r="K9" s="7"/>
    </row>
    <row r="10" spans="1:11" ht="13.5" x14ac:dyDescent="0.25">
      <c r="A10" s="44" t="s">
        <v>24</v>
      </c>
      <c r="B10" s="45" t="s">
        <v>20</v>
      </c>
      <c r="C10" s="6"/>
      <c r="D10" s="6"/>
      <c r="E10" s="7"/>
      <c r="F10" s="8"/>
      <c r="G10" s="6"/>
      <c r="H10" s="9"/>
      <c r="I10" s="10"/>
      <c r="J10" s="6"/>
      <c r="K10" s="7"/>
    </row>
    <row r="11" spans="1:11" ht="13.5" x14ac:dyDescent="0.25">
      <c r="A11" s="44" t="s">
        <v>25</v>
      </c>
      <c r="B11" s="45" t="s">
        <v>20</v>
      </c>
      <c r="C11" s="6"/>
      <c r="D11" s="6"/>
      <c r="E11" s="7"/>
      <c r="F11" s="8"/>
      <c r="G11" s="6"/>
      <c r="H11" s="9"/>
      <c r="I11" s="10">
        <v>1000000</v>
      </c>
      <c r="J11" s="6"/>
      <c r="K11" s="7"/>
    </row>
    <row r="12" spans="1:11" ht="13.5" x14ac:dyDescent="0.25">
      <c r="A12" s="44" t="s">
        <v>26</v>
      </c>
      <c r="B12" s="37" t="s">
        <v>20</v>
      </c>
      <c r="C12" s="6"/>
      <c r="D12" s="6"/>
      <c r="E12" s="7"/>
      <c r="F12" s="8"/>
      <c r="G12" s="6"/>
      <c r="H12" s="9"/>
      <c r="I12" s="10"/>
      <c r="J12" s="6"/>
      <c r="K12" s="7"/>
    </row>
    <row r="13" spans="1:11" ht="13.5" x14ac:dyDescent="0.25">
      <c r="A13" s="44" t="s">
        <v>27</v>
      </c>
      <c r="B13" s="37" t="s">
        <v>20</v>
      </c>
      <c r="C13" s="11"/>
      <c r="D13" s="11"/>
      <c r="E13" s="12"/>
      <c r="F13" s="13"/>
      <c r="G13" s="11"/>
      <c r="H13" s="14"/>
      <c r="I13" s="15"/>
      <c r="J13" s="11"/>
      <c r="K13" s="12"/>
    </row>
    <row r="14" spans="1:11" ht="13.5" x14ac:dyDescent="0.25">
      <c r="A14" s="44" t="s">
        <v>28</v>
      </c>
      <c r="B14" s="37" t="s">
        <v>20</v>
      </c>
      <c r="C14" s="16"/>
      <c r="D14" s="16"/>
      <c r="E14" s="17"/>
      <c r="F14" s="18"/>
      <c r="G14" s="16"/>
      <c r="H14" s="19"/>
      <c r="I14" s="20"/>
      <c r="J14" s="16"/>
      <c r="K14" s="17"/>
    </row>
    <row r="15" spans="1:11" ht="28.9" customHeight="1" x14ac:dyDescent="0.25">
      <c r="A15" s="46" t="s">
        <v>29</v>
      </c>
      <c r="B15" s="37" t="s">
        <v>30</v>
      </c>
      <c r="C15" s="6">
        <f>SUM(C6:C14)</f>
        <v>-2</v>
      </c>
      <c r="D15" s="6">
        <f t="shared" ref="D15:K15" si="1">SUM(D6:D14)</f>
        <v>20711405</v>
      </c>
      <c r="E15" s="7">
        <f t="shared" si="1"/>
        <v>-40753724</v>
      </c>
      <c r="F15" s="8">
        <f t="shared" si="1"/>
        <v>45941771</v>
      </c>
      <c r="G15" s="6">
        <f t="shared" si="1"/>
        <v>20000000</v>
      </c>
      <c r="H15" s="9">
        <f t="shared" si="1"/>
        <v>20000000</v>
      </c>
      <c r="I15" s="10">
        <f t="shared" si="1"/>
        <v>19000000</v>
      </c>
      <c r="J15" s="6">
        <f t="shared" si="1"/>
        <v>22500000</v>
      </c>
      <c r="K15" s="7">
        <f t="shared" si="1"/>
        <v>25966250</v>
      </c>
    </row>
    <row r="16" spans="1:11" ht="13.5" x14ac:dyDescent="0.25">
      <c r="A16" s="47" t="s">
        <v>31</v>
      </c>
      <c r="B16" s="48" t="s">
        <v>20</v>
      </c>
      <c r="C16" s="6">
        <v>-87779</v>
      </c>
      <c r="D16" s="6"/>
      <c r="E16" s="7"/>
      <c r="F16" s="8">
        <v>1500000</v>
      </c>
      <c r="G16" s="6">
        <v>1500000</v>
      </c>
      <c r="H16" s="9">
        <v>1500000</v>
      </c>
      <c r="I16" s="10"/>
      <c r="J16" s="6"/>
      <c r="K16" s="7"/>
    </row>
    <row r="17" spans="1:11" ht="13.5" x14ac:dyDescent="0.25">
      <c r="A17" s="47" t="s">
        <v>32</v>
      </c>
      <c r="B17" s="37" t="s">
        <v>20</v>
      </c>
      <c r="C17" s="16"/>
      <c r="D17" s="16"/>
      <c r="E17" s="17">
        <v>-1492656</v>
      </c>
      <c r="F17" s="18">
        <v>8684734</v>
      </c>
      <c r="G17" s="16"/>
      <c r="H17" s="19"/>
      <c r="I17" s="20">
        <v>820000</v>
      </c>
      <c r="J17" s="16"/>
      <c r="K17" s="17"/>
    </row>
    <row r="18" spans="1:11" ht="28.9" customHeight="1" x14ac:dyDescent="0.25">
      <c r="A18" s="46" t="s">
        <v>33</v>
      </c>
      <c r="B18" s="37" t="s">
        <v>30</v>
      </c>
      <c r="C18" s="21">
        <f>SUM(C16:C17)</f>
        <v>-87779</v>
      </c>
      <c r="D18" s="21">
        <f t="shared" ref="D18:K18" si="2">SUM(D16:D17)</f>
        <v>0</v>
      </c>
      <c r="E18" s="22">
        <f t="shared" si="2"/>
        <v>-1492656</v>
      </c>
      <c r="F18" s="23">
        <f t="shared" si="2"/>
        <v>10184734</v>
      </c>
      <c r="G18" s="21">
        <f t="shared" si="2"/>
        <v>1500000</v>
      </c>
      <c r="H18" s="24">
        <f t="shared" si="2"/>
        <v>1500000</v>
      </c>
      <c r="I18" s="25">
        <f t="shared" si="2"/>
        <v>820000</v>
      </c>
      <c r="J18" s="21">
        <f t="shared" si="2"/>
        <v>0</v>
      </c>
      <c r="K18" s="22">
        <f t="shared" si="2"/>
        <v>0</v>
      </c>
    </row>
    <row r="19" spans="1:11" ht="13.5" x14ac:dyDescent="0.25">
      <c r="A19" s="49" t="s">
        <v>104</v>
      </c>
      <c r="B19" s="37" t="s">
        <v>20</v>
      </c>
      <c r="C19" s="6"/>
      <c r="D19" s="6"/>
      <c r="E19" s="7"/>
      <c r="F19" s="8"/>
      <c r="G19" s="6"/>
      <c r="H19" s="9"/>
      <c r="I19" s="10"/>
      <c r="J19" s="6"/>
      <c r="K19" s="7"/>
    </row>
    <row r="20" spans="1:11" ht="13.5" x14ac:dyDescent="0.25">
      <c r="A20" s="47" t="s">
        <v>34</v>
      </c>
      <c r="B20" s="37" t="s">
        <v>20</v>
      </c>
      <c r="C20" s="11"/>
      <c r="D20" s="11"/>
      <c r="E20" s="12"/>
      <c r="F20" s="13"/>
      <c r="G20" s="11"/>
      <c r="H20" s="14"/>
      <c r="I20" s="15"/>
      <c r="J20" s="11"/>
      <c r="K20" s="12"/>
    </row>
    <row r="21" spans="1:11" ht="13.5" x14ac:dyDescent="0.25">
      <c r="A21" s="47" t="s">
        <v>35</v>
      </c>
      <c r="B21" s="37" t="s">
        <v>20</v>
      </c>
      <c r="C21" s="16"/>
      <c r="D21" s="16"/>
      <c r="E21" s="17"/>
      <c r="F21" s="18"/>
      <c r="G21" s="16"/>
      <c r="H21" s="19"/>
      <c r="I21" s="20"/>
      <c r="J21" s="16"/>
      <c r="K21" s="17"/>
    </row>
    <row r="22" spans="1:11" ht="14.45" customHeight="1" x14ac:dyDescent="0.25">
      <c r="A22" s="46" t="s">
        <v>36</v>
      </c>
      <c r="B22" s="37" t="s">
        <v>30</v>
      </c>
      <c r="C22" s="6">
        <f t="shared" ref="C22:K22" si="3">SUM(C20:C21)</f>
        <v>0</v>
      </c>
      <c r="D22" s="6">
        <f t="shared" si="3"/>
        <v>0</v>
      </c>
      <c r="E22" s="7">
        <f t="shared" si="3"/>
        <v>0</v>
      </c>
      <c r="F22" s="8">
        <f t="shared" si="3"/>
        <v>0</v>
      </c>
      <c r="G22" s="6">
        <f t="shared" si="3"/>
        <v>0</v>
      </c>
      <c r="H22" s="9">
        <f t="shared" si="3"/>
        <v>0</v>
      </c>
      <c r="I22" s="10">
        <f t="shared" si="3"/>
        <v>0</v>
      </c>
      <c r="J22" s="6">
        <f t="shared" si="3"/>
        <v>0</v>
      </c>
      <c r="K22" s="7">
        <f t="shared" si="3"/>
        <v>0</v>
      </c>
    </row>
    <row r="23" spans="1:11" ht="13.5" x14ac:dyDescent="0.25">
      <c r="A23" s="47" t="s">
        <v>37</v>
      </c>
      <c r="B23" s="48" t="s">
        <v>20</v>
      </c>
      <c r="C23" s="6"/>
      <c r="D23" s="6"/>
      <c r="E23" s="7"/>
      <c r="F23" s="8"/>
      <c r="G23" s="6"/>
      <c r="H23" s="9"/>
      <c r="I23" s="10"/>
      <c r="J23" s="6"/>
      <c r="K23" s="7"/>
    </row>
    <row r="24" spans="1:11" ht="13.5" x14ac:dyDescent="0.25">
      <c r="A24" s="47" t="s">
        <v>38</v>
      </c>
      <c r="B24" s="37" t="s">
        <v>20</v>
      </c>
      <c r="C24" s="16"/>
      <c r="D24" s="16"/>
      <c r="E24" s="17"/>
      <c r="F24" s="18"/>
      <c r="G24" s="16"/>
      <c r="H24" s="19"/>
      <c r="I24" s="20"/>
      <c r="J24" s="16"/>
      <c r="K24" s="17"/>
    </row>
    <row r="25" spans="1:11" ht="14.45" customHeight="1" x14ac:dyDescent="0.25">
      <c r="A25" s="46" t="s">
        <v>105</v>
      </c>
      <c r="B25" s="37" t="s">
        <v>30</v>
      </c>
      <c r="C25" s="21">
        <f t="shared" ref="C25:K25" si="4">SUM(C23:C24)</f>
        <v>0</v>
      </c>
      <c r="D25" s="21">
        <f t="shared" si="4"/>
        <v>0</v>
      </c>
      <c r="E25" s="22">
        <f t="shared" si="4"/>
        <v>0</v>
      </c>
      <c r="F25" s="23">
        <f t="shared" si="4"/>
        <v>0</v>
      </c>
      <c r="G25" s="21">
        <f t="shared" si="4"/>
        <v>0</v>
      </c>
      <c r="H25" s="24">
        <f t="shared" si="4"/>
        <v>0</v>
      </c>
      <c r="I25" s="25">
        <f t="shared" si="4"/>
        <v>0</v>
      </c>
      <c r="J25" s="21">
        <f t="shared" si="4"/>
        <v>0</v>
      </c>
      <c r="K25" s="22">
        <f t="shared" si="4"/>
        <v>0</v>
      </c>
    </row>
    <row r="26" spans="1:11" ht="13.5" x14ac:dyDescent="0.25">
      <c r="A26" s="49" t="s">
        <v>39</v>
      </c>
      <c r="B26" s="37" t="s">
        <v>20</v>
      </c>
      <c r="C26" s="6"/>
      <c r="D26" s="6"/>
      <c r="E26" s="7"/>
      <c r="F26" s="8"/>
      <c r="G26" s="6"/>
      <c r="H26" s="9"/>
      <c r="I26" s="10"/>
      <c r="J26" s="6"/>
      <c r="K26" s="7"/>
    </row>
    <row r="27" spans="1:11" ht="13.5" x14ac:dyDescent="0.25">
      <c r="A27" s="47" t="s">
        <v>40</v>
      </c>
      <c r="B27" s="37" t="s">
        <v>20</v>
      </c>
      <c r="C27" s="11"/>
      <c r="D27" s="11"/>
      <c r="E27" s="12"/>
      <c r="F27" s="13"/>
      <c r="G27" s="11"/>
      <c r="H27" s="14"/>
      <c r="I27" s="15"/>
      <c r="J27" s="11"/>
      <c r="K27" s="12"/>
    </row>
    <row r="28" spans="1:11" ht="13.5" x14ac:dyDescent="0.25">
      <c r="A28" s="47" t="s">
        <v>41</v>
      </c>
      <c r="B28" s="37" t="s">
        <v>20</v>
      </c>
      <c r="C28" s="16"/>
      <c r="D28" s="16"/>
      <c r="E28" s="17"/>
      <c r="F28" s="18"/>
      <c r="G28" s="16"/>
      <c r="H28" s="19"/>
      <c r="I28" s="20"/>
      <c r="J28" s="16"/>
      <c r="K28" s="17"/>
    </row>
    <row r="29" spans="1:11" ht="14.45" customHeight="1" x14ac:dyDescent="0.25">
      <c r="A29" s="46" t="s">
        <v>42</v>
      </c>
      <c r="B29" s="37" t="s">
        <v>30</v>
      </c>
      <c r="C29" s="6">
        <f t="shared" ref="C29:K29" si="5">SUM(C27:C28)</f>
        <v>0</v>
      </c>
      <c r="D29" s="6">
        <f t="shared" si="5"/>
        <v>0</v>
      </c>
      <c r="E29" s="7">
        <f t="shared" si="5"/>
        <v>0</v>
      </c>
      <c r="F29" s="8">
        <f t="shared" si="5"/>
        <v>0</v>
      </c>
      <c r="G29" s="6">
        <f t="shared" si="5"/>
        <v>0</v>
      </c>
      <c r="H29" s="9">
        <f t="shared" si="5"/>
        <v>0</v>
      </c>
      <c r="I29" s="10">
        <f t="shared" si="5"/>
        <v>0</v>
      </c>
      <c r="J29" s="6">
        <f t="shared" si="5"/>
        <v>0</v>
      </c>
      <c r="K29" s="7">
        <f t="shared" si="5"/>
        <v>0</v>
      </c>
    </row>
    <row r="30" spans="1:11" ht="13.5" x14ac:dyDescent="0.25">
      <c r="A30" s="50" t="s">
        <v>43</v>
      </c>
      <c r="B30" s="37" t="s">
        <v>20</v>
      </c>
      <c r="C30" s="11"/>
      <c r="D30" s="11"/>
      <c r="E30" s="12"/>
      <c r="F30" s="13"/>
      <c r="G30" s="11"/>
      <c r="H30" s="14"/>
      <c r="I30" s="15"/>
      <c r="J30" s="11"/>
      <c r="K30" s="12"/>
    </row>
    <row r="31" spans="1:11" ht="13.5" x14ac:dyDescent="0.25">
      <c r="A31" s="49" t="s">
        <v>44</v>
      </c>
      <c r="B31" s="37" t="s">
        <v>20</v>
      </c>
      <c r="C31" s="6">
        <v>-97907</v>
      </c>
      <c r="D31" s="6">
        <v>419178</v>
      </c>
      <c r="E31" s="7">
        <v>173640</v>
      </c>
      <c r="F31" s="8"/>
      <c r="G31" s="6"/>
      <c r="H31" s="9"/>
      <c r="I31" s="10">
        <v>1500000</v>
      </c>
      <c r="J31" s="6"/>
      <c r="K31" s="7"/>
    </row>
    <row r="32" spans="1:11" ht="13.5" x14ac:dyDescent="0.25">
      <c r="A32" s="49" t="s">
        <v>45</v>
      </c>
      <c r="B32" s="37" t="s">
        <v>20</v>
      </c>
      <c r="C32" s="6"/>
      <c r="D32" s="6"/>
      <c r="E32" s="7"/>
      <c r="F32" s="8"/>
      <c r="G32" s="6"/>
      <c r="H32" s="9"/>
      <c r="I32" s="10"/>
      <c r="J32" s="6"/>
      <c r="K32" s="7"/>
    </row>
    <row r="33" spans="1:11" ht="13.5" x14ac:dyDescent="0.25">
      <c r="A33" s="50" t="s">
        <v>46</v>
      </c>
      <c r="B33" s="48" t="s">
        <v>20</v>
      </c>
      <c r="C33" s="6">
        <v>-58707343</v>
      </c>
      <c r="D33" s="6">
        <v>-4294537</v>
      </c>
      <c r="E33" s="7">
        <v>173913</v>
      </c>
      <c r="F33" s="8"/>
      <c r="G33" s="6"/>
      <c r="H33" s="9"/>
      <c r="I33" s="10"/>
      <c r="J33" s="6"/>
      <c r="K33" s="7"/>
    </row>
    <row r="34" spans="1:11" ht="13.5" x14ac:dyDescent="0.25">
      <c r="A34" s="49" t="s">
        <v>47</v>
      </c>
      <c r="B34" s="37" t="s">
        <v>20</v>
      </c>
      <c r="C34" s="6"/>
      <c r="D34" s="6"/>
      <c r="E34" s="7"/>
      <c r="F34" s="8"/>
      <c r="G34" s="6"/>
      <c r="H34" s="9"/>
      <c r="I34" s="10"/>
      <c r="J34" s="6"/>
      <c r="K34" s="7"/>
    </row>
    <row r="35" spans="1:11" ht="13.5" x14ac:dyDescent="0.25">
      <c r="A35" s="49" t="s">
        <v>48</v>
      </c>
      <c r="B35" s="37" t="s">
        <v>20</v>
      </c>
      <c r="C35" s="16"/>
      <c r="D35" s="16"/>
      <c r="E35" s="17"/>
      <c r="F35" s="18"/>
      <c r="G35" s="16"/>
      <c r="H35" s="19"/>
      <c r="I35" s="20"/>
      <c r="J35" s="16"/>
      <c r="K35" s="17"/>
    </row>
    <row r="36" spans="1:11" ht="5.0999999999999996" customHeight="1" x14ac:dyDescent="0.25">
      <c r="A36" s="51"/>
      <c r="B36" s="37"/>
      <c r="C36" s="6"/>
      <c r="D36" s="6"/>
      <c r="E36" s="7"/>
      <c r="F36" s="8"/>
      <c r="G36" s="6"/>
      <c r="H36" s="9"/>
      <c r="I36" s="10"/>
      <c r="J36" s="6"/>
      <c r="K36" s="7"/>
    </row>
    <row r="37" spans="1:11" ht="14.45" customHeight="1" x14ac:dyDescent="0.25">
      <c r="A37" s="43" t="s">
        <v>49</v>
      </c>
      <c r="B37" s="37" t="s">
        <v>50</v>
      </c>
      <c r="C37" s="38">
        <f>C47+C50+C51+C54+C57+C58+SUM(C61:C67)</f>
        <v>0</v>
      </c>
      <c r="D37" s="38">
        <f t="shared" ref="D37:K37" si="6">D47+D50+D51+D54+D57+D58+SUM(D61:D67)</f>
        <v>0</v>
      </c>
      <c r="E37" s="39">
        <f t="shared" si="6"/>
        <v>2990276</v>
      </c>
      <c r="F37" s="40">
        <f t="shared" si="6"/>
        <v>0</v>
      </c>
      <c r="G37" s="38">
        <f t="shared" si="6"/>
        <v>0</v>
      </c>
      <c r="H37" s="41">
        <f t="shared" si="6"/>
        <v>0</v>
      </c>
      <c r="I37" s="42">
        <f t="shared" si="6"/>
        <v>0</v>
      </c>
      <c r="J37" s="38">
        <f t="shared" si="6"/>
        <v>0</v>
      </c>
      <c r="K37" s="39">
        <f t="shared" si="6"/>
        <v>0</v>
      </c>
    </row>
    <row r="38" spans="1:11" ht="13.5" x14ac:dyDescent="0.25">
      <c r="A38" s="44" t="s">
        <v>19</v>
      </c>
      <c r="B38" s="45" t="s">
        <v>20</v>
      </c>
      <c r="C38" s="6"/>
      <c r="D38" s="6"/>
      <c r="E38" s="7"/>
      <c r="F38" s="8"/>
      <c r="G38" s="6"/>
      <c r="H38" s="9"/>
      <c r="I38" s="10"/>
      <c r="J38" s="6"/>
      <c r="K38" s="7"/>
    </row>
    <row r="39" spans="1:11" ht="13.5" x14ac:dyDescent="0.25">
      <c r="A39" s="44" t="s">
        <v>21</v>
      </c>
      <c r="B39" s="45" t="s">
        <v>20</v>
      </c>
      <c r="C39" s="6"/>
      <c r="D39" s="6"/>
      <c r="E39" s="7"/>
      <c r="F39" s="8"/>
      <c r="G39" s="6"/>
      <c r="H39" s="9"/>
      <c r="I39" s="10"/>
      <c r="J39" s="6"/>
      <c r="K39" s="7"/>
    </row>
    <row r="40" spans="1:11" ht="13.5" x14ac:dyDescent="0.25">
      <c r="A40" s="44" t="s">
        <v>22</v>
      </c>
      <c r="B40" s="45" t="s">
        <v>20</v>
      </c>
      <c r="C40" s="6"/>
      <c r="D40" s="6"/>
      <c r="E40" s="7"/>
      <c r="F40" s="8"/>
      <c r="G40" s="6"/>
      <c r="H40" s="9"/>
      <c r="I40" s="10"/>
      <c r="J40" s="6"/>
      <c r="K40" s="7"/>
    </row>
    <row r="41" spans="1:11" ht="13.5" x14ac:dyDescent="0.25">
      <c r="A41" s="44" t="s">
        <v>23</v>
      </c>
      <c r="B41" s="45" t="s">
        <v>20</v>
      </c>
      <c r="C41" s="6"/>
      <c r="D41" s="6"/>
      <c r="E41" s="7">
        <v>317000</v>
      </c>
      <c r="F41" s="8"/>
      <c r="G41" s="6"/>
      <c r="H41" s="9"/>
      <c r="I41" s="10"/>
      <c r="J41" s="6"/>
      <c r="K41" s="7"/>
    </row>
    <row r="42" spans="1:11" ht="13.5" x14ac:dyDescent="0.25">
      <c r="A42" s="44" t="s">
        <v>24</v>
      </c>
      <c r="B42" s="45" t="s">
        <v>20</v>
      </c>
      <c r="C42" s="6"/>
      <c r="D42" s="6"/>
      <c r="E42" s="7"/>
      <c r="F42" s="8"/>
      <c r="G42" s="6"/>
      <c r="H42" s="9"/>
      <c r="I42" s="10"/>
      <c r="J42" s="6"/>
      <c r="K42" s="7"/>
    </row>
    <row r="43" spans="1:11" ht="13.5" x14ac:dyDescent="0.25">
      <c r="A43" s="44" t="s">
        <v>25</v>
      </c>
      <c r="B43" s="45" t="s">
        <v>20</v>
      </c>
      <c r="C43" s="6"/>
      <c r="D43" s="6"/>
      <c r="E43" s="7"/>
      <c r="F43" s="8"/>
      <c r="G43" s="6"/>
      <c r="H43" s="9"/>
      <c r="I43" s="10"/>
      <c r="J43" s="6"/>
      <c r="K43" s="7"/>
    </row>
    <row r="44" spans="1:11" ht="13.5" x14ac:dyDescent="0.25">
      <c r="A44" s="44" t="s">
        <v>26</v>
      </c>
      <c r="B44" s="37" t="s">
        <v>20</v>
      </c>
      <c r="C44" s="6"/>
      <c r="D44" s="6"/>
      <c r="E44" s="7"/>
      <c r="F44" s="8"/>
      <c r="G44" s="6"/>
      <c r="H44" s="9"/>
      <c r="I44" s="10"/>
      <c r="J44" s="6"/>
      <c r="K44" s="7"/>
    </row>
    <row r="45" spans="1:11" ht="13.5" x14ac:dyDescent="0.25">
      <c r="A45" s="44" t="s">
        <v>27</v>
      </c>
      <c r="B45" s="37" t="s">
        <v>20</v>
      </c>
      <c r="C45" s="11"/>
      <c r="D45" s="11"/>
      <c r="E45" s="12"/>
      <c r="F45" s="13"/>
      <c r="G45" s="11"/>
      <c r="H45" s="14"/>
      <c r="I45" s="15"/>
      <c r="J45" s="11"/>
      <c r="K45" s="12"/>
    </row>
    <row r="46" spans="1:11" ht="13.5" x14ac:dyDescent="0.25">
      <c r="A46" s="44" t="s">
        <v>28</v>
      </c>
      <c r="B46" s="37" t="s">
        <v>20</v>
      </c>
      <c r="C46" s="16"/>
      <c r="D46" s="16"/>
      <c r="E46" s="17"/>
      <c r="F46" s="18"/>
      <c r="G46" s="16"/>
      <c r="H46" s="19"/>
      <c r="I46" s="20"/>
      <c r="J46" s="16"/>
      <c r="K46" s="17"/>
    </row>
    <row r="47" spans="1:11" ht="28.9" customHeight="1" x14ac:dyDescent="0.25">
      <c r="A47" s="46" t="s">
        <v>29</v>
      </c>
      <c r="B47" s="37" t="s">
        <v>30</v>
      </c>
      <c r="C47" s="6">
        <f>SUM(C38:C46)</f>
        <v>0</v>
      </c>
      <c r="D47" s="6">
        <f t="shared" ref="D47:K47" si="7">SUM(D38:D46)</f>
        <v>0</v>
      </c>
      <c r="E47" s="7">
        <f t="shared" si="7"/>
        <v>317000</v>
      </c>
      <c r="F47" s="8">
        <f t="shared" si="7"/>
        <v>0</v>
      </c>
      <c r="G47" s="6">
        <f t="shared" si="7"/>
        <v>0</v>
      </c>
      <c r="H47" s="9">
        <f t="shared" si="7"/>
        <v>0</v>
      </c>
      <c r="I47" s="10">
        <f t="shared" si="7"/>
        <v>0</v>
      </c>
      <c r="J47" s="6">
        <f t="shared" si="7"/>
        <v>0</v>
      </c>
      <c r="K47" s="7">
        <f t="shared" si="7"/>
        <v>0</v>
      </c>
    </row>
    <row r="48" spans="1:11" ht="13.5" x14ac:dyDescent="0.25">
      <c r="A48" s="47" t="s">
        <v>31</v>
      </c>
      <c r="B48" s="48" t="s">
        <v>20</v>
      </c>
      <c r="C48" s="6"/>
      <c r="D48" s="6"/>
      <c r="E48" s="7"/>
      <c r="F48" s="8"/>
      <c r="G48" s="6"/>
      <c r="H48" s="9"/>
      <c r="I48" s="10"/>
      <c r="J48" s="6"/>
      <c r="K48" s="7"/>
    </row>
    <row r="49" spans="1:11" ht="13.5" x14ac:dyDescent="0.25">
      <c r="A49" s="47" t="s">
        <v>32</v>
      </c>
      <c r="B49" s="37" t="s">
        <v>20</v>
      </c>
      <c r="C49" s="16"/>
      <c r="D49" s="16"/>
      <c r="E49" s="17"/>
      <c r="F49" s="18"/>
      <c r="G49" s="16"/>
      <c r="H49" s="19"/>
      <c r="I49" s="20"/>
      <c r="J49" s="16"/>
      <c r="K49" s="17"/>
    </row>
    <row r="50" spans="1:11" ht="14.45" customHeight="1" x14ac:dyDescent="0.25">
      <c r="A50" s="46" t="s">
        <v>33</v>
      </c>
      <c r="B50" s="37" t="s">
        <v>30</v>
      </c>
      <c r="C50" s="21">
        <f t="shared" ref="C50:K50" si="8">SUM(C48:C49)</f>
        <v>0</v>
      </c>
      <c r="D50" s="21">
        <f t="shared" si="8"/>
        <v>0</v>
      </c>
      <c r="E50" s="22">
        <f t="shared" si="8"/>
        <v>0</v>
      </c>
      <c r="F50" s="23">
        <f t="shared" si="8"/>
        <v>0</v>
      </c>
      <c r="G50" s="21">
        <f t="shared" si="8"/>
        <v>0</v>
      </c>
      <c r="H50" s="24">
        <f t="shared" si="8"/>
        <v>0</v>
      </c>
      <c r="I50" s="25">
        <f t="shared" si="8"/>
        <v>0</v>
      </c>
      <c r="J50" s="21">
        <f t="shared" si="8"/>
        <v>0</v>
      </c>
      <c r="K50" s="22">
        <f t="shared" si="8"/>
        <v>0</v>
      </c>
    </row>
    <row r="51" spans="1:11" ht="13.5" x14ac:dyDescent="0.25">
      <c r="A51" s="49" t="s">
        <v>104</v>
      </c>
      <c r="B51" s="37" t="s">
        <v>20</v>
      </c>
      <c r="C51" s="6"/>
      <c r="D51" s="6"/>
      <c r="E51" s="7">
        <v>2673276</v>
      </c>
      <c r="F51" s="8"/>
      <c r="G51" s="6"/>
      <c r="H51" s="9"/>
      <c r="I51" s="10"/>
      <c r="J51" s="6"/>
      <c r="K51" s="7"/>
    </row>
    <row r="52" spans="1:11" ht="13.5" x14ac:dyDescent="0.25">
      <c r="A52" s="47" t="s">
        <v>34</v>
      </c>
      <c r="B52" s="37" t="s">
        <v>20</v>
      </c>
      <c r="C52" s="11"/>
      <c r="D52" s="11"/>
      <c r="E52" s="12"/>
      <c r="F52" s="13"/>
      <c r="G52" s="11"/>
      <c r="H52" s="14"/>
      <c r="I52" s="15"/>
      <c r="J52" s="11"/>
      <c r="K52" s="12"/>
    </row>
    <row r="53" spans="1:11" ht="13.5" x14ac:dyDescent="0.25">
      <c r="A53" s="47" t="s">
        <v>35</v>
      </c>
      <c r="B53" s="37" t="s">
        <v>20</v>
      </c>
      <c r="C53" s="16"/>
      <c r="D53" s="16"/>
      <c r="E53" s="17"/>
      <c r="F53" s="18"/>
      <c r="G53" s="16"/>
      <c r="H53" s="19"/>
      <c r="I53" s="20"/>
      <c r="J53" s="16"/>
      <c r="K53" s="17"/>
    </row>
    <row r="54" spans="1:11" ht="14.45" customHeight="1" x14ac:dyDescent="0.25">
      <c r="A54" s="46" t="s">
        <v>36</v>
      </c>
      <c r="B54" s="37" t="s">
        <v>30</v>
      </c>
      <c r="C54" s="6">
        <f t="shared" ref="C54:K54" si="9">SUM(C52:C53)</f>
        <v>0</v>
      </c>
      <c r="D54" s="6">
        <f t="shared" si="9"/>
        <v>0</v>
      </c>
      <c r="E54" s="7">
        <f t="shared" si="9"/>
        <v>0</v>
      </c>
      <c r="F54" s="8">
        <f t="shared" si="9"/>
        <v>0</v>
      </c>
      <c r="G54" s="6">
        <f t="shared" si="9"/>
        <v>0</v>
      </c>
      <c r="H54" s="9">
        <f t="shared" si="9"/>
        <v>0</v>
      </c>
      <c r="I54" s="10">
        <f t="shared" si="9"/>
        <v>0</v>
      </c>
      <c r="J54" s="6">
        <f t="shared" si="9"/>
        <v>0</v>
      </c>
      <c r="K54" s="7">
        <f t="shared" si="9"/>
        <v>0</v>
      </c>
    </row>
    <row r="55" spans="1:11" ht="13.5" x14ac:dyDescent="0.25">
      <c r="A55" s="47" t="s">
        <v>37</v>
      </c>
      <c r="B55" s="48" t="s">
        <v>20</v>
      </c>
      <c r="C55" s="6"/>
      <c r="D55" s="6"/>
      <c r="E55" s="7"/>
      <c r="F55" s="8"/>
      <c r="G55" s="6"/>
      <c r="H55" s="9"/>
      <c r="I55" s="10"/>
      <c r="J55" s="6"/>
      <c r="K55" s="7"/>
    </row>
    <row r="56" spans="1:11" ht="13.5" x14ac:dyDescent="0.25">
      <c r="A56" s="47" t="s">
        <v>38</v>
      </c>
      <c r="B56" s="37" t="s">
        <v>20</v>
      </c>
      <c r="C56" s="16"/>
      <c r="D56" s="16"/>
      <c r="E56" s="17"/>
      <c r="F56" s="18"/>
      <c r="G56" s="16"/>
      <c r="H56" s="19"/>
      <c r="I56" s="20"/>
      <c r="J56" s="16"/>
      <c r="K56" s="17"/>
    </row>
    <row r="57" spans="1:11" ht="14.45" customHeight="1" x14ac:dyDescent="0.25">
      <c r="A57" s="46" t="s">
        <v>105</v>
      </c>
      <c r="B57" s="37" t="s">
        <v>30</v>
      </c>
      <c r="C57" s="21">
        <f t="shared" ref="C57:K57" si="10">SUM(C55:C56)</f>
        <v>0</v>
      </c>
      <c r="D57" s="21">
        <f t="shared" si="10"/>
        <v>0</v>
      </c>
      <c r="E57" s="22">
        <f t="shared" si="10"/>
        <v>0</v>
      </c>
      <c r="F57" s="23">
        <f t="shared" si="10"/>
        <v>0</v>
      </c>
      <c r="G57" s="21">
        <f t="shared" si="10"/>
        <v>0</v>
      </c>
      <c r="H57" s="24">
        <f t="shared" si="10"/>
        <v>0</v>
      </c>
      <c r="I57" s="25">
        <f t="shared" si="10"/>
        <v>0</v>
      </c>
      <c r="J57" s="21">
        <f t="shared" si="10"/>
        <v>0</v>
      </c>
      <c r="K57" s="22">
        <f t="shared" si="10"/>
        <v>0</v>
      </c>
    </row>
    <row r="58" spans="1:11" ht="13.5" x14ac:dyDescent="0.25">
      <c r="A58" s="49" t="s">
        <v>39</v>
      </c>
      <c r="B58" s="37" t="s">
        <v>20</v>
      </c>
      <c r="C58" s="6"/>
      <c r="D58" s="6"/>
      <c r="E58" s="7"/>
      <c r="F58" s="8"/>
      <c r="G58" s="6"/>
      <c r="H58" s="9"/>
      <c r="I58" s="10"/>
      <c r="J58" s="6"/>
      <c r="K58" s="7"/>
    </row>
    <row r="59" spans="1:11" ht="13.5" x14ac:dyDescent="0.25">
      <c r="A59" s="47" t="s">
        <v>40</v>
      </c>
      <c r="B59" s="37" t="s">
        <v>20</v>
      </c>
      <c r="C59" s="11"/>
      <c r="D59" s="11"/>
      <c r="E59" s="12"/>
      <c r="F59" s="13"/>
      <c r="G59" s="11"/>
      <c r="H59" s="14"/>
      <c r="I59" s="15"/>
      <c r="J59" s="11"/>
      <c r="K59" s="12"/>
    </row>
    <row r="60" spans="1:11" ht="13.5" x14ac:dyDescent="0.25">
      <c r="A60" s="47" t="s">
        <v>41</v>
      </c>
      <c r="B60" s="37" t="s">
        <v>20</v>
      </c>
      <c r="C60" s="16"/>
      <c r="D60" s="16"/>
      <c r="E60" s="17"/>
      <c r="F60" s="18"/>
      <c r="G60" s="16"/>
      <c r="H60" s="19"/>
      <c r="I60" s="20"/>
      <c r="J60" s="16"/>
      <c r="K60" s="17"/>
    </row>
    <row r="61" spans="1:11" ht="14.45" customHeight="1" x14ac:dyDescent="0.25">
      <c r="A61" s="46" t="s">
        <v>42</v>
      </c>
      <c r="B61" s="37" t="s">
        <v>30</v>
      </c>
      <c r="C61" s="6">
        <f t="shared" ref="C61:K61" si="11">SUM(C59:C60)</f>
        <v>0</v>
      </c>
      <c r="D61" s="6">
        <f t="shared" si="11"/>
        <v>0</v>
      </c>
      <c r="E61" s="7">
        <f t="shared" si="11"/>
        <v>0</v>
      </c>
      <c r="F61" s="8">
        <f t="shared" si="11"/>
        <v>0</v>
      </c>
      <c r="G61" s="6">
        <f t="shared" si="11"/>
        <v>0</v>
      </c>
      <c r="H61" s="9">
        <f t="shared" si="11"/>
        <v>0</v>
      </c>
      <c r="I61" s="10">
        <f t="shared" si="11"/>
        <v>0</v>
      </c>
      <c r="J61" s="6">
        <f t="shared" si="11"/>
        <v>0</v>
      </c>
      <c r="K61" s="7">
        <f t="shared" si="11"/>
        <v>0</v>
      </c>
    </row>
    <row r="62" spans="1:11" ht="13.5" x14ac:dyDescent="0.25">
      <c r="A62" s="50" t="s">
        <v>43</v>
      </c>
      <c r="B62" s="37" t="s">
        <v>20</v>
      </c>
      <c r="C62" s="11"/>
      <c r="D62" s="11"/>
      <c r="E62" s="12"/>
      <c r="F62" s="13"/>
      <c r="G62" s="11"/>
      <c r="H62" s="14"/>
      <c r="I62" s="15"/>
      <c r="J62" s="11"/>
      <c r="K62" s="12"/>
    </row>
    <row r="63" spans="1:11" ht="13.5" x14ac:dyDescent="0.25">
      <c r="A63" s="49" t="s">
        <v>44</v>
      </c>
      <c r="B63" s="37" t="s">
        <v>20</v>
      </c>
      <c r="C63" s="6"/>
      <c r="D63" s="6"/>
      <c r="E63" s="7"/>
      <c r="F63" s="8"/>
      <c r="G63" s="6"/>
      <c r="H63" s="9"/>
      <c r="I63" s="10"/>
      <c r="J63" s="6"/>
      <c r="K63" s="7"/>
    </row>
    <row r="64" spans="1:11" ht="13.5" x14ac:dyDescent="0.25">
      <c r="A64" s="49" t="s">
        <v>45</v>
      </c>
      <c r="B64" s="37" t="s">
        <v>20</v>
      </c>
      <c r="C64" s="6"/>
      <c r="D64" s="6"/>
      <c r="E64" s="7"/>
      <c r="F64" s="8"/>
      <c r="G64" s="6"/>
      <c r="H64" s="9"/>
      <c r="I64" s="10"/>
      <c r="J64" s="6"/>
      <c r="K64" s="7"/>
    </row>
    <row r="65" spans="1:11" ht="13.5" x14ac:dyDescent="0.25">
      <c r="A65" s="50" t="s">
        <v>46</v>
      </c>
      <c r="B65" s="48" t="s">
        <v>20</v>
      </c>
      <c r="C65" s="6"/>
      <c r="D65" s="6"/>
      <c r="E65" s="7"/>
      <c r="F65" s="8"/>
      <c r="G65" s="6"/>
      <c r="H65" s="9"/>
      <c r="I65" s="10"/>
      <c r="J65" s="6"/>
      <c r="K65" s="7"/>
    </row>
    <row r="66" spans="1:11" ht="13.5" x14ac:dyDescent="0.25">
      <c r="A66" s="49" t="s">
        <v>47</v>
      </c>
      <c r="B66" s="37" t="s">
        <v>20</v>
      </c>
      <c r="C66" s="6"/>
      <c r="D66" s="6"/>
      <c r="E66" s="7"/>
      <c r="F66" s="8"/>
      <c r="G66" s="6"/>
      <c r="H66" s="9"/>
      <c r="I66" s="10"/>
      <c r="J66" s="6"/>
      <c r="K66" s="7"/>
    </row>
    <row r="67" spans="1:11" ht="13.5" x14ac:dyDescent="0.25">
      <c r="A67" s="49" t="s">
        <v>48</v>
      </c>
      <c r="B67" s="37" t="s">
        <v>20</v>
      </c>
      <c r="C67" s="16"/>
      <c r="D67" s="16"/>
      <c r="E67" s="17"/>
      <c r="F67" s="18"/>
      <c r="G67" s="16"/>
      <c r="H67" s="19"/>
      <c r="I67" s="20"/>
      <c r="J67" s="16"/>
      <c r="K67" s="17"/>
    </row>
    <row r="68" spans="1:11" ht="5.0999999999999996" customHeight="1" x14ac:dyDescent="0.25">
      <c r="A68" s="49"/>
      <c r="B68" s="37"/>
      <c r="C68" s="6"/>
      <c r="D68" s="6"/>
      <c r="E68" s="7"/>
      <c r="F68" s="8"/>
      <c r="G68" s="6"/>
      <c r="H68" s="9"/>
      <c r="I68" s="10"/>
      <c r="J68" s="6"/>
      <c r="K68" s="7"/>
    </row>
    <row r="69" spans="1:11" ht="14.45" customHeight="1" x14ac:dyDescent="0.25">
      <c r="A69" s="43" t="s">
        <v>51</v>
      </c>
      <c r="B69" s="37" t="s">
        <v>52</v>
      </c>
      <c r="C69" s="38">
        <f>C79+C82+C83+C86+C89+C90+SUM(C93:C99)</f>
        <v>0</v>
      </c>
      <c r="D69" s="38">
        <f t="shared" ref="D69:K69" si="12">D79+D82+D83+D86+D89+D90+SUM(D93:D99)</f>
        <v>0</v>
      </c>
      <c r="E69" s="39">
        <f t="shared" si="12"/>
        <v>1865008</v>
      </c>
      <c r="F69" s="40">
        <f t="shared" si="12"/>
        <v>0</v>
      </c>
      <c r="G69" s="38">
        <f t="shared" si="12"/>
        <v>32689755</v>
      </c>
      <c r="H69" s="41">
        <f t="shared" si="12"/>
        <v>32689755</v>
      </c>
      <c r="I69" s="42">
        <f t="shared" si="12"/>
        <v>23557000</v>
      </c>
      <c r="J69" s="38">
        <f t="shared" si="12"/>
        <v>21297000</v>
      </c>
      <c r="K69" s="39">
        <f t="shared" si="12"/>
        <v>18653251</v>
      </c>
    </row>
    <row r="70" spans="1:11" ht="13.5" x14ac:dyDescent="0.25">
      <c r="A70" s="44" t="s">
        <v>19</v>
      </c>
      <c r="B70" s="45" t="s">
        <v>20</v>
      </c>
      <c r="C70" s="6"/>
      <c r="D70" s="6"/>
      <c r="E70" s="7"/>
      <c r="F70" s="8"/>
      <c r="G70" s="6">
        <v>22454228</v>
      </c>
      <c r="H70" s="9">
        <v>22454228</v>
      </c>
      <c r="I70" s="10">
        <v>18200000</v>
      </c>
      <c r="J70" s="6">
        <v>14000000</v>
      </c>
      <c r="K70" s="7">
        <v>18653250</v>
      </c>
    </row>
    <row r="71" spans="1:11" ht="13.5" x14ac:dyDescent="0.25">
      <c r="A71" s="44" t="s">
        <v>21</v>
      </c>
      <c r="B71" s="45" t="s">
        <v>20</v>
      </c>
      <c r="C71" s="6"/>
      <c r="D71" s="6"/>
      <c r="E71" s="7"/>
      <c r="F71" s="8"/>
      <c r="G71" s="6"/>
      <c r="H71" s="9"/>
      <c r="I71" s="10"/>
      <c r="J71" s="6"/>
      <c r="K71" s="7"/>
    </row>
    <row r="72" spans="1:11" ht="13.5" x14ac:dyDescent="0.25">
      <c r="A72" s="44" t="s">
        <v>22</v>
      </c>
      <c r="B72" s="45" t="s">
        <v>20</v>
      </c>
      <c r="C72" s="6"/>
      <c r="D72" s="6"/>
      <c r="E72" s="7"/>
      <c r="F72" s="8"/>
      <c r="G72" s="6"/>
      <c r="H72" s="9"/>
      <c r="I72" s="10"/>
      <c r="J72" s="6"/>
      <c r="K72" s="7"/>
    </row>
    <row r="73" spans="1:11" ht="13.5" x14ac:dyDescent="0.25">
      <c r="A73" s="44" t="s">
        <v>23</v>
      </c>
      <c r="B73" s="45" t="s">
        <v>20</v>
      </c>
      <c r="C73" s="6"/>
      <c r="D73" s="6"/>
      <c r="E73" s="7"/>
      <c r="F73" s="8"/>
      <c r="G73" s="6"/>
      <c r="H73" s="9"/>
      <c r="I73" s="10"/>
      <c r="J73" s="6"/>
      <c r="K73" s="7"/>
    </row>
    <row r="74" spans="1:11" ht="13.5" x14ac:dyDescent="0.25">
      <c r="A74" s="44" t="s">
        <v>24</v>
      </c>
      <c r="B74" s="45" t="s">
        <v>20</v>
      </c>
      <c r="C74" s="6"/>
      <c r="D74" s="6"/>
      <c r="E74" s="7"/>
      <c r="F74" s="8"/>
      <c r="G74" s="6"/>
      <c r="H74" s="9"/>
      <c r="I74" s="10"/>
      <c r="J74" s="6"/>
      <c r="K74" s="7"/>
    </row>
    <row r="75" spans="1:11" ht="13.5" x14ac:dyDescent="0.25">
      <c r="A75" s="44" t="s">
        <v>25</v>
      </c>
      <c r="B75" s="45" t="s">
        <v>20</v>
      </c>
      <c r="C75" s="6"/>
      <c r="D75" s="6"/>
      <c r="E75" s="7"/>
      <c r="F75" s="8"/>
      <c r="G75" s="6"/>
      <c r="H75" s="9"/>
      <c r="I75" s="10"/>
      <c r="J75" s="6"/>
      <c r="K75" s="7"/>
    </row>
    <row r="76" spans="1:11" ht="13.5" x14ac:dyDescent="0.25">
      <c r="A76" s="44" t="s">
        <v>26</v>
      </c>
      <c r="B76" s="37" t="s">
        <v>20</v>
      </c>
      <c r="C76" s="6"/>
      <c r="D76" s="6"/>
      <c r="E76" s="7"/>
      <c r="F76" s="8"/>
      <c r="G76" s="6"/>
      <c r="H76" s="9"/>
      <c r="I76" s="10"/>
      <c r="J76" s="6"/>
      <c r="K76" s="7"/>
    </row>
    <row r="77" spans="1:11" ht="13.5" x14ac:dyDescent="0.25">
      <c r="A77" s="44" t="s">
        <v>27</v>
      </c>
      <c r="B77" s="37" t="s">
        <v>20</v>
      </c>
      <c r="C77" s="11"/>
      <c r="D77" s="11"/>
      <c r="E77" s="12"/>
      <c r="F77" s="13"/>
      <c r="G77" s="11"/>
      <c r="H77" s="14"/>
      <c r="I77" s="15"/>
      <c r="J77" s="11"/>
      <c r="K77" s="12"/>
    </row>
    <row r="78" spans="1:11" ht="13.5" x14ac:dyDescent="0.25">
      <c r="A78" s="44" t="s">
        <v>28</v>
      </c>
      <c r="B78" s="37" t="s">
        <v>20</v>
      </c>
      <c r="C78" s="16"/>
      <c r="D78" s="16"/>
      <c r="E78" s="17"/>
      <c r="F78" s="18"/>
      <c r="G78" s="16"/>
      <c r="H78" s="19"/>
      <c r="I78" s="20"/>
      <c r="J78" s="16"/>
      <c r="K78" s="17"/>
    </row>
    <row r="79" spans="1:11" ht="28.9" customHeight="1" x14ac:dyDescent="0.25">
      <c r="A79" s="46" t="s">
        <v>29</v>
      </c>
      <c r="B79" s="37" t="s">
        <v>30</v>
      </c>
      <c r="C79" s="6">
        <f>SUM(C70:C78)</f>
        <v>0</v>
      </c>
      <c r="D79" s="6">
        <f t="shared" ref="D79:K79" si="13">SUM(D70:D78)</f>
        <v>0</v>
      </c>
      <c r="E79" s="7">
        <f t="shared" si="13"/>
        <v>0</v>
      </c>
      <c r="F79" s="8">
        <f t="shared" si="13"/>
        <v>0</v>
      </c>
      <c r="G79" s="6">
        <f t="shared" si="13"/>
        <v>22454228</v>
      </c>
      <c r="H79" s="9">
        <f t="shared" si="13"/>
        <v>22454228</v>
      </c>
      <c r="I79" s="10">
        <f t="shared" si="13"/>
        <v>18200000</v>
      </c>
      <c r="J79" s="6">
        <f t="shared" si="13"/>
        <v>14000000</v>
      </c>
      <c r="K79" s="7">
        <f t="shared" si="13"/>
        <v>18653250</v>
      </c>
    </row>
    <row r="80" spans="1:11" ht="13.5" x14ac:dyDescent="0.25">
      <c r="A80" s="47" t="s">
        <v>31</v>
      </c>
      <c r="B80" s="48" t="s">
        <v>20</v>
      </c>
      <c r="C80" s="6"/>
      <c r="D80" s="6"/>
      <c r="E80" s="7"/>
      <c r="F80" s="8"/>
      <c r="G80" s="6"/>
      <c r="H80" s="9"/>
      <c r="I80" s="10"/>
      <c r="J80" s="6"/>
      <c r="K80" s="7"/>
    </row>
    <row r="81" spans="1:11" ht="13.5" x14ac:dyDescent="0.25">
      <c r="A81" s="47" t="s">
        <v>32</v>
      </c>
      <c r="B81" s="37" t="s">
        <v>20</v>
      </c>
      <c r="C81" s="16"/>
      <c r="D81" s="16"/>
      <c r="E81" s="17"/>
      <c r="F81" s="18"/>
      <c r="G81" s="16">
        <v>10235527</v>
      </c>
      <c r="H81" s="19">
        <v>10235527</v>
      </c>
      <c r="I81" s="20">
        <v>5357000</v>
      </c>
      <c r="J81" s="16">
        <v>7297000</v>
      </c>
      <c r="K81" s="17">
        <v>1</v>
      </c>
    </row>
    <row r="82" spans="1:11" ht="28.9" customHeight="1" x14ac:dyDescent="0.25">
      <c r="A82" s="46" t="s">
        <v>33</v>
      </c>
      <c r="B82" s="37" t="s">
        <v>30</v>
      </c>
      <c r="C82" s="21">
        <f t="shared" ref="C82:K82" si="14">SUM(C80:C81)</f>
        <v>0</v>
      </c>
      <c r="D82" s="21">
        <f t="shared" si="14"/>
        <v>0</v>
      </c>
      <c r="E82" s="22">
        <f t="shared" si="14"/>
        <v>0</v>
      </c>
      <c r="F82" s="23">
        <f t="shared" si="14"/>
        <v>0</v>
      </c>
      <c r="G82" s="21">
        <f t="shared" si="14"/>
        <v>10235527</v>
      </c>
      <c r="H82" s="24">
        <f t="shared" si="14"/>
        <v>10235527</v>
      </c>
      <c r="I82" s="25">
        <f t="shared" si="14"/>
        <v>5357000</v>
      </c>
      <c r="J82" s="21">
        <f t="shared" si="14"/>
        <v>7297000</v>
      </c>
      <c r="K82" s="22">
        <f t="shared" si="14"/>
        <v>1</v>
      </c>
    </row>
    <row r="83" spans="1:11" ht="13.5" x14ac:dyDescent="0.25">
      <c r="A83" s="49" t="s">
        <v>104</v>
      </c>
      <c r="B83" s="37" t="s">
        <v>20</v>
      </c>
      <c r="C83" s="6"/>
      <c r="D83" s="6"/>
      <c r="E83" s="7"/>
      <c r="F83" s="8"/>
      <c r="G83" s="6"/>
      <c r="H83" s="9"/>
      <c r="I83" s="10"/>
      <c r="J83" s="6"/>
      <c r="K83" s="7"/>
    </row>
    <row r="84" spans="1:11" ht="13.5" x14ac:dyDescent="0.25">
      <c r="A84" s="47" t="s">
        <v>34</v>
      </c>
      <c r="B84" s="37" t="s">
        <v>20</v>
      </c>
      <c r="C84" s="11"/>
      <c r="D84" s="11"/>
      <c r="E84" s="12"/>
      <c r="F84" s="13"/>
      <c r="G84" s="11"/>
      <c r="H84" s="14"/>
      <c r="I84" s="15"/>
      <c r="J84" s="11"/>
      <c r="K84" s="12"/>
    </row>
    <row r="85" spans="1:11" ht="13.5" x14ac:dyDescent="0.25">
      <c r="A85" s="47" t="s">
        <v>35</v>
      </c>
      <c r="B85" s="37" t="s">
        <v>20</v>
      </c>
      <c r="C85" s="16"/>
      <c r="D85" s="16"/>
      <c r="E85" s="17"/>
      <c r="F85" s="18"/>
      <c r="G85" s="16"/>
      <c r="H85" s="19"/>
      <c r="I85" s="20"/>
      <c r="J85" s="16"/>
      <c r="K85" s="17"/>
    </row>
    <row r="86" spans="1:11" ht="14.45" customHeight="1" x14ac:dyDescent="0.25">
      <c r="A86" s="46" t="s">
        <v>36</v>
      </c>
      <c r="B86" s="37" t="s">
        <v>30</v>
      </c>
      <c r="C86" s="6">
        <f t="shared" ref="C86:K86" si="15">SUM(C84:C85)</f>
        <v>0</v>
      </c>
      <c r="D86" s="6">
        <f t="shared" si="15"/>
        <v>0</v>
      </c>
      <c r="E86" s="7">
        <f t="shared" si="15"/>
        <v>0</v>
      </c>
      <c r="F86" s="8">
        <f t="shared" si="15"/>
        <v>0</v>
      </c>
      <c r="G86" s="6">
        <f t="shared" si="15"/>
        <v>0</v>
      </c>
      <c r="H86" s="9">
        <f t="shared" si="15"/>
        <v>0</v>
      </c>
      <c r="I86" s="10">
        <f t="shared" si="15"/>
        <v>0</v>
      </c>
      <c r="J86" s="6">
        <f t="shared" si="15"/>
        <v>0</v>
      </c>
      <c r="K86" s="7">
        <f t="shared" si="15"/>
        <v>0</v>
      </c>
    </row>
    <row r="87" spans="1:11" ht="13.5" x14ac:dyDescent="0.25">
      <c r="A87" s="47" t="s">
        <v>37</v>
      </c>
      <c r="B87" s="48" t="s">
        <v>20</v>
      </c>
      <c r="C87" s="6"/>
      <c r="D87" s="6"/>
      <c r="E87" s="7"/>
      <c r="F87" s="8"/>
      <c r="G87" s="6"/>
      <c r="H87" s="9"/>
      <c r="I87" s="10"/>
      <c r="J87" s="6"/>
      <c r="K87" s="7"/>
    </row>
    <row r="88" spans="1:11" ht="13.5" x14ac:dyDescent="0.25">
      <c r="A88" s="47" t="s">
        <v>38</v>
      </c>
      <c r="B88" s="37" t="s">
        <v>20</v>
      </c>
      <c r="C88" s="16"/>
      <c r="D88" s="16"/>
      <c r="E88" s="17"/>
      <c r="F88" s="18"/>
      <c r="G88" s="16"/>
      <c r="H88" s="19"/>
      <c r="I88" s="20"/>
      <c r="J88" s="16"/>
      <c r="K88" s="17"/>
    </row>
    <row r="89" spans="1:11" ht="14.45" customHeight="1" x14ac:dyDescent="0.25">
      <c r="A89" s="46" t="s">
        <v>105</v>
      </c>
      <c r="B89" s="37" t="s">
        <v>30</v>
      </c>
      <c r="C89" s="21">
        <f t="shared" ref="C89:K89" si="16">SUM(C87:C88)</f>
        <v>0</v>
      </c>
      <c r="D89" s="21">
        <f t="shared" si="16"/>
        <v>0</v>
      </c>
      <c r="E89" s="22">
        <f t="shared" si="16"/>
        <v>0</v>
      </c>
      <c r="F89" s="23">
        <f t="shared" si="16"/>
        <v>0</v>
      </c>
      <c r="G89" s="21">
        <f t="shared" si="16"/>
        <v>0</v>
      </c>
      <c r="H89" s="24">
        <f t="shared" si="16"/>
        <v>0</v>
      </c>
      <c r="I89" s="25">
        <f t="shared" si="16"/>
        <v>0</v>
      </c>
      <c r="J89" s="21">
        <f t="shared" si="16"/>
        <v>0</v>
      </c>
      <c r="K89" s="22">
        <f t="shared" si="16"/>
        <v>0</v>
      </c>
    </row>
    <row r="90" spans="1:11" ht="13.5" x14ac:dyDescent="0.25">
      <c r="A90" s="49" t="s">
        <v>39</v>
      </c>
      <c r="B90" s="37" t="s">
        <v>20</v>
      </c>
      <c r="C90" s="6"/>
      <c r="D90" s="6"/>
      <c r="E90" s="7"/>
      <c r="F90" s="8"/>
      <c r="G90" s="6"/>
      <c r="H90" s="9"/>
      <c r="I90" s="10"/>
      <c r="J90" s="6"/>
      <c r="K90" s="7"/>
    </row>
    <row r="91" spans="1:11" ht="13.5" x14ac:dyDescent="0.25">
      <c r="A91" s="47" t="s">
        <v>40</v>
      </c>
      <c r="B91" s="37" t="s">
        <v>20</v>
      </c>
      <c r="C91" s="11"/>
      <c r="D91" s="11"/>
      <c r="E91" s="12"/>
      <c r="F91" s="13"/>
      <c r="G91" s="11"/>
      <c r="H91" s="14"/>
      <c r="I91" s="15"/>
      <c r="J91" s="11"/>
      <c r="K91" s="12"/>
    </row>
    <row r="92" spans="1:11" ht="13.5" x14ac:dyDescent="0.25">
      <c r="A92" s="47" t="s">
        <v>41</v>
      </c>
      <c r="B92" s="37" t="s">
        <v>20</v>
      </c>
      <c r="C92" s="16"/>
      <c r="D92" s="16"/>
      <c r="E92" s="17"/>
      <c r="F92" s="18"/>
      <c r="G92" s="16"/>
      <c r="H92" s="19"/>
      <c r="I92" s="20"/>
      <c r="J92" s="16"/>
      <c r="K92" s="17"/>
    </row>
    <row r="93" spans="1:11" ht="14.45" customHeight="1" x14ac:dyDescent="0.25">
      <c r="A93" s="46" t="s">
        <v>42</v>
      </c>
      <c r="B93" s="37" t="s">
        <v>30</v>
      </c>
      <c r="C93" s="6">
        <f t="shared" ref="C93:K93" si="17">SUM(C91:C92)</f>
        <v>0</v>
      </c>
      <c r="D93" s="6">
        <f t="shared" si="17"/>
        <v>0</v>
      </c>
      <c r="E93" s="7">
        <f t="shared" si="17"/>
        <v>0</v>
      </c>
      <c r="F93" s="8">
        <f t="shared" si="17"/>
        <v>0</v>
      </c>
      <c r="G93" s="6">
        <f t="shared" si="17"/>
        <v>0</v>
      </c>
      <c r="H93" s="9">
        <f t="shared" si="17"/>
        <v>0</v>
      </c>
      <c r="I93" s="10">
        <f t="shared" si="17"/>
        <v>0</v>
      </c>
      <c r="J93" s="6">
        <f t="shared" si="17"/>
        <v>0</v>
      </c>
      <c r="K93" s="7">
        <f t="shared" si="17"/>
        <v>0</v>
      </c>
    </row>
    <row r="94" spans="1:11" ht="13.5" x14ac:dyDescent="0.25">
      <c r="A94" s="50" t="s">
        <v>43</v>
      </c>
      <c r="B94" s="37" t="s">
        <v>20</v>
      </c>
      <c r="C94" s="11"/>
      <c r="D94" s="11"/>
      <c r="E94" s="12"/>
      <c r="F94" s="13"/>
      <c r="G94" s="11"/>
      <c r="H94" s="14"/>
      <c r="I94" s="15"/>
      <c r="J94" s="11"/>
      <c r="K94" s="12"/>
    </row>
    <row r="95" spans="1:11" ht="13.5" x14ac:dyDescent="0.25">
      <c r="A95" s="49" t="s">
        <v>44</v>
      </c>
      <c r="B95" s="37" t="s">
        <v>20</v>
      </c>
      <c r="C95" s="6"/>
      <c r="D95" s="6"/>
      <c r="E95" s="7"/>
      <c r="F95" s="8"/>
      <c r="G95" s="6"/>
      <c r="H95" s="9"/>
      <c r="I95" s="10"/>
      <c r="J95" s="6"/>
      <c r="K95" s="7"/>
    </row>
    <row r="96" spans="1:11" ht="13.5" x14ac:dyDescent="0.25">
      <c r="A96" s="49" t="s">
        <v>45</v>
      </c>
      <c r="B96" s="37" t="s">
        <v>20</v>
      </c>
      <c r="C96" s="6"/>
      <c r="D96" s="6"/>
      <c r="E96" s="7">
        <v>1858894</v>
      </c>
      <c r="F96" s="8"/>
      <c r="G96" s="6"/>
      <c r="H96" s="9"/>
      <c r="I96" s="10"/>
      <c r="J96" s="6"/>
      <c r="K96" s="7"/>
    </row>
    <row r="97" spans="1:11" ht="13.5" x14ac:dyDescent="0.25">
      <c r="A97" s="50" t="s">
        <v>46</v>
      </c>
      <c r="B97" s="48" t="s">
        <v>20</v>
      </c>
      <c r="C97" s="6"/>
      <c r="D97" s="6"/>
      <c r="E97" s="7"/>
      <c r="F97" s="8"/>
      <c r="G97" s="6"/>
      <c r="H97" s="9"/>
      <c r="I97" s="10"/>
      <c r="J97" s="6"/>
      <c r="K97" s="7"/>
    </row>
    <row r="98" spans="1:11" ht="13.5" x14ac:dyDescent="0.25">
      <c r="A98" s="49" t="s">
        <v>47</v>
      </c>
      <c r="B98" s="37" t="s">
        <v>20</v>
      </c>
      <c r="C98" s="6"/>
      <c r="D98" s="6"/>
      <c r="E98" s="7"/>
      <c r="F98" s="8"/>
      <c r="G98" s="6"/>
      <c r="H98" s="9"/>
      <c r="I98" s="10"/>
      <c r="J98" s="6"/>
      <c r="K98" s="7"/>
    </row>
    <row r="99" spans="1:11" ht="13.5" x14ac:dyDescent="0.25">
      <c r="A99" s="49" t="s">
        <v>48</v>
      </c>
      <c r="B99" s="37" t="s">
        <v>20</v>
      </c>
      <c r="C99" s="16"/>
      <c r="D99" s="16"/>
      <c r="E99" s="17">
        <v>6114</v>
      </c>
      <c r="F99" s="18"/>
      <c r="G99" s="16"/>
      <c r="H99" s="19"/>
      <c r="I99" s="20"/>
      <c r="J99" s="16"/>
      <c r="K99" s="17"/>
    </row>
    <row r="100" spans="1:11" ht="5.0999999999999996" customHeight="1" x14ac:dyDescent="0.25">
      <c r="A100" s="51"/>
      <c r="B100" s="37"/>
      <c r="C100" s="6"/>
      <c r="D100" s="6"/>
      <c r="E100" s="7"/>
      <c r="F100" s="8"/>
      <c r="G100" s="6"/>
      <c r="H100" s="9"/>
      <c r="I100" s="10"/>
      <c r="J100" s="6"/>
      <c r="K100" s="7"/>
    </row>
    <row r="101" spans="1:11" ht="14.45" customHeight="1" x14ac:dyDescent="0.25">
      <c r="A101" s="43" t="s">
        <v>53</v>
      </c>
      <c r="B101" s="37" t="s">
        <v>54</v>
      </c>
      <c r="C101" s="38">
        <f>C111+C114+C115+C118+C121+C122+SUM(C125:C131)</f>
        <v>-58893031</v>
      </c>
      <c r="D101" s="38">
        <f t="shared" ref="D101:K101" si="18">D111+D114+D115+D118+D121+D122+SUM(D125:D131)</f>
        <v>16836046</v>
      </c>
      <c r="E101" s="39">
        <f t="shared" si="18"/>
        <v>-37043543</v>
      </c>
      <c r="F101" s="40">
        <f t="shared" si="18"/>
        <v>56126505</v>
      </c>
      <c r="G101" s="38">
        <f t="shared" si="18"/>
        <v>54189755</v>
      </c>
      <c r="H101" s="41">
        <f t="shared" si="18"/>
        <v>54189755</v>
      </c>
      <c r="I101" s="42">
        <f t="shared" si="18"/>
        <v>44877000</v>
      </c>
      <c r="J101" s="38">
        <f t="shared" si="18"/>
        <v>43797000</v>
      </c>
      <c r="K101" s="39">
        <f t="shared" si="18"/>
        <v>44619501</v>
      </c>
    </row>
    <row r="102" spans="1:11" ht="13.5" x14ac:dyDescent="0.25">
      <c r="A102" s="44" t="s">
        <v>19</v>
      </c>
      <c r="B102" s="45" t="s">
        <v>20</v>
      </c>
      <c r="C102" s="6">
        <v>-1</v>
      </c>
      <c r="D102" s="6">
        <v>20711405</v>
      </c>
      <c r="E102" s="7">
        <v>31240822</v>
      </c>
      <c r="F102" s="8">
        <v>25941771</v>
      </c>
      <c r="G102" s="6">
        <v>22454228</v>
      </c>
      <c r="H102" s="9">
        <v>22454228</v>
      </c>
      <c r="I102" s="10">
        <v>18200000</v>
      </c>
      <c r="J102" s="6">
        <v>14000000</v>
      </c>
      <c r="K102" s="7">
        <v>37306500</v>
      </c>
    </row>
    <row r="103" spans="1:11" ht="13.5" x14ac:dyDescent="0.25">
      <c r="A103" s="44" t="s">
        <v>21</v>
      </c>
      <c r="B103" s="45" t="s">
        <v>20</v>
      </c>
      <c r="C103" s="6"/>
      <c r="D103" s="6"/>
      <c r="E103" s="7"/>
      <c r="F103" s="8"/>
      <c r="G103" s="6"/>
      <c r="H103" s="9"/>
      <c r="I103" s="10">
        <v>10000000</v>
      </c>
      <c r="J103" s="6">
        <v>14500000</v>
      </c>
      <c r="K103" s="7"/>
    </row>
    <row r="104" spans="1:11" ht="13.5" x14ac:dyDescent="0.25">
      <c r="A104" s="44" t="s">
        <v>22</v>
      </c>
      <c r="B104" s="45" t="s">
        <v>20</v>
      </c>
      <c r="C104" s="6">
        <v>-1</v>
      </c>
      <c r="D104" s="6"/>
      <c r="E104" s="7">
        <v>-71994546</v>
      </c>
      <c r="F104" s="8">
        <v>20000000</v>
      </c>
      <c r="G104" s="6">
        <v>20000000</v>
      </c>
      <c r="H104" s="9">
        <v>20000000</v>
      </c>
      <c r="I104" s="10">
        <v>8000000</v>
      </c>
      <c r="J104" s="6">
        <v>8000000</v>
      </c>
      <c r="K104" s="7">
        <v>7313000</v>
      </c>
    </row>
    <row r="105" spans="1:11" ht="13.5" x14ac:dyDescent="0.25">
      <c r="A105" s="44" t="s">
        <v>23</v>
      </c>
      <c r="B105" s="45" t="s">
        <v>20</v>
      </c>
      <c r="C105" s="6"/>
      <c r="D105" s="6"/>
      <c r="E105" s="7">
        <v>317000</v>
      </c>
      <c r="F105" s="8"/>
      <c r="G105" s="6"/>
      <c r="H105" s="9"/>
      <c r="I105" s="10"/>
      <c r="J105" s="6"/>
      <c r="K105" s="7"/>
    </row>
    <row r="106" spans="1:11" ht="13.5" x14ac:dyDescent="0.25">
      <c r="A106" s="44" t="s">
        <v>24</v>
      </c>
      <c r="B106" s="45" t="s">
        <v>20</v>
      </c>
      <c r="C106" s="6"/>
      <c r="D106" s="6"/>
      <c r="E106" s="7"/>
      <c r="F106" s="8"/>
      <c r="G106" s="6"/>
      <c r="H106" s="9"/>
      <c r="I106" s="10"/>
      <c r="J106" s="6"/>
      <c r="K106" s="7"/>
    </row>
    <row r="107" spans="1:11" ht="13.5" x14ac:dyDescent="0.25">
      <c r="A107" s="44" t="s">
        <v>25</v>
      </c>
      <c r="B107" s="45" t="s">
        <v>20</v>
      </c>
      <c r="C107" s="6"/>
      <c r="D107" s="6"/>
      <c r="E107" s="7"/>
      <c r="F107" s="8"/>
      <c r="G107" s="6"/>
      <c r="H107" s="9"/>
      <c r="I107" s="10">
        <v>1000000</v>
      </c>
      <c r="J107" s="6"/>
      <c r="K107" s="7"/>
    </row>
    <row r="108" spans="1:11" ht="13.5" x14ac:dyDescent="0.25">
      <c r="A108" s="44" t="s">
        <v>26</v>
      </c>
      <c r="B108" s="37" t="s">
        <v>20</v>
      </c>
      <c r="C108" s="6"/>
      <c r="D108" s="6"/>
      <c r="E108" s="7"/>
      <c r="F108" s="8"/>
      <c r="G108" s="6"/>
      <c r="H108" s="9"/>
      <c r="I108" s="10"/>
      <c r="J108" s="6"/>
      <c r="K108" s="7"/>
    </row>
    <row r="109" spans="1:11" ht="13.5" x14ac:dyDescent="0.25">
      <c r="A109" s="44" t="s">
        <v>27</v>
      </c>
      <c r="B109" s="37" t="s">
        <v>20</v>
      </c>
      <c r="C109" s="11"/>
      <c r="D109" s="11"/>
      <c r="E109" s="12"/>
      <c r="F109" s="13"/>
      <c r="G109" s="11"/>
      <c r="H109" s="14"/>
      <c r="I109" s="15"/>
      <c r="J109" s="11"/>
      <c r="K109" s="12"/>
    </row>
    <row r="110" spans="1:11" ht="13.5" x14ac:dyDescent="0.25">
      <c r="A110" s="44" t="s">
        <v>28</v>
      </c>
      <c r="B110" s="37" t="s">
        <v>20</v>
      </c>
      <c r="C110" s="16"/>
      <c r="D110" s="16"/>
      <c r="E110" s="17"/>
      <c r="F110" s="18"/>
      <c r="G110" s="16"/>
      <c r="H110" s="19"/>
      <c r="I110" s="20"/>
      <c r="J110" s="16"/>
      <c r="K110" s="17"/>
    </row>
    <row r="111" spans="1:11" ht="28.9" customHeight="1" x14ac:dyDescent="0.25">
      <c r="A111" s="46" t="s">
        <v>29</v>
      </c>
      <c r="B111" s="37" t="s">
        <v>30</v>
      </c>
      <c r="C111" s="6">
        <f>SUM(C102:C110)</f>
        <v>-2</v>
      </c>
      <c r="D111" s="6">
        <f t="shared" ref="D111:K111" si="19">SUM(D102:D110)</f>
        <v>20711405</v>
      </c>
      <c r="E111" s="7">
        <f t="shared" si="19"/>
        <v>-40436724</v>
      </c>
      <c r="F111" s="8">
        <f t="shared" si="19"/>
        <v>45941771</v>
      </c>
      <c r="G111" s="6">
        <f t="shared" si="19"/>
        <v>42454228</v>
      </c>
      <c r="H111" s="9">
        <f t="shared" si="19"/>
        <v>42454228</v>
      </c>
      <c r="I111" s="10">
        <f t="shared" si="19"/>
        <v>37200000</v>
      </c>
      <c r="J111" s="6">
        <f t="shared" si="19"/>
        <v>36500000</v>
      </c>
      <c r="K111" s="7">
        <f t="shared" si="19"/>
        <v>44619500</v>
      </c>
    </row>
    <row r="112" spans="1:11" ht="13.5" x14ac:dyDescent="0.25">
      <c r="A112" s="47" t="s">
        <v>31</v>
      </c>
      <c r="B112" s="48" t="s">
        <v>20</v>
      </c>
      <c r="C112" s="6">
        <v>-87779</v>
      </c>
      <c r="D112" s="6"/>
      <c r="E112" s="7"/>
      <c r="F112" s="8">
        <v>1500000</v>
      </c>
      <c r="G112" s="6">
        <v>1500000</v>
      </c>
      <c r="H112" s="9">
        <v>1500000</v>
      </c>
      <c r="I112" s="10"/>
      <c r="J112" s="6"/>
      <c r="K112" s="7"/>
    </row>
    <row r="113" spans="1:11" ht="13.5" x14ac:dyDescent="0.25">
      <c r="A113" s="47" t="s">
        <v>32</v>
      </c>
      <c r="B113" s="37" t="s">
        <v>20</v>
      </c>
      <c r="C113" s="16"/>
      <c r="D113" s="16"/>
      <c r="E113" s="17">
        <v>-1492656</v>
      </c>
      <c r="F113" s="18">
        <v>8684734</v>
      </c>
      <c r="G113" s="16">
        <v>10235527</v>
      </c>
      <c r="H113" s="19">
        <v>10235527</v>
      </c>
      <c r="I113" s="20">
        <v>6177000</v>
      </c>
      <c r="J113" s="16">
        <v>7297000</v>
      </c>
      <c r="K113" s="17">
        <v>1</v>
      </c>
    </row>
    <row r="114" spans="1:11" ht="28.9" customHeight="1" x14ac:dyDescent="0.25">
      <c r="A114" s="46" t="s">
        <v>33</v>
      </c>
      <c r="B114" s="37" t="s">
        <v>30</v>
      </c>
      <c r="C114" s="21">
        <f t="shared" ref="C114:K114" si="20">SUM(C112:C113)</f>
        <v>-87779</v>
      </c>
      <c r="D114" s="21">
        <f t="shared" si="20"/>
        <v>0</v>
      </c>
      <c r="E114" s="22">
        <f t="shared" si="20"/>
        <v>-1492656</v>
      </c>
      <c r="F114" s="23">
        <f t="shared" si="20"/>
        <v>10184734</v>
      </c>
      <c r="G114" s="21">
        <f t="shared" si="20"/>
        <v>11735527</v>
      </c>
      <c r="H114" s="24">
        <f t="shared" si="20"/>
        <v>11735527</v>
      </c>
      <c r="I114" s="25">
        <f t="shared" si="20"/>
        <v>6177000</v>
      </c>
      <c r="J114" s="21">
        <f t="shared" si="20"/>
        <v>7297000</v>
      </c>
      <c r="K114" s="22">
        <f t="shared" si="20"/>
        <v>1</v>
      </c>
    </row>
    <row r="115" spans="1:11" ht="13.5" x14ac:dyDescent="0.25">
      <c r="A115" s="49" t="s">
        <v>104</v>
      </c>
      <c r="B115" s="37" t="s">
        <v>20</v>
      </c>
      <c r="C115" s="6"/>
      <c r="D115" s="6"/>
      <c r="E115" s="7">
        <v>2673276</v>
      </c>
      <c r="F115" s="8"/>
      <c r="G115" s="6"/>
      <c r="H115" s="9"/>
      <c r="I115" s="10"/>
      <c r="J115" s="6"/>
      <c r="K115" s="7"/>
    </row>
    <row r="116" spans="1:11" ht="13.5" x14ac:dyDescent="0.25">
      <c r="A116" s="47" t="s">
        <v>34</v>
      </c>
      <c r="B116" s="37" t="s">
        <v>20</v>
      </c>
      <c r="C116" s="11"/>
      <c r="D116" s="11"/>
      <c r="E116" s="12"/>
      <c r="F116" s="13"/>
      <c r="G116" s="11"/>
      <c r="H116" s="14"/>
      <c r="I116" s="15"/>
      <c r="J116" s="11"/>
      <c r="K116" s="12"/>
    </row>
    <row r="117" spans="1:11" ht="13.5" x14ac:dyDescent="0.25">
      <c r="A117" s="47" t="s">
        <v>35</v>
      </c>
      <c r="B117" s="37" t="s">
        <v>20</v>
      </c>
      <c r="C117" s="16"/>
      <c r="D117" s="16"/>
      <c r="E117" s="17"/>
      <c r="F117" s="18"/>
      <c r="G117" s="16"/>
      <c r="H117" s="19"/>
      <c r="I117" s="20"/>
      <c r="J117" s="16"/>
      <c r="K117" s="17"/>
    </row>
    <row r="118" spans="1:11" ht="14.45" customHeight="1" x14ac:dyDescent="0.25">
      <c r="A118" s="46" t="s">
        <v>36</v>
      </c>
      <c r="B118" s="37" t="s">
        <v>30</v>
      </c>
      <c r="C118" s="6">
        <f t="shared" ref="C118:K118" si="21">SUM(C116:C117)</f>
        <v>0</v>
      </c>
      <c r="D118" s="6">
        <f t="shared" si="21"/>
        <v>0</v>
      </c>
      <c r="E118" s="7">
        <f t="shared" si="21"/>
        <v>0</v>
      </c>
      <c r="F118" s="8">
        <f t="shared" si="21"/>
        <v>0</v>
      </c>
      <c r="G118" s="6">
        <f t="shared" si="21"/>
        <v>0</v>
      </c>
      <c r="H118" s="9">
        <f t="shared" si="21"/>
        <v>0</v>
      </c>
      <c r="I118" s="10">
        <f t="shared" si="21"/>
        <v>0</v>
      </c>
      <c r="J118" s="6">
        <f t="shared" si="21"/>
        <v>0</v>
      </c>
      <c r="K118" s="7">
        <f t="shared" si="21"/>
        <v>0</v>
      </c>
    </row>
    <row r="119" spans="1:11" ht="13.5" x14ac:dyDescent="0.25">
      <c r="A119" s="47" t="s">
        <v>37</v>
      </c>
      <c r="B119" s="48" t="s">
        <v>20</v>
      </c>
      <c r="C119" s="6"/>
      <c r="D119" s="6"/>
      <c r="E119" s="7"/>
      <c r="F119" s="8"/>
      <c r="G119" s="6"/>
      <c r="H119" s="9"/>
      <c r="I119" s="10"/>
      <c r="J119" s="6"/>
      <c r="K119" s="7"/>
    </row>
    <row r="120" spans="1:11" ht="13.5" x14ac:dyDescent="0.25">
      <c r="A120" s="47" t="s">
        <v>38</v>
      </c>
      <c r="B120" s="37" t="s">
        <v>20</v>
      </c>
      <c r="C120" s="16"/>
      <c r="D120" s="16"/>
      <c r="E120" s="17"/>
      <c r="F120" s="18"/>
      <c r="G120" s="16"/>
      <c r="H120" s="19"/>
      <c r="I120" s="20"/>
      <c r="J120" s="16"/>
      <c r="K120" s="17"/>
    </row>
    <row r="121" spans="1:11" ht="14.45" customHeight="1" x14ac:dyDescent="0.25">
      <c r="A121" s="46" t="s">
        <v>105</v>
      </c>
      <c r="B121" s="37" t="s">
        <v>30</v>
      </c>
      <c r="C121" s="21">
        <f t="shared" ref="C121:K121" si="22">SUM(C119:C120)</f>
        <v>0</v>
      </c>
      <c r="D121" s="21">
        <f t="shared" si="22"/>
        <v>0</v>
      </c>
      <c r="E121" s="22">
        <f t="shared" si="22"/>
        <v>0</v>
      </c>
      <c r="F121" s="23">
        <f t="shared" si="22"/>
        <v>0</v>
      </c>
      <c r="G121" s="21">
        <f t="shared" si="22"/>
        <v>0</v>
      </c>
      <c r="H121" s="24">
        <f t="shared" si="22"/>
        <v>0</v>
      </c>
      <c r="I121" s="25">
        <f t="shared" si="22"/>
        <v>0</v>
      </c>
      <c r="J121" s="21">
        <f t="shared" si="22"/>
        <v>0</v>
      </c>
      <c r="K121" s="22">
        <f t="shared" si="22"/>
        <v>0</v>
      </c>
    </row>
    <row r="122" spans="1:11" ht="13.5" x14ac:dyDescent="0.25">
      <c r="A122" s="49" t="s">
        <v>39</v>
      </c>
      <c r="B122" s="37" t="s">
        <v>20</v>
      </c>
      <c r="C122" s="6"/>
      <c r="D122" s="6"/>
      <c r="E122" s="7"/>
      <c r="F122" s="8"/>
      <c r="G122" s="6"/>
      <c r="H122" s="9"/>
      <c r="I122" s="10"/>
      <c r="J122" s="6"/>
      <c r="K122" s="7"/>
    </row>
    <row r="123" spans="1:11" ht="13.5" x14ac:dyDescent="0.25">
      <c r="A123" s="47" t="s">
        <v>40</v>
      </c>
      <c r="B123" s="37" t="s">
        <v>20</v>
      </c>
      <c r="C123" s="11"/>
      <c r="D123" s="11"/>
      <c r="E123" s="12"/>
      <c r="F123" s="13"/>
      <c r="G123" s="11"/>
      <c r="H123" s="14"/>
      <c r="I123" s="15"/>
      <c r="J123" s="11"/>
      <c r="K123" s="12"/>
    </row>
    <row r="124" spans="1:11" ht="13.5" x14ac:dyDescent="0.25">
      <c r="A124" s="47" t="s">
        <v>41</v>
      </c>
      <c r="B124" s="37" t="s">
        <v>20</v>
      </c>
      <c r="C124" s="16"/>
      <c r="D124" s="16"/>
      <c r="E124" s="17"/>
      <c r="F124" s="18"/>
      <c r="G124" s="16"/>
      <c r="H124" s="19"/>
      <c r="I124" s="20"/>
      <c r="J124" s="16"/>
      <c r="K124" s="17"/>
    </row>
    <row r="125" spans="1:11" ht="14.45" customHeight="1" x14ac:dyDescent="0.25">
      <c r="A125" s="46" t="s">
        <v>42</v>
      </c>
      <c r="B125" s="37" t="s">
        <v>30</v>
      </c>
      <c r="C125" s="6">
        <f t="shared" ref="C125:K125" si="23">SUM(C123:C124)</f>
        <v>0</v>
      </c>
      <c r="D125" s="6">
        <f t="shared" si="23"/>
        <v>0</v>
      </c>
      <c r="E125" s="7">
        <f t="shared" si="23"/>
        <v>0</v>
      </c>
      <c r="F125" s="8">
        <f t="shared" si="23"/>
        <v>0</v>
      </c>
      <c r="G125" s="6">
        <f t="shared" si="23"/>
        <v>0</v>
      </c>
      <c r="H125" s="9">
        <f t="shared" si="23"/>
        <v>0</v>
      </c>
      <c r="I125" s="10">
        <f t="shared" si="23"/>
        <v>0</v>
      </c>
      <c r="J125" s="6">
        <f t="shared" si="23"/>
        <v>0</v>
      </c>
      <c r="K125" s="7">
        <f t="shared" si="23"/>
        <v>0</v>
      </c>
    </row>
    <row r="126" spans="1:11" ht="13.5" x14ac:dyDescent="0.25">
      <c r="A126" s="50" t="s">
        <v>43</v>
      </c>
      <c r="B126" s="37" t="s">
        <v>20</v>
      </c>
      <c r="C126" s="11"/>
      <c r="D126" s="11"/>
      <c r="E126" s="12"/>
      <c r="F126" s="13"/>
      <c r="G126" s="11"/>
      <c r="H126" s="14"/>
      <c r="I126" s="15"/>
      <c r="J126" s="11"/>
      <c r="K126" s="12"/>
    </row>
    <row r="127" spans="1:11" ht="13.5" x14ac:dyDescent="0.25">
      <c r="A127" s="49" t="s">
        <v>44</v>
      </c>
      <c r="B127" s="37" t="s">
        <v>20</v>
      </c>
      <c r="C127" s="6">
        <v>-97907</v>
      </c>
      <c r="D127" s="6">
        <v>419178</v>
      </c>
      <c r="E127" s="7">
        <v>173640</v>
      </c>
      <c r="F127" s="8"/>
      <c r="G127" s="6"/>
      <c r="H127" s="9"/>
      <c r="I127" s="10">
        <v>1500000</v>
      </c>
      <c r="J127" s="6"/>
      <c r="K127" s="7"/>
    </row>
    <row r="128" spans="1:11" ht="13.5" x14ac:dyDescent="0.25">
      <c r="A128" s="49" t="s">
        <v>45</v>
      </c>
      <c r="B128" s="37" t="s">
        <v>20</v>
      </c>
      <c r="C128" s="6"/>
      <c r="D128" s="6"/>
      <c r="E128" s="7">
        <v>1858894</v>
      </c>
      <c r="F128" s="8"/>
      <c r="G128" s="6"/>
      <c r="H128" s="9"/>
      <c r="I128" s="10"/>
      <c r="J128" s="6"/>
      <c r="K128" s="7"/>
    </row>
    <row r="129" spans="1:11" ht="13.5" x14ac:dyDescent="0.25">
      <c r="A129" s="50" t="s">
        <v>46</v>
      </c>
      <c r="B129" s="48" t="s">
        <v>20</v>
      </c>
      <c r="C129" s="6">
        <v>-58707343</v>
      </c>
      <c r="D129" s="6">
        <v>-4294537</v>
      </c>
      <c r="E129" s="7">
        <v>173913</v>
      </c>
      <c r="F129" s="8"/>
      <c r="G129" s="6"/>
      <c r="H129" s="9"/>
      <c r="I129" s="10"/>
      <c r="J129" s="6"/>
      <c r="K129" s="7"/>
    </row>
    <row r="130" spans="1:11" ht="13.5" x14ac:dyDescent="0.25">
      <c r="A130" s="49" t="s">
        <v>47</v>
      </c>
      <c r="B130" s="37" t="s">
        <v>20</v>
      </c>
      <c r="C130" s="6"/>
      <c r="D130" s="6"/>
      <c r="E130" s="7"/>
      <c r="F130" s="8"/>
      <c r="G130" s="6"/>
      <c r="H130" s="9"/>
      <c r="I130" s="10"/>
      <c r="J130" s="6"/>
      <c r="K130" s="7"/>
    </row>
    <row r="131" spans="1:11" ht="13.5" x14ac:dyDescent="0.25">
      <c r="A131" s="49" t="s">
        <v>48</v>
      </c>
      <c r="B131" s="37" t="s">
        <v>20</v>
      </c>
      <c r="C131" s="16"/>
      <c r="D131" s="16"/>
      <c r="E131" s="17">
        <v>6114</v>
      </c>
      <c r="F131" s="18"/>
      <c r="G131" s="16"/>
      <c r="H131" s="19"/>
      <c r="I131" s="20"/>
      <c r="J131" s="16"/>
      <c r="K131" s="17"/>
    </row>
    <row r="132" spans="1:11" ht="28.9" customHeight="1" x14ac:dyDescent="0.25">
      <c r="A132" s="52" t="s">
        <v>55</v>
      </c>
      <c r="B132" s="53"/>
      <c r="C132" s="54">
        <f>+C5+C37+C69</f>
        <v>-58893031</v>
      </c>
      <c r="D132" s="54">
        <f t="shared" ref="D132:K132" si="24">+D5+D37+D69</f>
        <v>16836046</v>
      </c>
      <c r="E132" s="55">
        <f t="shared" si="24"/>
        <v>-37043543</v>
      </c>
      <c r="F132" s="56">
        <f t="shared" si="24"/>
        <v>56126505</v>
      </c>
      <c r="G132" s="54">
        <f t="shared" si="24"/>
        <v>54189755</v>
      </c>
      <c r="H132" s="57">
        <f t="shared" si="24"/>
        <v>54189755</v>
      </c>
      <c r="I132" s="58">
        <f t="shared" si="24"/>
        <v>44877000</v>
      </c>
      <c r="J132" s="54">
        <f t="shared" si="24"/>
        <v>43797000</v>
      </c>
      <c r="K132" s="55">
        <f t="shared" si="24"/>
        <v>44619501</v>
      </c>
    </row>
    <row r="133" spans="1:11" ht="5.0999999999999996" customHeight="1" x14ac:dyDescent="0.25">
      <c r="A133" s="59"/>
      <c r="B133" s="37"/>
      <c r="C133" s="60"/>
      <c r="D133" s="60"/>
      <c r="E133" s="61"/>
      <c r="F133" s="62"/>
      <c r="G133" s="60"/>
      <c r="H133" s="63"/>
      <c r="I133" s="64"/>
      <c r="J133" s="60"/>
      <c r="K133" s="61"/>
    </row>
    <row r="134" spans="1:11" ht="14.45" customHeight="1" x14ac:dyDescent="0.25">
      <c r="A134" s="65" t="s">
        <v>56</v>
      </c>
      <c r="B134" s="37" t="s">
        <v>57</v>
      </c>
      <c r="C134" s="38">
        <f>C144+C147+C148+C151+C154+C155+SUM(C158:C164)</f>
        <v>1009184105</v>
      </c>
      <c r="D134" s="38">
        <f t="shared" ref="D134:K134" si="25">D144+D147+D148+D151+D154+D155+SUM(D158:D164)</f>
        <v>924804359</v>
      </c>
      <c r="E134" s="39">
        <f t="shared" si="25"/>
        <v>1081021244</v>
      </c>
      <c r="F134" s="40">
        <f t="shared" si="25"/>
        <v>1253767680</v>
      </c>
      <c r="G134" s="38">
        <f t="shared" si="25"/>
        <v>1251830930</v>
      </c>
      <c r="H134" s="41">
        <f t="shared" si="25"/>
        <v>1251830930</v>
      </c>
      <c r="I134" s="42">
        <f t="shared" si="25"/>
        <v>1311917900</v>
      </c>
      <c r="J134" s="38">
        <f t="shared" si="25"/>
        <v>1367631699</v>
      </c>
      <c r="K134" s="39">
        <f t="shared" si="25"/>
        <v>1306226400</v>
      </c>
    </row>
    <row r="135" spans="1:11" ht="13.5" x14ac:dyDescent="0.25">
      <c r="A135" s="44" t="s">
        <v>19</v>
      </c>
      <c r="B135" s="45" t="s">
        <v>20</v>
      </c>
      <c r="C135" s="6">
        <v>-458137117</v>
      </c>
      <c r="D135" s="6">
        <v>875344157</v>
      </c>
      <c r="E135" s="7">
        <v>257800471</v>
      </c>
      <c r="F135" s="8">
        <v>525911479</v>
      </c>
      <c r="G135" s="6">
        <v>522423936</v>
      </c>
      <c r="H135" s="9">
        <v>522423936</v>
      </c>
      <c r="I135" s="10">
        <v>452848755</v>
      </c>
      <c r="J135" s="6">
        <v>467773300</v>
      </c>
      <c r="K135" s="7">
        <v>537715486</v>
      </c>
    </row>
    <row r="136" spans="1:11" ht="13.5" x14ac:dyDescent="0.25">
      <c r="A136" s="44" t="s">
        <v>21</v>
      </c>
      <c r="B136" s="45" t="s">
        <v>20</v>
      </c>
      <c r="C136" s="6"/>
      <c r="D136" s="6"/>
      <c r="E136" s="7"/>
      <c r="F136" s="8"/>
      <c r="G136" s="6"/>
      <c r="H136" s="9"/>
      <c r="I136" s="10">
        <v>10000000</v>
      </c>
      <c r="J136" s="6">
        <v>14500000</v>
      </c>
      <c r="K136" s="7"/>
    </row>
    <row r="137" spans="1:11" ht="13.5" x14ac:dyDescent="0.25">
      <c r="A137" s="44" t="s">
        <v>22</v>
      </c>
      <c r="B137" s="45" t="s">
        <v>20</v>
      </c>
      <c r="C137" s="6">
        <v>898588605</v>
      </c>
      <c r="D137" s="6">
        <v>-458137116</v>
      </c>
      <c r="E137" s="7">
        <v>-68434846</v>
      </c>
      <c r="F137" s="8">
        <v>118533506</v>
      </c>
      <c r="G137" s="6">
        <v>118533506</v>
      </c>
      <c r="H137" s="9">
        <v>118533506</v>
      </c>
      <c r="I137" s="10">
        <v>8000000</v>
      </c>
      <c r="J137" s="6">
        <v>8000000</v>
      </c>
      <c r="K137" s="7">
        <v>105846506</v>
      </c>
    </row>
    <row r="138" spans="1:11" ht="13.5" x14ac:dyDescent="0.25">
      <c r="A138" s="44" t="s">
        <v>23</v>
      </c>
      <c r="B138" s="45" t="s">
        <v>20</v>
      </c>
      <c r="C138" s="6"/>
      <c r="D138" s="6"/>
      <c r="E138" s="7"/>
      <c r="F138" s="8"/>
      <c r="G138" s="6"/>
      <c r="H138" s="9"/>
      <c r="I138" s="10"/>
      <c r="J138" s="6"/>
      <c r="K138" s="7"/>
    </row>
    <row r="139" spans="1:11" ht="13.5" x14ac:dyDescent="0.25">
      <c r="A139" s="44" t="s">
        <v>24</v>
      </c>
      <c r="B139" s="45" t="s">
        <v>20</v>
      </c>
      <c r="C139" s="6"/>
      <c r="D139" s="6"/>
      <c r="E139" s="7"/>
      <c r="F139" s="8"/>
      <c r="G139" s="6"/>
      <c r="H139" s="9"/>
      <c r="I139" s="10"/>
      <c r="J139" s="6"/>
      <c r="K139" s="7"/>
    </row>
    <row r="140" spans="1:11" ht="13.5" x14ac:dyDescent="0.25">
      <c r="A140" s="44" t="s">
        <v>25</v>
      </c>
      <c r="B140" s="45" t="s">
        <v>20</v>
      </c>
      <c r="C140" s="6"/>
      <c r="D140" s="6"/>
      <c r="E140" s="7"/>
      <c r="F140" s="8"/>
      <c r="G140" s="6"/>
      <c r="H140" s="9"/>
      <c r="I140" s="10"/>
      <c r="J140" s="6"/>
      <c r="K140" s="7"/>
    </row>
    <row r="141" spans="1:11" ht="13.5" x14ac:dyDescent="0.25">
      <c r="A141" s="44" t="s">
        <v>26</v>
      </c>
      <c r="B141" s="37" t="s">
        <v>20</v>
      </c>
      <c r="C141" s="6"/>
      <c r="D141" s="6"/>
      <c r="E141" s="7"/>
      <c r="F141" s="8"/>
      <c r="G141" s="6"/>
      <c r="H141" s="9"/>
      <c r="I141" s="10"/>
      <c r="J141" s="6"/>
      <c r="K141" s="7"/>
    </row>
    <row r="142" spans="1:11" ht="13.5" x14ac:dyDescent="0.25">
      <c r="A142" s="44" t="s">
        <v>27</v>
      </c>
      <c r="B142" s="37" t="s">
        <v>20</v>
      </c>
      <c r="C142" s="11"/>
      <c r="D142" s="11"/>
      <c r="E142" s="12"/>
      <c r="F142" s="13"/>
      <c r="G142" s="11"/>
      <c r="H142" s="14"/>
      <c r="I142" s="15"/>
      <c r="J142" s="11"/>
      <c r="K142" s="12"/>
    </row>
    <row r="143" spans="1:11" ht="13.5" x14ac:dyDescent="0.25">
      <c r="A143" s="44" t="s">
        <v>28</v>
      </c>
      <c r="B143" s="37" t="s">
        <v>20</v>
      </c>
      <c r="C143" s="16"/>
      <c r="D143" s="16"/>
      <c r="E143" s="17"/>
      <c r="F143" s="18"/>
      <c r="G143" s="16"/>
      <c r="H143" s="19"/>
      <c r="I143" s="20"/>
      <c r="J143" s="16"/>
      <c r="K143" s="17"/>
    </row>
    <row r="144" spans="1:11" ht="28.9" customHeight="1" x14ac:dyDescent="0.25">
      <c r="A144" s="46" t="s">
        <v>29</v>
      </c>
      <c r="B144" s="37" t="s">
        <v>30</v>
      </c>
      <c r="C144" s="6">
        <f>SUM(C135:C143)</f>
        <v>440451488</v>
      </c>
      <c r="D144" s="6">
        <f t="shared" ref="D144:K144" si="26">SUM(D135:D143)</f>
        <v>417207041</v>
      </c>
      <c r="E144" s="7">
        <f t="shared" si="26"/>
        <v>189365625</v>
      </c>
      <c r="F144" s="8">
        <f t="shared" si="26"/>
        <v>644444985</v>
      </c>
      <c r="G144" s="6">
        <f t="shared" si="26"/>
        <v>640957442</v>
      </c>
      <c r="H144" s="9">
        <f t="shared" si="26"/>
        <v>640957442</v>
      </c>
      <c r="I144" s="10">
        <f t="shared" si="26"/>
        <v>470848755</v>
      </c>
      <c r="J144" s="6">
        <f t="shared" si="26"/>
        <v>490273300</v>
      </c>
      <c r="K144" s="7">
        <f t="shared" si="26"/>
        <v>643561992</v>
      </c>
    </row>
    <row r="145" spans="1:11" ht="0.95" customHeight="1" x14ac:dyDescent="0.25">
      <c r="A145" s="47"/>
      <c r="B145" s="48" t="s">
        <v>20</v>
      </c>
      <c r="C145" s="6"/>
      <c r="D145" s="6"/>
      <c r="E145" s="7"/>
      <c r="F145" s="8"/>
      <c r="G145" s="6"/>
      <c r="H145" s="9"/>
      <c r="I145" s="10"/>
      <c r="J145" s="6"/>
      <c r="K145" s="7"/>
    </row>
    <row r="146" spans="1:11" ht="0.95" customHeight="1" x14ac:dyDescent="0.25">
      <c r="A146" s="47"/>
      <c r="B146" s="37" t="s">
        <v>20</v>
      </c>
      <c r="C146" s="16"/>
      <c r="D146" s="16"/>
      <c r="E146" s="17"/>
      <c r="F146" s="18"/>
      <c r="G146" s="16"/>
      <c r="H146" s="19"/>
      <c r="I146" s="20"/>
      <c r="J146" s="16"/>
      <c r="K146" s="17"/>
    </row>
    <row r="147" spans="1:11" ht="28.9" customHeight="1" x14ac:dyDescent="0.25">
      <c r="A147" s="46" t="s">
        <v>33</v>
      </c>
      <c r="B147" s="37" t="s">
        <v>30</v>
      </c>
      <c r="C147" s="6">
        <v>127017138</v>
      </c>
      <c r="D147" s="6">
        <v>432996024</v>
      </c>
      <c r="E147" s="7">
        <v>254751101</v>
      </c>
      <c r="F147" s="8">
        <v>166041730</v>
      </c>
      <c r="G147" s="6">
        <v>167592523</v>
      </c>
      <c r="H147" s="9">
        <v>167592523</v>
      </c>
      <c r="I147" s="10">
        <v>236995199</v>
      </c>
      <c r="J147" s="6">
        <v>248271200</v>
      </c>
      <c r="K147" s="7">
        <v>164418672</v>
      </c>
    </row>
    <row r="148" spans="1:11" ht="13.5" x14ac:dyDescent="0.25">
      <c r="A148" s="49" t="s">
        <v>104</v>
      </c>
      <c r="B148" s="37" t="s">
        <v>20</v>
      </c>
      <c r="C148" s="6">
        <v>317000</v>
      </c>
      <c r="D148" s="6">
        <v>317000</v>
      </c>
      <c r="E148" s="7">
        <v>165314829</v>
      </c>
      <c r="F148" s="8">
        <v>346172</v>
      </c>
      <c r="G148" s="6">
        <v>346172</v>
      </c>
      <c r="H148" s="9">
        <v>346172</v>
      </c>
      <c r="I148" s="10">
        <v>317000</v>
      </c>
      <c r="J148" s="6">
        <v>330948</v>
      </c>
      <c r="K148" s="7">
        <v>361750</v>
      </c>
    </row>
    <row r="149" spans="1:11" ht="0.95" customHeight="1" x14ac:dyDescent="0.25">
      <c r="A149" s="47"/>
      <c r="B149" s="37" t="s">
        <v>20</v>
      </c>
      <c r="C149" s="11"/>
      <c r="D149" s="11"/>
      <c r="E149" s="12"/>
      <c r="F149" s="13"/>
      <c r="G149" s="11"/>
      <c r="H149" s="14"/>
      <c r="I149" s="15"/>
      <c r="J149" s="11"/>
      <c r="K149" s="12"/>
    </row>
    <row r="150" spans="1:11" ht="0.95" customHeight="1" x14ac:dyDescent="0.25">
      <c r="A150" s="47"/>
      <c r="B150" s="37" t="s">
        <v>20</v>
      </c>
      <c r="C150" s="16"/>
      <c r="D150" s="16"/>
      <c r="E150" s="17"/>
      <c r="F150" s="18"/>
      <c r="G150" s="16"/>
      <c r="H150" s="19"/>
      <c r="I150" s="20"/>
      <c r="J150" s="16"/>
      <c r="K150" s="17"/>
    </row>
    <row r="151" spans="1:11" ht="28.9" customHeight="1" x14ac:dyDescent="0.25">
      <c r="A151" s="46" t="s">
        <v>36</v>
      </c>
      <c r="B151" s="37" t="s">
        <v>30</v>
      </c>
      <c r="C151" s="6">
        <v>338226570</v>
      </c>
      <c r="D151" s="6">
        <v>219382999</v>
      </c>
      <c r="E151" s="7">
        <v>385729105</v>
      </c>
      <c r="F151" s="8">
        <v>369351871</v>
      </c>
      <c r="G151" s="6">
        <v>369351871</v>
      </c>
      <c r="H151" s="9">
        <v>369351871</v>
      </c>
      <c r="I151" s="10">
        <v>394700618</v>
      </c>
      <c r="J151" s="6">
        <v>412067445</v>
      </c>
      <c r="K151" s="7">
        <v>385972705</v>
      </c>
    </row>
    <row r="152" spans="1:11" ht="0.95" customHeight="1" x14ac:dyDescent="0.25">
      <c r="A152" s="47"/>
      <c r="B152" s="48" t="s">
        <v>20</v>
      </c>
      <c r="C152" s="6"/>
      <c r="D152" s="6"/>
      <c r="E152" s="7"/>
      <c r="F152" s="8"/>
      <c r="G152" s="6"/>
      <c r="H152" s="9"/>
      <c r="I152" s="10"/>
      <c r="J152" s="6"/>
      <c r="K152" s="7"/>
    </row>
    <row r="153" spans="1:11" ht="0.95" customHeight="1" x14ac:dyDescent="0.25">
      <c r="A153" s="47"/>
      <c r="B153" s="37" t="s">
        <v>20</v>
      </c>
      <c r="C153" s="16"/>
      <c r="D153" s="16"/>
      <c r="E153" s="17"/>
      <c r="F153" s="18"/>
      <c r="G153" s="16"/>
      <c r="H153" s="19"/>
      <c r="I153" s="20"/>
      <c r="J153" s="16"/>
      <c r="K153" s="17"/>
    </row>
    <row r="154" spans="1:11" ht="28.9" customHeight="1" x14ac:dyDescent="0.25">
      <c r="A154" s="46" t="s">
        <v>105</v>
      </c>
      <c r="B154" s="37" t="s">
        <v>30</v>
      </c>
      <c r="C154" s="6">
        <v>199945069</v>
      </c>
      <c r="D154" s="6">
        <v>88298589</v>
      </c>
      <c r="E154" s="7">
        <v>16759029</v>
      </c>
      <c r="F154" s="8">
        <v>51272311</v>
      </c>
      <c r="G154" s="6">
        <v>51272311</v>
      </c>
      <c r="H154" s="9">
        <v>51272311</v>
      </c>
      <c r="I154" s="10">
        <v>132429666</v>
      </c>
      <c r="J154" s="6">
        <v>138256571</v>
      </c>
      <c r="K154" s="7">
        <v>89370478</v>
      </c>
    </row>
    <row r="155" spans="1:11" ht="13.5" x14ac:dyDescent="0.25">
      <c r="A155" s="49" t="s">
        <v>39</v>
      </c>
      <c r="B155" s="37" t="s">
        <v>20</v>
      </c>
      <c r="C155" s="6">
        <v>155751</v>
      </c>
      <c r="D155" s="6">
        <v>135859</v>
      </c>
      <c r="E155" s="7">
        <v>135859</v>
      </c>
      <c r="F155" s="8">
        <v>170084</v>
      </c>
      <c r="G155" s="6">
        <v>170084</v>
      </c>
      <c r="H155" s="9">
        <v>170084</v>
      </c>
      <c r="I155" s="10">
        <v>141973</v>
      </c>
      <c r="J155" s="6">
        <v>148220</v>
      </c>
      <c r="K155" s="7">
        <v>177738</v>
      </c>
    </row>
    <row r="156" spans="1:11" ht="0.95" customHeight="1" x14ac:dyDescent="0.25">
      <c r="A156" s="47"/>
      <c r="B156" s="37" t="s">
        <v>20</v>
      </c>
      <c r="C156" s="11"/>
      <c r="D156" s="11"/>
      <c r="E156" s="12"/>
      <c r="F156" s="13"/>
      <c r="G156" s="11"/>
      <c r="H156" s="14"/>
      <c r="I156" s="15"/>
      <c r="J156" s="11"/>
      <c r="K156" s="12"/>
    </row>
    <row r="157" spans="1:11" ht="0.95" customHeight="1" x14ac:dyDescent="0.25">
      <c r="A157" s="47"/>
      <c r="B157" s="37" t="s">
        <v>20</v>
      </c>
      <c r="C157" s="16"/>
      <c r="D157" s="16"/>
      <c r="E157" s="17"/>
      <c r="F157" s="18"/>
      <c r="G157" s="16"/>
      <c r="H157" s="19"/>
      <c r="I157" s="20"/>
      <c r="J157" s="16"/>
      <c r="K157" s="17"/>
    </row>
    <row r="158" spans="1:11" ht="28.9" customHeight="1" x14ac:dyDescent="0.25">
      <c r="A158" s="46" t="s">
        <v>42</v>
      </c>
      <c r="B158" s="37" t="s">
        <v>30</v>
      </c>
      <c r="C158" s="6">
        <v>96169</v>
      </c>
      <c r="D158" s="6">
        <v>96171</v>
      </c>
      <c r="E158" s="7">
        <v>273821</v>
      </c>
      <c r="F158" s="8">
        <v>1541844</v>
      </c>
      <c r="G158" s="6">
        <v>1541844</v>
      </c>
      <c r="H158" s="9">
        <v>1541844</v>
      </c>
      <c r="I158" s="10">
        <v>273821</v>
      </c>
      <c r="J158" s="6">
        <v>285869</v>
      </c>
      <c r="K158" s="7">
        <v>1612872</v>
      </c>
    </row>
    <row r="159" spans="1:11" ht="13.5" x14ac:dyDescent="0.25">
      <c r="A159" s="50" t="s">
        <v>43</v>
      </c>
      <c r="B159" s="37" t="s">
        <v>20</v>
      </c>
      <c r="C159" s="11">
        <v>93273</v>
      </c>
      <c r="D159" s="11">
        <v>390305</v>
      </c>
      <c r="E159" s="12">
        <v>-307426</v>
      </c>
      <c r="F159" s="13">
        <v>5567090</v>
      </c>
      <c r="G159" s="11">
        <v>5567090</v>
      </c>
      <c r="H159" s="14">
        <v>5567090</v>
      </c>
      <c r="I159" s="15"/>
      <c r="J159" s="11"/>
      <c r="K159" s="12">
        <v>5680723</v>
      </c>
    </row>
    <row r="160" spans="1:11" ht="13.5" x14ac:dyDescent="0.25">
      <c r="A160" s="49" t="s">
        <v>44</v>
      </c>
      <c r="B160" s="37" t="s">
        <v>20</v>
      </c>
      <c r="C160" s="6">
        <v>-191180</v>
      </c>
      <c r="D160" s="6">
        <v>28873</v>
      </c>
      <c r="E160" s="7">
        <v>-1919462</v>
      </c>
      <c r="F160" s="8">
        <v>6194214</v>
      </c>
      <c r="G160" s="6">
        <v>6194214</v>
      </c>
      <c r="H160" s="9">
        <v>6194214</v>
      </c>
      <c r="I160" s="10">
        <v>1500000</v>
      </c>
      <c r="J160" s="6"/>
      <c r="K160" s="7">
        <v>6307847</v>
      </c>
    </row>
    <row r="161" spans="1:11" ht="13.5" x14ac:dyDescent="0.25">
      <c r="A161" s="49" t="s">
        <v>45</v>
      </c>
      <c r="B161" s="37" t="s">
        <v>20</v>
      </c>
      <c r="C161" s="6">
        <v>-38219830</v>
      </c>
      <c r="D161" s="6">
        <v>-229753965</v>
      </c>
      <c r="E161" s="7">
        <v>1373110</v>
      </c>
      <c r="F161" s="8">
        <v>3543023</v>
      </c>
      <c r="G161" s="6">
        <v>3543023</v>
      </c>
      <c r="H161" s="9">
        <v>3543023</v>
      </c>
      <c r="I161" s="10"/>
      <c r="J161" s="6"/>
      <c r="K161" s="7">
        <v>3543023</v>
      </c>
    </row>
    <row r="162" spans="1:11" ht="13.5" x14ac:dyDescent="0.25">
      <c r="A162" s="50" t="s">
        <v>46</v>
      </c>
      <c r="B162" s="48" t="s">
        <v>20</v>
      </c>
      <c r="C162" s="6">
        <v>-58707343</v>
      </c>
      <c r="D162" s="6">
        <v>-4294537</v>
      </c>
      <c r="E162" s="7">
        <v>-5171328</v>
      </c>
      <c r="F162" s="8">
        <v>5294356</v>
      </c>
      <c r="G162" s="6">
        <v>5294356</v>
      </c>
      <c r="H162" s="9">
        <v>5294356</v>
      </c>
      <c r="I162" s="10"/>
      <c r="J162" s="6"/>
      <c r="K162" s="7">
        <v>5218600</v>
      </c>
    </row>
    <row r="163" spans="1:11" ht="13.5" x14ac:dyDescent="0.25">
      <c r="A163" s="49" t="s">
        <v>47</v>
      </c>
      <c r="B163" s="37" t="s">
        <v>20</v>
      </c>
      <c r="C163" s="6"/>
      <c r="D163" s="6"/>
      <c r="E163" s="7">
        <v>74710867</v>
      </c>
      <c r="F163" s="8"/>
      <c r="G163" s="6"/>
      <c r="H163" s="9"/>
      <c r="I163" s="10">
        <v>74710868</v>
      </c>
      <c r="J163" s="6">
        <v>77998146</v>
      </c>
      <c r="K163" s="7"/>
    </row>
    <row r="164" spans="1:11" ht="13.5" x14ac:dyDescent="0.25">
      <c r="A164" s="49" t="s">
        <v>48</v>
      </c>
      <c r="B164" s="37" t="s">
        <v>20</v>
      </c>
      <c r="C164" s="16"/>
      <c r="D164" s="16"/>
      <c r="E164" s="17">
        <v>6114</v>
      </c>
      <c r="F164" s="18"/>
      <c r="G164" s="16"/>
      <c r="H164" s="19"/>
      <c r="I164" s="20"/>
      <c r="J164" s="16"/>
      <c r="K164" s="17"/>
    </row>
    <row r="165" spans="1:11" ht="28.9" customHeight="1" x14ac:dyDescent="0.25">
      <c r="A165" s="52" t="s">
        <v>58</v>
      </c>
      <c r="B165" s="53"/>
      <c r="C165" s="54">
        <f>C144+C147+C148+C151+C154+C155+SUM(C158:C164)</f>
        <v>1009184105</v>
      </c>
      <c r="D165" s="54">
        <f t="shared" ref="D165:K165" si="27">D144+D147+D148+D151+D154+D155+SUM(D158:D164)</f>
        <v>924804359</v>
      </c>
      <c r="E165" s="55">
        <f t="shared" si="27"/>
        <v>1081021244</v>
      </c>
      <c r="F165" s="56">
        <f t="shared" si="27"/>
        <v>1253767680</v>
      </c>
      <c r="G165" s="54">
        <f t="shared" si="27"/>
        <v>1251830930</v>
      </c>
      <c r="H165" s="57">
        <f t="shared" si="27"/>
        <v>1251830930</v>
      </c>
      <c r="I165" s="66">
        <f t="shared" si="27"/>
        <v>1311917900</v>
      </c>
      <c r="J165" s="54">
        <f t="shared" si="27"/>
        <v>1367631699</v>
      </c>
      <c r="K165" s="55">
        <f t="shared" si="27"/>
        <v>1306226400</v>
      </c>
    </row>
    <row r="166" spans="1:11" ht="5.0999999999999996" customHeight="1" x14ac:dyDescent="0.25">
      <c r="A166" s="59"/>
      <c r="B166" s="37"/>
      <c r="C166" s="60"/>
      <c r="D166" s="60"/>
      <c r="E166" s="61"/>
      <c r="F166" s="62"/>
      <c r="G166" s="60"/>
      <c r="H166" s="63"/>
      <c r="I166" s="64"/>
      <c r="J166" s="60"/>
      <c r="K166" s="61"/>
    </row>
    <row r="167" spans="1:11" ht="14.45" customHeight="1" x14ac:dyDescent="0.25">
      <c r="A167" s="67" t="s">
        <v>59</v>
      </c>
      <c r="B167" s="37"/>
      <c r="C167" s="38"/>
      <c r="D167" s="38"/>
      <c r="E167" s="39"/>
      <c r="F167" s="40"/>
      <c r="G167" s="38"/>
      <c r="H167" s="41"/>
      <c r="I167" s="42"/>
      <c r="J167" s="38"/>
      <c r="K167" s="39"/>
    </row>
    <row r="168" spans="1:11" ht="13.5" x14ac:dyDescent="0.25">
      <c r="A168" s="68" t="s">
        <v>60</v>
      </c>
      <c r="B168" s="37" t="s">
        <v>61</v>
      </c>
      <c r="C168" s="60">
        <v>72108135</v>
      </c>
      <c r="D168" s="60">
        <v>50444042</v>
      </c>
      <c r="E168" s="61">
        <v>58909768</v>
      </c>
      <c r="F168" s="62">
        <v>84211814</v>
      </c>
      <c r="G168" s="60">
        <v>84211814</v>
      </c>
      <c r="H168" s="63">
        <v>84211814</v>
      </c>
      <c r="I168" s="64">
        <v>75294842</v>
      </c>
      <c r="J168" s="60">
        <v>78795342</v>
      </c>
      <c r="K168" s="61">
        <v>91614137</v>
      </c>
    </row>
    <row r="169" spans="1:11" ht="14.45" customHeight="1" x14ac:dyDescent="0.25">
      <c r="A169" s="68" t="s">
        <v>62</v>
      </c>
      <c r="B169" s="37" t="s">
        <v>63</v>
      </c>
      <c r="C169" s="38">
        <f>C179+C182+C183+C186+C189+C190+SUM(C193:C199)</f>
        <v>16014648</v>
      </c>
      <c r="D169" s="38">
        <f t="shared" ref="D169:K169" si="28">D179+D182+D183+D186+D189+D190+SUM(D193:D199)</f>
        <v>10836425</v>
      </c>
      <c r="E169" s="39">
        <f t="shared" si="28"/>
        <v>23795973</v>
      </c>
      <c r="F169" s="40">
        <f t="shared" si="28"/>
        <v>27832030</v>
      </c>
      <c r="G169" s="38">
        <f t="shared" si="28"/>
        <v>22497748</v>
      </c>
      <c r="H169" s="41">
        <f t="shared" si="28"/>
        <v>22497748</v>
      </c>
      <c r="I169" s="42">
        <f t="shared" si="28"/>
        <v>25035502</v>
      </c>
      <c r="J169" s="38">
        <f t="shared" si="28"/>
        <v>26153863</v>
      </c>
      <c r="K169" s="39">
        <f t="shared" si="28"/>
        <v>38269174</v>
      </c>
    </row>
    <row r="170" spans="1:11" ht="13.5" x14ac:dyDescent="0.25">
      <c r="A170" s="44" t="s">
        <v>19</v>
      </c>
      <c r="B170" s="45" t="s">
        <v>20</v>
      </c>
      <c r="C170" s="6">
        <v>7028009</v>
      </c>
      <c r="D170" s="6">
        <v>7308002</v>
      </c>
      <c r="E170" s="7">
        <v>11024150</v>
      </c>
      <c r="F170" s="8">
        <v>7716440</v>
      </c>
      <c r="G170" s="6">
        <v>6674114</v>
      </c>
      <c r="H170" s="9">
        <v>6674114</v>
      </c>
      <c r="I170" s="10">
        <v>6994471</v>
      </c>
      <c r="J170" s="6">
        <v>7302228</v>
      </c>
      <c r="K170" s="7">
        <v>10267378</v>
      </c>
    </row>
    <row r="171" spans="1:11" ht="13.5" x14ac:dyDescent="0.25">
      <c r="A171" s="44" t="s">
        <v>21</v>
      </c>
      <c r="B171" s="45" t="s">
        <v>20</v>
      </c>
      <c r="C171" s="6"/>
      <c r="D171" s="6"/>
      <c r="E171" s="7"/>
      <c r="F171" s="8"/>
      <c r="G171" s="6"/>
      <c r="H171" s="9"/>
      <c r="I171" s="10"/>
      <c r="J171" s="6"/>
      <c r="K171" s="7"/>
    </row>
    <row r="172" spans="1:11" ht="13.5" x14ac:dyDescent="0.25">
      <c r="A172" s="44" t="s">
        <v>22</v>
      </c>
      <c r="B172" s="45" t="s">
        <v>20</v>
      </c>
      <c r="C172" s="6">
        <v>6613289</v>
      </c>
      <c r="D172" s="6">
        <v>750599</v>
      </c>
      <c r="E172" s="7">
        <v>9864583</v>
      </c>
      <c r="F172" s="8">
        <v>13307500</v>
      </c>
      <c r="G172" s="6">
        <v>8034439</v>
      </c>
      <c r="H172" s="9">
        <v>8034439</v>
      </c>
      <c r="I172" s="10">
        <v>11326087</v>
      </c>
      <c r="J172" s="6">
        <v>11824435</v>
      </c>
      <c r="K172" s="7">
        <v>14379061</v>
      </c>
    </row>
    <row r="173" spans="1:11" ht="13.5" x14ac:dyDescent="0.25">
      <c r="A173" s="44" t="s">
        <v>23</v>
      </c>
      <c r="B173" s="45" t="s">
        <v>20</v>
      </c>
      <c r="C173" s="6"/>
      <c r="D173" s="6"/>
      <c r="E173" s="7"/>
      <c r="F173" s="8"/>
      <c r="G173" s="6"/>
      <c r="H173" s="9"/>
      <c r="I173" s="10"/>
      <c r="J173" s="6"/>
      <c r="K173" s="7"/>
    </row>
    <row r="174" spans="1:11" ht="13.5" x14ac:dyDescent="0.25">
      <c r="A174" s="44" t="s">
        <v>24</v>
      </c>
      <c r="B174" s="45" t="s">
        <v>20</v>
      </c>
      <c r="C174" s="6"/>
      <c r="D174" s="6"/>
      <c r="E174" s="7"/>
      <c r="F174" s="8"/>
      <c r="G174" s="6"/>
      <c r="H174" s="9"/>
      <c r="I174" s="10"/>
      <c r="J174" s="6"/>
      <c r="K174" s="7"/>
    </row>
    <row r="175" spans="1:11" ht="13.5" x14ac:dyDescent="0.25">
      <c r="A175" s="44" t="s">
        <v>25</v>
      </c>
      <c r="B175" s="45" t="s">
        <v>20</v>
      </c>
      <c r="C175" s="6"/>
      <c r="D175" s="6"/>
      <c r="E175" s="7"/>
      <c r="F175" s="8"/>
      <c r="G175" s="6"/>
      <c r="H175" s="9"/>
      <c r="I175" s="10"/>
      <c r="J175" s="6"/>
      <c r="K175" s="7"/>
    </row>
    <row r="176" spans="1:11" ht="13.5" x14ac:dyDescent="0.25">
      <c r="A176" s="44" t="s">
        <v>26</v>
      </c>
      <c r="B176" s="37" t="s">
        <v>20</v>
      </c>
      <c r="C176" s="6"/>
      <c r="D176" s="6"/>
      <c r="E176" s="7"/>
      <c r="F176" s="8"/>
      <c r="G176" s="6"/>
      <c r="H176" s="9"/>
      <c r="I176" s="10"/>
      <c r="J176" s="6"/>
      <c r="K176" s="7"/>
    </row>
    <row r="177" spans="1:11" ht="13.5" x14ac:dyDescent="0.25">
      <c r="A177" s="44" t="s">
        <v>27</v>
      </c>
      <c r="B177" s="37" t="s">
        <v>20</v>
      </c>
      <c r="C177" s="11"/>
      <c r="D177" s="11"/>
      <c r="E177" s="12">
        <v>1984</v>
      </c>
      <c r="F177" s="13">
        <v>3432</v>
      </c>
      <c r="G177" s="11">
        <v>3432</v>
      </c>
      <c r="H177" s="14">
        <v>3432</v>
      </c>
      <c r="I177" s="15"/>
      <c r="J177" s="11"/>
      <c r="K177" s="12">
        <v>4333</v>
      </c>
    </row>
    <row r="178" spans="1:11" ht="13.5" x14ac:dyDescent="0.25">
      <c r="A178" s="44" t="s">
        <v>28</v>
      </c>
      <c r="B178" s="37" t="s">
        <v>20</v>
      </c>
      <c r="C178" s="16">
        <v>134</v>
      </c>
      <c r="D178" s="16"/>
      <c r="E178" s="17"/>
      <c r="F178" s="18"/>
      <c r="G178" s="16">
        <v>200000</v>
      </c>
      <c r="H178" s="19">
        <v>200000</v>
      </c>
      <c r="I178" s="20">
        <v>209600</v>
      </c>
      <c r="J178" s="16">
        <v>218822</v>
      </c>
      <c r="K178" s="17"/>
    </row>
    <row r="179" spans="1:11" ht="28.9" customHeight="1" x14ac:dyDescent="0.25">
      <c r="A179" s="46" t="s">
        <v>29</v>
      </c>
      <c r="B179" s="37" t="s">
        <v>30</v>
      </c>
      <c r="C179" s="6">
        <f>SUM(C170:C178)</f>
        <v>13641432</v>
      </c>
      <c r="D179" s="6">
        <f t="shared" ref="D179:K179" si="29">SUM(D170:D178)</f>
        <v>8058601</v>
      </c>
      <c r="E179" s="7">
        <f t="shared" si="29"/>
        <v>20890717</v>
      </c>
      <c r="F179" s="8">
        <f t="shared" si="29"/>
        <v>21027372</v>
      </c>
      <c r="G179" s="6">
        <f t="shared" si="29"/>
        <v>14911985</v>
      </c>
      <c r="H179" s="9">
        <f t="shared" si="29"/>
        <v>14911985</v>
      </c>
      <c r="I179" s="10">
        <f t="shared" si="29"/>
        <v>18530158</v>
      </c>
      <c r="J179" s="6">
        <f t="shared" si="29"/>
        <v>19345485</v>
      </c>
      <c r="K179" s="7">
        <f t="shared" si="29"/>
        <v>24650772</v>
      </c>
    </row>
    <row r="180" spans="1:11" ht="13.5" x14ac:dyDescent="0.25">
      <c r="A180" s="47" t="s">
        <v>31</v>
      </c>
      <c r="B180" s="48" t="s">
        <v>20</v>
      </c>
      <c r="C180" s="6">
        <v>1536825</v>
      </c>
      <c r="D180" s="6">
        <v>1863400</v>
      </c>
      <c r="E180" s="7">
        <v>2508778</v>
      </c>
      <c r="F180" s="8">
        <v>5070252</v>
      </c>
      <c r="G180" s="6">
        <v>477328</v>
      </c>
      <c r="H180" s="9">
        <v>477328</v>
      </c>
      <c r="I180" s="10">
        <v>412208</v>
      </c>
      <c r="J180" s="6">
        <v>430345</v>
      </c>
      <c r="K180" s="7">
        <v>6401388</v>
      </c>
    </row>
    <row r="181" spans="1:11" ht="13.5" x14ac:dyDescent="0.25">
      <c r="A181" s="47" t="s">
        <v>32</v>
      </c>
      <c r="B181" s="37" t="s">
        <v>20</v>
      </c>
      <c r="C181" s="16"/>
      <c r="D181" s="16"/>
      <c r="E181" s="17">
        <v>480</v>
      </c>
      <c r="F181" s="18">
        <v>7210</v>
      </c>
      <c r="G181" s="16">
        <v>7210</v>
      </c>
      <c r="H181" s="19">
        <v>7210</v>
      </c>
      <c r="I181" s="20">
        <v>7556</v>
      </c>
      <c r="J181" s="16">
        <v>7889</v>
      </c>
      <c r="K181" s="17">
        <v>9080</v>
      </c>
    </row>
    <row r="182" spans="1:11" ht="28.9" customHeight="1" x14ac:dyDescent="0.25">
      <c r="A182" s="46" t="s">
        <v>33</v>
      </c>
      <c r="B182" s="37" t="s">
        <v>30</v>
      </c>
      <c r="C182" s="21">
        <f t="shared" ref="C182:K182" si="30">SUM(C180:C181)</f>
        <v>1536825</v>
      </c>
      <c r="D182" s="21">
        <f t="shared" si="30"/>
        <v>1863400</v>
      </c>
      <c r="E182" s="22">
        <f t="shared" si="30"/>
        <v>2509258</v>
      </c>
      <c r="F182" s="23">
        <f t="shared" si="30"/>
        <v>5077462</v>
      </c>
      <c r="G182" s="21">
        <f t="shared" si="30"/>
        <v>484538</v>
      </c>
      <c r="H182" s="24">
        <f t="shared" si="30"/>
        <v>484538</v>
      </c>
      <c r="I182" s="25">
        <f t="shared" si="30"/>
        <v>419764</v>
      </c>
      <c r="J182" s="21">
        <f t="shared" si="30"/>
        <v>438234</v>
      </c>
      <c r="K182" s="22">
        <f t="shared" si="30"/>
        <v>6410468</v>
      </c>
    </row>
    <row r="183" spans="1:11" ht="13.5" x14ac:dyDescent="0.25">
      <c r="A183" s="49" t="s">
        <v>104</v>
      </c>
      <c r="B183" s="37" t="s">
        <v>20</v>
      </c>
      <c r="C183" s="6"/>
      <c r="D183" s="6"/>
      <c r="E183" s="7"/>
      <c r="F183" s="8"/>
      <c r="G183" s="6"/>
      <c r="H183" s="9"/>
      <c r="I183" s="10"/>
      <c r="J183" s="6"/>
      <c r="K183" s="7"/>
    </row>
    <row r="184" spans="1:11" ht="13.5" x14ac:dyDescent="0.25">
      <c r="A184" s="47" t="s">
        <v>34</v>
      </c>
      <c r="B184" s="37" t="s">
        <v>20</v>
      </c>
      <c r="C184" s="11"/>
      <c r="D184" s="11"/>
      <c r="E184" s="12"/>
      <c r="F184" s="13"/>
      <c r="G184" s="11"/>
      <c r="H184" s="14"/>
      <c r="I184" s="15"/>
      <c r="J184" s="11"/>
      <c r="K184" s="12"/>
    </row>
    <row r="185" spans="1:11" ht="13.5" x14ac:dyDescent="0.25">
      <c r="A185" s="47" t="s">
        <v>35</v>
      </c>
      <c r="B185" s="37" t="s">
        <v>20</v>
      </c>
      <c r="C185" s="16"/>
      <c r="D185" s="16"/>
      <c r="E185" s="17"/>
      <c r="F185" s="18"/>
      <c r="G185" s="16"/>
      <c r="H185" s="19"/>
      <c r="I185" s="20"/>
      <c r="J185" s="16"/>
      <c r="K185" s="17"/>
    </row>
    <row r="186" spans="1:11" ht="14.45" customHeight="1" x14ac:dyDescent="0.25">
      <c r="A186" s="46" t="s">
        <v>36</v>
      </c>
      <c r="B186" s="37" t="s">
        <v>30</v>
      </c>
      <c r="C186" s="6">
        <f t="shared" ref="C186:K186" si="31">SUM(C184:C185)</f>
        <v>0</v>
      </c>
      <c r="D186" s="6">
        <f t="shared" si="31"/>
        <v>0</v>
      </c>
      <c r="E186" s="7">
        <f t="shared" si="31"/>
        <v>0</v>
      </c>
      <c r="F186" s="8">
        <f t="shared" si="31"/>
        <v>0</v>
      </c>
      <c r="G186" s="6">
        <f t="shared" si="31"/>
        <v>0</v>
      </c>
      <c r="H186" s="9">
        <f t="shared" si="31"/>
        <v>0</v>
      </c>
      <c r="I186" s="10">
        <f t="shared" si="31"/>
        <v>0</v>
      </c>
      <c r="J186" s="6">
        <f t="shared" si="31"/>
        <v>0</v>
      </c>
      <c r="K186" s="7">
        <f t="shared" si="31"/>
        <v>0</v>
      </c>
    </row>
    <row r="187" spans="1:11" ht="13.5" x14ac:dyDescent="0.25">
      <c r="A187" s="47" t="s">
        <v>37</v>
      </c>
      <c r="B187" s="48" t="s">
        <v>20</v>
      </c>
      <c r="C187" s="6">
        <v>342064</v>
      </c>
      <c r="D187" s="6">
        <v>4973</v>
      </c>
      <c r="E187" s="7">
        <v>3055</v>
      </c>
      <c r="F187" s="8">
        <v>8094</v>
      </c>
      <c r="G187" s="6">
        <v>58094</v>
      </c>
      <c r="H187" s="9">
        <v>58094</v>
      </c>
      <c r="I187" s="10">
        <v>60883</v>
      </c>
      <c r="J187" s="6">
        <v>63561</v>
      </c>
      <c r="K187" s="7">
        <v>10220</v>
      </c>
    </row>
    <row r="188" spans="1:11" ht="13.5" x14ac:dyDescent="0.25">
      <c r="A188" s="47" t="s">
        <v>38</v>
      </c>
      <c r="B188" s="37" t="s">
        <v>20</v>
      </c>
      <c r="C188" s="16"/>
      <c r="D188" s="16"/>
      <c r="E188" s="17"/>
      <c r="F188" s="18"/>
      <c r="G188" s="16"/>
      <c r="H188" s="19"/>
      <c r="I188" s="20"/>
      <c r="J188" s="16"/>
      <c r="K188" s="17"/>
    </row>
    <row r="189" spans="1:11" ht="28.9" customHeight="1" x14ac:dyDescent="0.25">
      <c r="A189" s="46" t="s">
        <v>105</v>
      </c>
      <c r="B189" s="37" t="s">
        <v>30</v>
      </c>
      <c r="C189" s="21">
        <f t="shared" ref="C189:K189" si="32">SUM(C187:C188)</f>
        <v>342064</v>
      </c>
      <c r="D189" s="21">
        <f t="shared" si="32"/>
        <v>4973</v>
      </c>
      <c r="E189" s="22">
        <f t="shared" si="32"/>
        <v>3055</v>
      </c>
      <c r="F189" s="23">
        <f t="shared" si="32"/>
        <v>8094</v>
      </c>
      <c r="G189" s="21">
        <f t="shared" si="32"/>
        <v>58094</v>
      </c>
      <c r="H189" s="24">
        <f t="shared" si="32"/>
        <v>58094</v>
      </c>
      <c r="I189" s="25">
        <f t="shared" si="32"/>
        <v>60883</v>
      </c>
      <c r="J189" s="21">
        <f t="shared" si="32"/>
        <v>63561</v>
      </c>
      <c r="K189" s="22">
        <f t="shared" si="32"/>
        <v>10220</v>
      </c>
    </row>
    <row r="190" spans="1:11" ht="13.5" x14ac:dyDescent="0.25">
      <c r="A190" s="49" t="s">
        <v>39</v>
      </c>
      <c r="B190" s="37" t="s">
        <v>20</v>
      </c>
      <c r="C190" s="6"/>
      <c r="D190" s="6"/>
      <c r="E190" s="7"/>
      <c r="F190" s="8">
        <v>612</v>
      </c>
      <c r="G190" s="6"/>
      <c r="H190" s="9"/>
      <c r="I190" s="10"/>
      <c r="J190" s="6"/>
      <c r="K190" s="7">
        <v>774</v>
      </c>
    </row>
    <row r="191" spans="1:11" ht="13.5" x14ac:dyDescent="0.25">
      <c r="A191" s="47" t="s">
        <v>40</v>
      </c>
      <c r="B191" s="37" t="s">
        <v>20</v>
      </c>
      <c r="C191" s="11"/>
      <c r="D191" s="11"/>
      <c r="E191" s="12"/>
      <c r="F191" s="13"/>
      <c r="G191" s="11"/>
      <c r="H191" s="14"/>
      <c r="I191" s="15"/>
      <c r="J191" s="11"/>
      <c r="K191" s="12"/>
    </row>
    <row r="192" spans="1:11" ht="13.5" x14ac:dyDescent="0.25">
      <c r="A192" s="47" t="s">
        <v>41</v>
      </c>
      <c r="B192" s="37" t="s">
        <v>20</v>
      </c>
      <c r="C192" s="16"/>
      <c r="D192" s="16"/>
      <c r="E192" s="17"/>
      <c r="F192" s="18"/>
      <c r="G192" s="16"/>
      <c r="H192" s="19"/>
      <c r="I192" s="20"/>
      <c r="J192" s="16"/>
      <c r="K192" s="17"/>
    </row>
    <row r="193" spans="1:11" ht="14.45" customHeight="1" x14ac:dyDescent="0.25">
      <c r="A193" s="46" t="s">
        <v>42</v>
      </c>
      <c r="B193" s="37" t="s">
        <v>30</v>
      </c>
      <c r="C193" s="6">
        <f t="shared" ref="C193:K193" si="33">SUM(C191:C192)</f>
        <v>0</v>
      </c>
      <c r="D193" s="6">
        <f t="shared" si="33"/>
        <v>0</v>
      </c>
      <c r="E193" s="7">
        <f t="shared" si="33"/>
        <v>0</v>
      </c>
      <c r="F193" s="8">
        <f t="shared" si="33"/>
        <v>0</v>
      </c>
      <c r="G193" s="6">
        <f t="shared" si="33"/>
        <v>0</v>
      </c>
      <c r="H193" s="9">
        <f t="shared" si="33"/>
        <v>0</v>
      </c>
      <c r="I193" s="10">
        <f t="shared" si="33"/>
        <v>0</v>
      </c>
      <c r="J193" s="6">
        <f t="shared" si="33"/>
        <v>0</v>
      </c>
      <c r="K193" s="7">
        <f t="shared" si="33"/>
        <v>0</v>
      </c>
    </row>
    <row r="194" spans="1:11" ht="13.5" x14ac:dyDescent="0.25">
      <c r="A194" s="50" t="s">
        <v>43</v>
      </c>
      <c r="B194" s="37" t="s">
        <v>20</v>
      </c>
      <c r="C194" s="11">
        <v>4195</v>
      </c>
      <c r="D194" s="11"/>
      <c r="E194" s="12"/>
      <c r="F194" s="13"/>
      <c r="G194" s="11"/>
      <c r="H194" s="14"/>
      <c r="I194" s="15"/>
      <c r="J194" s="11"/>
      <c r="K194" s="12"/>
    </row>
    <row r="195" spans="1:11" ht="13.5" x14ac:dyDescent="0.25">
      <c r="A195" s="49" t="s">
        <v>44</v>
      </c>
      <c r="B195" s="37" t="s">
        <v>20</v>
      </c>
      <c r="C195" s="6">
        <v>26778</v>
      </c>
      <c r="D195" s="6">
        <v>909451</v>
      </c>
      <c r="E195" s="7">
        <v>392943</v>
      </c>
      <c r="F195" s="8">
        <v>1718490</v>
      </c>
      <c r="G195" s="6">
        <v>852710</v>
      </c>
      <c r="H195" s="9">
        <v>852710</v>
      </c>
      <c r="I195" s="10">
        <v>1062186</v>
      </c>
      <c r="J195" s="6">
        <v>1108921</v>
      </c>
      <c r="K195" s="7">
        <v>2169659</v>
      </c>
    </row>
    <row r="196" spans="1:11" ht="13.5" x14ac:dyDescent="0.25">
      <c r="A196" s="49" t="s">
        <v>45</v>
      </c>
      <c r="B196" s="37" t="s">
        <v>20</v>
      </c>
      <c r="C196" s="6">
        <v>463354</v>
      </c>
      <c r="D196" s="6"/>
      <c r="E196" s="7"/>
      <c r="F196" s="8"/>
      <c r="G196" s="6"/>
      <c r="H196" s="9"/>
      <c r="I196" s="10"/>
      <c r="J196" s="6"/>
      <c r="K196" s="7"/>
    </row>
    <row r="197" spans="1:11" ht="13.5" x14ac:dyDescent="0.25">
      <c r="A197" s="50" t="s">
        <v>46</v>
      </c>
      <c r="B197" s="48" t="s">
        <v>20</v>
      </c>
      <c r="C197" s="6"/>
      <c r="D197" s="6"/>
      <c r="E197" s="7"/>
      <c r="F197" s="8"/>
      <c r="G197" s="6">
        <v>6190421</v>
      </c>
      <c r="H197" s="9">
        <v>6190421</v>
      </c>
      <c r="I197" s="10">
        <v>4962511</v>
      </c>
      <c r="J197" s="6">
        <v>5197662</v>
      </c>
      <c r="K197" s="7">
        <v>5027281</v>
      </c>
    </row>
    <row r="198" spans="1:11" ht="13.5" x14ac:dyDescent="0.25">
      <c r="A198" s="49" t="s">
        <v>47</v>
      </c>
      <c r="B198" s="37" t="s">
        <v>20</v>
      </c>
      <c r="C198" s="6"/>
      <c r="D198" s="6"/>
      <c r="E198" s="7"/>
      <c r="F198" s="8"/>
      <c r="G198" s="6"/>
      <c r="H198" s="9"/>
      <c r="I198" s="10"/>
      <c r="J198" s="6"/>
      <c r="K198" s="7"/>
    </row>
    <row r="199" spans="1:11" ht="13.5" x14ac:dyDescent="0.25">
      <c r="A199" s="49" t="s">
        <v>48</v>
      </c>
      <c r="B199" s="37" t="s">
        <v>20</v>
      </c>
      <c r="C199" s="16"/>
      <c r="D199" s="16"/>
      <c r="E199" s="17"/>
      <c r="F199" s="18"/>
      <c r="G199" s="16"/>
      <c r="H199" s="19"/>
      <c r="I199" s="20"/>
      <c r="J199" s="16"/>
      <c r="K199" s="17"/>
    </row>
    <row r="200" spans="1:11" ht="14.45" customHeight="1" x14ac:dyDescent="0.25">
      <c r="A200" s="69"/>
      <c r="B200" s="37"/>
      <c r="C200" s="6"/>
      <c r="D200" s="6"/>
      <c r="E200" s="7"/>
      <c r="F200" s="8"/>
      <c r="G200" s="6"/>
      <c r="H200" s="9"/>
      <c r="I200" s="10"/>
      <c r="J200" s="6"/>
      <c r="K200" s="7"/>
    </row>
    <row r="201" spans="1:11" ht="14.45" customHeight="1" x14ac:dyDescent="0.25">
      <c r="A201" s="70" t="s">
        <v>64</v>
      </c>
      <c r="B201" s="53"/>
      <c r="C201" s="54">
        <f t="shared" ref="C201:K201" si="34">SUM(C168:C169)</f>
        <v>88122783</v>
      </c>
      <c r="D201" s="54">
        <f t="shared" si="34"/>
        <v>61280467</v>
      </c>
      <c r="E201" s="55">
        <f t="shared" si="34"/>
        <v>82705741</v>
      </c>
      <c r="F201" s="56">
        <f t="shared" si="34"/>
        <v>112043844</v>
      </c>
      <c r="G201" s="54">
        <f t="shared" si="34"/>
        <v>106709562</v>
      </c>
      <c r="H201" s="57">
        <f t="shared" si="34"/>
        <v>106709562</v>
      </c>
      <c r="I201" s="58">
        <f t="shared" si="34"/>
        <v>100330344</v>
      </c>
      <c r="J201" s="54">
        <f t="shared" si="34"/>
        <v>104949205</v>
      </c>
      <c r="K201" s="55">
        <f t="shared" si="34"/>
        <v>129883311</v>
      </c>
    </row>
    <row r="202" spans="1:11" ht="5.0999999999999996" customHeight="1" x14ac:dyDescent="0.25">
      <c r="A202" s="71"/>
      <c r="B202" s="72"/>
      <c r="C202" s="73"/>
      <c r="D202" s="73"/>
      <c r="E202" s="74"/>
      <c r="F202" s="75"/>
      <c r="G202" s="73"/>
      <c r="H202" s="76"/>
      <c r="I202" s="77"/>
      <c r="J202" s="73"/>
      <c r="K202" s="78"/>
    </row>
    <row r="203" spans="1:11" ht="13.5" x14ac:dyDescent="0.25">
      <c r="A203" s="79" t="s">
        <v>92</v>
      </c>
      <c r="B203" s="80"/>
      <c r="C203" s="81">
        <f>IF(ISERROR((C37+C69)/C132),0,((C37+C69)/C132))</f>
        <v>0</v>
      </c>
      <c r="D203" s="81">
        <f>IF(ISERROR((D37+D69)/D132),0,((D37+D69)/D132))</f>
        <v>0</v>
      </c>
      <c r="E203" s="82">
        <f t="shared" ref="E203:K203" si="35">IF(ISERROR((E37+E69)/E132),0,((E37+E69)/E132))</f>
        <v>-0.13106964417523453</v>
      </c>
      <c r="F203" s="83">
        <f t="shared" si="35"/>
        <v>0</v>
      </c>
      <c r="G203" s="81">
        <f t="shared" si="35"/>
        <v>0.60324603792727982</v>
      </c>
      <c r="H203" s="84">
        <f t="shared" si="35"/>
        <v>0.60324603792727982</v>
      </c>
      <c r="I203" s="85">
        <f t="shared" si="35"/>
        <v>0.52492368028165881</v>
      </c>
      <c r="J203" s="81">
        <f t="shared" si="35"/>
        <v>0.48626618261524762</v>
      </c>
      <c r="K203" s="82">
        <f t="shared" si="35"/>
        <v>0.41805153760011793</v>
      </c>
    </row>
    <row r="204" spans="1:11" ht="13.5" x14ac:dyDescent="0.25">
      <c r="A204" s="79" t="s">
        <v>93</v>
      </c>
      <c r="B204" s="80"/>
      <c r="C204" s="81">
        <f>IF(ISERROR((C37+C69)/C168),0,((C37+C69)/C168))</f>
        <v>0</v>
      </c>
      <c r="D204" s="81">
        <f t="shared" ref="D204:K204" si="36">IF(ISERROR((D37+D69)/D168),0,((D37+D69)/D168))</f>
        <v>0</v>
      </c>
      <c r="E204" s="82">
        <f t="shared" si="36"/>
        <v>8.2418997134736632E-2</v>
      </c>
      <c r="F204" s="83">
        <f t="shared" si="36"/>
        <v>0</v>
      </c>
      <c r="G204" s="81">
        <f t="shared" si="36"/>
        <v>0.38818490479257461</v>
      </c>
      <c r="H204" s="84">
        <f t="shared" si="36"/>
        <v>0.38818490479257461</v>
      </c>
      <c r="I204" s="85">
        <f t="shared" si="36"/>
        <v>0.31286339640635674</v>
      </c>
      <c r="J204" s="81">
        <f t="shared" si="36"/>
        <v>0.27028247431174296</v>
      </c>
      <c r="K204" s="82">
        <f t="shared" si="36"/>
        <v>0.20360668790669284</v>
      </c>
    </row>
    <row r="205" spans="1:11" ht="13.5" x14ac:dyDescent="0.25">
      <c r="A205" s="79" t="s">
        <v>94</v>
      </c>
      <c r="B205" s="80"/>
      <c r="C205" s="81">
        <f>IF(ISERROR(ROUND((C169)/C165,2)),0,(ROUND((C169)/C165,2)))</f>
        <v>0.02</v>
      </c>
      <c r="D205" s="81">
        <f t="shared" ref="D205:K205" si="37">IF(ISERROR(ROUND((D169)/D165,2)),0,(ROUND((D169)/D165,2)))</f>
        <v>0.01</v>
      </c>
      <c r="E205" s="82">
        <f t="shared" si="37"/>
        <v>0.02</v>
      </c>
      <c r="F205" s="83">
        <f t="shared" si="37"/>
        <v>0.02</v>
      </c>
      <c r="G205" s="81">
        <f t="shared" si="37"/>
        <v>0.02</v>
      </c>
      <c r="H205" s="84">
        <f t="shared" si="37"/>
        <v>0.02</v>
      </c>
      <c r="I205" s="85">
        <f t="shared" si="37"/>
        <v>0.02</v>
      </c>
      <c r="J205" s="81">
        <f t="shared" si="37"/>
        <v>0.02</v>
      </c>
      <c r="K205" s="82">
        <f t="shared" si="37"/>
        <v>0.03</v>
      </c>
    </row>
    <row r="206" spans="1:11" ht="13.5" x14ac:dyDescent="0.25">
      <c r="A206" s="79" t="s">
        <v>95</v>
      </c>
      <c r="B206" s="80"/>
      <c r="C206" s="81">
        <f>IF(ISERROR(ROUND((C37+C69+C169)/C165,2)),0,(ROUND((C37+C69+C169)/C165,2)))</f>
        <v>0.02</v>
      </c>
      <c r="D206" s="81">
        <f t="shared" ref="D206:K206" si="38">IF(ISERROR(ROUND((D37+D69+D169)/D165,2)),0,(ROUND((D37+D69+D169)/D165,2)))</f>
        <v>0.01</v>
      </c>
      <c r="E206" s="82">
        <f t="shared" si="38"/>
        <v>0.03</v>
      </c>
      <c r="F206" s="83">
        <f t="shared" si="38"/>
        <v>0.02</v>
      </c>
      <c r="G206" s="81">
        <f t="shared" si="38"/>
        <v>0.04</v>
      </c>
      <c r="H206" s="84">
        <f t="shared" si="38"/>
        <v>0.04</v>
      </c>
      <c r="I206" s="85">
        <f t="shared" si="38"/>
        <v>0.04</v>
      </c>
      <c r="J206" s="81">
        <f t="shared" si="38"/>
        <v>0.03</v>
      </c>
      <c r="K206" s="82">
        <f t="shared" si="38"/>
        <v>0.04</v>
      </c>
    </row>
    <row r="207" spans="1:11" ht="13.5" x14ac:dyDescent="0.25">
      <c r="A207" s="86"/>
      <c r="B207" s="87"/>
      <c r="C207" s="88"/>
      <c r="D207" s="88"/>
      <c r="E207" s="89"/>
      <c r="F207" s="90"/>
      <c r="G207" s="88"/>
      <c r="H207" s="91"/>
      <c r="I207" s="92"/>
      <c r="J207" s="88"/>
      <c r="K207" s="89"/>
    </row>
    <row r="208" spans="1:11" ht="13.5" x14ac:dyDescent="0.25">
      <c r="A208" s="1" t="s">
        <v>96</v>
      </c>
      <c r="B208" s="2"/>
      <c r="C208" s="3"/>
      <c r="D208" s="3"/>
      <c r="E208" s="3"/>
      <c r="F208" s="3"/>
      <c r="G208" s="3"/>
      <c r="H208" s="3"/>
      <c r="I208" s="3"/>
      <c r="J208" s="3"/>
      <c r="K208" s="3"/>
    </row>
    <row r="209" spans="1:11" ht="13.5" x14ac:dyDescent="0.25">
      <c r="A209" s="4" t="s">
        <v>97</v>
      </c>
      <c r="B209" s="2"/>
      <c r="C209" s="3"/>
      <c r="D209" s="3"/>
      <c r="E209" s="3"/>
      <c r="F209" s="3"/>
      <c r="G209" s="3"/>
      <c r="H209" s="3"/>
      <c r="I209" s="3"/>
      <c r="J209" s="3"/>
      <c r="K209" s="3"/>
    </row>
    <row r="210" spans="1:11" ht="13.5" x14ac:dyDescent="0.25">
      <c r="A210" s="4" t="s">
        <v>98</v>
      </c>
      <c r="B210" s="2"/>
      <c r="C210" s="3"/>
      <c r="D210" s="3"/>
      <c r="E210" s="3"/>
      <c r="F210" s="3"/>
      <c r="G210" s="3"/>
      <c r="H210" s="3"/>
      <c r="I210" s="3"/>
      <c r="J210" s="3"/>
      <c r="K210" s="3"/>
    </row>
    <row r="211" spans="1:11" ht="13.5" x14ac:dyDescent="0.25">
      <c r="A211" s="4" t="s">
        <v>99</v>
      </c>
      <c r="B211" s="2"/>
      <c r="C211" s="3"/>
      <c r="D211" s="3"/>
      <c r="E211" s="3"/>
      <c r="F211" s="3"/>
      <c r="G211" s="3"/>
      <c r="H211" s="3"/>
      <c r="I211" s="3"/>
      <c r="J211" s="3"/>
      <c r="K211" s="3"/>
    </row>
    <row r="212" spans="1:11" ht="13.5" x14ac:dyDescent="0.25">
      <c r="A212" s="5" t="s">
        <v>100</v>
      </c>
      <c r="B212" s="2"/>
      <c r="C212" s="3"/>
      <c r="D212" s="3"/>
      <c r="E212" s="3"/>
      <c r="F212" s="3"/>
      <c r="G212" s="3"/>
      <c r="H212" s="3"/>
      <c r="I212" s="3"/>
      <c r="J212" s="3"/>
      <c r="K212" s="3"/>
    </row>
    <row r="213" spans="1:11" ht="13.5" x14ac:dyDescent="0.25">
      <c r="A213" s="4" t="s">
        <v>101</v>
      </c>
      <c r="B213" s="2"/>
      <c r="C213" s="3"/>
      <c r="D213" s="3"/>
      <c r="E213" s="3"/>
      <c r="F213" s="3"/>
      <c r="G213" s="3"/>
      <c r="H213" s="3"/>
      <c r="I213" s="3"/>
      <c r="J213" s="3"/>
      <c r="K213" s="3"/>
    </row>
    <row r="214" spans="1:11" ht="13.5" x14ac:dyDescent="0.25">
      <c r="A214" s="4" t="s">
        <v>102</v>
      </c>
      <c r="B214" s="2"/>
      <c r="C214" s="3"/>
      <c r="D214" s="3"/>
      <c r="E214" s="3"/>
      <c r="F214" s="3"/>
      <c r="G214" s="3"/>
      <c r="H214" s="3"/>
      <c r="I214" s="3"/>
      <c r="J214" s="3"/>
      <c r="K214" s="3"/>
    </row>
    <row r="215" spans="1:11" ht="13.5" x14ac:dyDescent="0.25">
      <c r="A215" s="4" t="s">
        <v>103</v>
      </c>
      <c r="B215" s="2"/>
      <c r="C215" s="3"/>
      <c r="D215" s="3"/>
      <c r="E215" s="3"/>
      <c r="F215" s="3"/>
      <c r="G215" s="3"/>
      <c r="H215" s="3"/>
      <c r="I215" s="3"/>
      <c r="J215" s="3"/>
      <c r="K215" s="3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fitToHeight="3" orientation="portrait" r:id="rId1"/>
  <rowBreaks count="1" manualBreakCount="1">
    <brk id="201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K21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42578125" bestFit="1" customWidth="1"/>
    <col min="3" max="11" width="9.7109375" customWidth="1"/>
  </cols>
  <sheetData>
    <row r="1" spans="1:11" ht="38.450000000000003" customHeight="1" x14ac:dyDescent="0.2">
      <c r="A1" s="93" t="s">
        <v>68</v>
      </c>
      <c r="B1" s="93"/>
      <c r="C1" s="93"/>
      <c r="D1" s="93"/>
      <c r="E1" s="93"/>
      <c r="F1" s="93"/>
      <c r="G1" s="93"/>
      <c r="H1" s="93"/>
      <c r="I1" s="93"/>
      <c r="J1" s="93"/>
      <c r="K1" s="93"/>
    </row>
    <row r="2" spans="1:11" ht="24.95" customHeight="1" x14ac:dyDescent="0.2">
      <c r="A2" s="26" t="s">
        <v>1</v>
      </c>
      <c r="B2" s="27" t="s">
        <v>2</v>
      </c>
      <c r="C2" s="28" t="s">
        <v>3</v>
      </c>
      <c r="D2" s="28" t="s">
        <v>4</v>
      </c>
      <c r="E2" s="29" t="s">
        <v>5</v>
      </c>
      <c r="F2" s="94" t="s">
        <v>6</v>
      </c>
      <c r="G2" s="95"/>
      <c r="H2" s="95"/>
      <c r="I2" s="96" t="s">
        <v>7</v>
      </c>
      <c r="J2" s="97"/>
      <c r="K2" s="98"/>
    </row>
    <row r="3" spans="1:11" ht="24.95" customHeight="1" x14ac:dyDescent="0.2">
      <c r="A3" s="30" t="s">
        <v>8</v>
      </c>
      <c r="B3" s="31" t="s">
        <v>20</v>
      </c>
      <c r="C3" s="32" t="s">
        <v>9</v>
      </c>
      <c r="D3" s="32" t="s">
        <v>9</v>
      </c>
      <c r="E3" s="33" t="s">
        <v>9</v>
      </c>
      <c r="F3" s="34" t="s">
        <v>10</v>
      </c>
      <c r="G3" s="32" t="s">
        <v>11</v>
      </c>
      <c r="H3" s="35" t="s">
        <v>12</v>
      </c>
      <c r="I3" s="34" t="s">
        <v>13</v>
      </c>
      <c r="J3" s="32" t="s">
        <v>14</v>
      </c>
      <c r="K3" s="33" t="s">
        <v>15</v>
      </c>
    </row>
    <row r="4" spans="1:11" ht="14.45" customHeight="1" x14ac:dyDescent="0.25">
      <c r="A4" s="36" t="s">
        <v>16</v>
      </c>
      <c r="B4" s="37"/>
      <c r="C4" s="38"/>
      <c r="D4" s="38"/>
      <c r="E4" s="39"/>
      <c r="F4" s="40"/>
      <c r="G4" s="38"/>
      <c r="H4" s="41"/>
      <c r="I4" s="42"/>
      <c r="J4" s="38"/>
      <c r="K4" s="39"/>
    </row>
    <row r="5" spans="1:11" ht="14.45" customHeight="1" x14ac:dyDescent="0.25">
      <c r="A5" s="43" t="s">
        <v>17</v>
      </c>
      <c r="B5" s="37" t="s">
        <v>18</v>
      </c>
      <c r="C5" s="38">
        <f>C15+C18+C19+C22+C25+C26+SUM(C29:C35)</f>
        <v>49683461</v>
      </c>
      <c r="D5" s="38">
        <f t="shared" ref="D5:K5" si="0">D15+D18+D19+D22+D25+D26+SUM(D29:D35)</f>
        <v>28923841</v>
      </c>
      <c r="E5" s="39">
        <f t="shared" si="0"/>
        <v>87058362</v>
      </c>
      <c r="F5" s="40">
        <f t="shared" si="0"/>
        <v>122489838</v>
      </c>
      <c r="G5" s="38">
        <f t="shared" si="0"/>
        <v>141865049</v>
      </c>
      <c r="H5" s="41">
        <f t="shared" si="0"/>
        <v>141865049</v>
      </c>
      <c r="I5" s="42">
        <f t="shared" si="0"/>
        <v>102873094</v>
      </c>
      <c r="J5" s="38">
        <f t="shared" si="0"/>
        <v>154359305</v>
      </c>
      <c r="K5" s="39">
        <f t="shared" si="0"/>
        <v>167349174</v>
      </c>
    </row>
    <row r="6" spans="1:11" ht="13.5" x14ac:dyDescent="0.25">
      <c r="A6" s="44" t="s">
        <v>19</v>
      </c>
      <c r="B6" s="45" t="s">
        <v>20</v>
      </c>
      <c r="C6" s="6">
        <v>20863161</v>
      </c>
      <c r="D6" s="6">
        <v>12222798</v>
      </c>
      <c r="E6" s="7">
        <v>66429771</v>
      </c>
      <c r="F6" s="8">
        <v>96989838</v>
      </c>
      <c r="G6" s="6">
        <v>117367049</v>
      </c>
      <c r="H6" s="9">
        <v>117367049</v>
      </c>
      <c r="I6" s="10">
        <v>80923094</v>
      </c>
      <c r="J6" s="6">
        <v>148069305</v>
      </c>
      <c r="K6" s="7">
        <v>158979174</v>
      </c>
    </row>
    <row r="7" spans="1:11" ht="13.5" x14ac:dyDescent="0.25">
      <c r="A7" s="44" t="s">
        <v>21</v>
      </c>
      <c r="B7" s="45" t="s">
        <v>20</v>
      </c>
      <c r="C7" s="6"/>
      <c r="D7" s="6"/>
      <c r="E7" s="7"/>
      <c r="F7" s="8"/>
      <c r="G7" s="6"/>
      <c r="H7" s="9"/>
      <c r="I7" s="10"/>
      <c r="J7" s="6"/>
      <c r="K7" s="7"/>
    </row>
    <row r="8" spans="1:11" ht="13.5" x14ac:dyDescent="0.25">
      <c r="A8" s="44" t="s">
        <v>22</v>
      </c>
      <c r="B8" s="45" t="s">
        <v>20</v>
      </c>
      <c r="C8" s="6"/>
      <c r="D8" s="6"/>
      <c r="E8" s="7"/>
      <c r="F8" s="8"/>
      <c r="G8" s="6"/>
      <c r="H8" s="9"/>
      <c r="I8" s="10"/>
      <c r="J8" s="6"/>
      <c r="K8" s="7"/>
    </row>
    <row r="9" spans="1:11" ht="13.5" x14ac:dyDescent="0.25">
      <c r="A9" s="44" t="s">
        <v>23</v>
      </c>
      <c r="B9" s="45" t="s">
        <v>20</v>
      </c>
      <c r="C9" s="6"/>
      <c r="D9" s="6"/>
      <c r="E9" s="7"/>
      <c r="F9" s="8"/>
      <c r="G9" s="6"/>
      <c r="H9" s="9"/>
      <c r="I9" s="10"/>
      <c r="J9" s="6"/>
      <c r="K9" s="7"/>
    </row>
    <row r="10" spans="1:11" ht="13.5" x14ac:dyDescent="0.25">
      <c r="A10" s="44" t="s">
        <v>24</v>
      </c>
      <c r="B10" s="45" t="s">
        <v>20</v>
      </c>
      <c r="C10" s="6"/>
      <c r="D10" s="6"/>
      <c r="E10" s="7"/>
      <c r="F10" s="8"/>
      <c r="G10" s="6"/>
      <c r="H10" s="9"/>
      <c r="I10" s="10"/>
      <c r="J10" s="6"/>
      <c r="K10" s="7"/>
    </row>
    <row r="11" spans="1:11" ht="13.5" x14ac:dyDescent="0.25">
      <c r="A11" s="44" t="s">
        <v>25</v>
      </c>
      <c r="B11" s="45" t="s">
        <v>20</v>
      </c>
      <c r="C11" s="6"/>
      <c r="D11" s="6"/>
      <c r="E11" s="7"/>
      <c r="F11" s="8"/>
      <c r="G11" s="6"/>
      <c r="H11" s="9"/>
      <c r="I11" s="10"/>
      <c r="J11" s="6"/>
      <c r="K11" s="7"/>
    </row>
    <row r="12" spans="1:11" ht="13.5" x14ac:dyDescent="0.25">
      <c r="A12" s="44" t="s">
        <v>26</v>
      </c>
      <c r="B12" s="37" t="s">
        <v>20</v>
      </c>
      <c r="C12" s="6"/>
      <c r="D12" s="6"/>
      <c r="E12" s="7"/>
      <c r="F12" s="8"/>
      <c r="G12" s="6"/>
      <c r="H12" s="9"/>
      <c r="I12" s="10"/>
      <c r="J12" s="6"/>
      <c r="K12" s="7"/>
    </row>
    <row r="13" spans="1:11" ht="13.5" x14ac:dyDescent="0.25">
      <c r="A13" s="44" t="s">
        <v>27</v>
      </c>
      <c r="B13" s="37" t="s">
        <v>20</v>
      </c>
      <c r="C13" s="11"/>
      <c r="D13" s="11"/>
      <c r="E13" s="12"/>
      <c r="F13" s="13"/>
      <c r="G13" s="11"/>
      <c r="H13" s="14"/>
      <c r="I13" s="15"/>
      <c r="J13" s="11"/>
      <c r="K13" s="12"/>
    </row>
    <row r="14" spans="1:11" ht="13.5" x14ac:dyDescent="0.25">
      <c r="A14" s="44" t="s">
        <v>28</v>
      </c>
      <c r="B14" s="37" t="s">
        <v>20</v>
      </c>
      <c r="C14" s="16"/>
      <c r="D14" s="16"/>
      <c r="E14" s="17"/>
      <c r="F14" s="18"/>
      <c r="G14" s="16"/>
      <c r="H14" s="19"/>
      <c r="I14" s="20"/>
      <c r="J14" s="16"/>
      <c r="K14" s="17"/>
    </row>
    <row r="15" spans="1:11" ht="28.9" customHeight="1" x14ac:dyDescent="0.25">
      <c r="A15" s="46" t="s">
        <v>29</v>
      </c>
      <c r="B15" s="37" t="s">
        <v>30</v>
      </c>
      <c r="C15" s="6">
        <f>SUM(C6:C14)</f>
        <v>20863161</v>
      </c>
      <c r="D15" s="6">
        <f t="shared" ref="D15:K15" si="1">SUM(D6:D14)</f>
        <v>12222798</v>
      </c>
      <c r="E15" s="7">
        <f t="shared" si="1"/>
        <v>66429771</v>
      </c>
      <c r="F15" s="8">
        <f t="shared" si="1"/>
        <v>96989838</v>
      </c>
      <c r="G15" s="6">
        <f t="shared" si="1"/>
        <v>117367049</v>
      </c>
      <c r="H15" s="9">
        <f t="shared" si="1"/>
        <v>117367049</v>
      </c>
      <c r="I15" s="10">
        <f t="shared" si="1"/>
        <v>80923094</v>
      </c>
      <c r="J15" s="6">
        <f t="shared" si="1"/>
        <v>148069305</v>
      </c>
      <c r="K15" s="7">
        <f t="shared" si="1"/>
        <v>158979174</v>
      </c>
    </row>
    <row r="16" spans="1:11" ht="13.5" x14ac:dyDescent="0.25">
      <c r="A16" s="47" t="s">
        <v>31</v>
      </c>
      <c r="B16" s="48" t="s">
        <v>20</v>
      </c>
      <c r="C16" s="6">
        <v>1069147</v>
      </c>
      <c r="D16" s="6">
        <v>-8889781</v>
      </c>
      <c r="E16" s="7">
        <v>1183592</v>
      </c>
      <c r="F16" s="8">
        <v>17300000</v>
      </c>
      <c r="G16" s="6">
        <v>8300000</v>
      </c>
      <c r="H16" s="9">
        <v>8300000</v>
      </c>
      <c r="I16" s="10">
        <v>13200000</v>
      </c>
      <c r="J16" s="6">
        <v>1500000</v>
      </c>
      <c r="K16" s="7">
        <v>1000000</v>
      </c>
    </row>
    <row r="17" spans="1:11" ht="13.5" x14ac:dyDescent="0.25">
      <c r="A17" s="47" t="s">
        <v>32</v>
      </c>
      <c r="B17" s="37" t="s">
        <v>20</v>
      </c>
      <c r="C17" s="16">
        <v>17769393</v>
      </c>
      <c r="D17" s="16">
        <v>20863547</v>
      </c>
      <c r="E17" s="17">
        <v>14087800</v>
      </c>
      <c r="F17" s="18">
        <v>1850000</v>
      </c>
      <c r="G17" s="16">
        <v>8348000</v>
      </c>
      <c r="H17" s="19">
        <v>8348000</v>
      </c>
      <c r="I17" s="20"/>
      <c r="J17" s="16"/>
      <c r="K17" s="17"/>
    </row>
    <row r="18" spans="1:11" ht="28.9" customHeight="1" x14ac:dyDescent="0.25">
      <c r="A18" s="46" t="s">
        <v>33</v>
      </c>
      <c r="B18" s="37" t="s">
        <v>30</v>
      </c>
      <c r="C18" s="21">
        <f>SUM(C16:C17)</f>
        <v>18838540</v>
      </c>
      <c r="D18" s="21">
        <f t="shared" ref="D18:K18" si="2">SUM(D16:D17)</f>
        <v>11973766</v>
      </c>
      <c r="E18" s="22">
        <f t="shared" si="2"/>
        <v>15271392</v>
      </c>
      <c r="F18" s="23">
        <f t="shared" si="2"/>
        <v>19150000</v>
      </c>
      <c r="G18" s="21">
        <f t="shared" si="2"/>
        <v>16648000</v>
      </c>
      <c r="H18" s="24">
        <f t="shared" si="2"/>
        <v>16648000</v>
      </c>
      <c r="I18" s="25">
        <f t="shared" si="2"/>
        <v>13200000</v>
      </c>
      <c r="J18" s="21">
        <f t="shared" si="2"/>
        <v>1500000</v>
      </c>
      <c r="K18" s="22">
        <f t="shared" si="2"/>
        <v>1000000</v>
      </c>
    </row>
    <row r="19" spans="1:11" ht="13.5" x14ac:dyDescent="0.25">
      <c r="A19" s="49" t="s">
        <v>104</v>
      </c>
      <c r="B19" s="37" t="s">
        <v>20</v>
      </c>
      <c r="C19" s="6">
        <v>150000</v>
      </c>
      <c r="D19" s="6"/>
      <c r="E19" s="7"/>
      <c r="F19" s="8"/>
      <c r="G19" s="6"/>
      <c r="H19" s="9"/>
      <c r="I19" s="10"/>
      <c r="J19" s="6"/>
      <c r="K19" s="7"/>
    </row>
    <row r="20" spans="1:11" ht="13.5" x14ac:dyDescent="0.25">
      <c r="A20" s="47" t="s">
        <v>34</v>
      </c>
      <c r="B20" s="37" t="s">
        <v>20</v>
      </c>
      <c r="C20" s="11"/>
      <c r="D20" s="11"/>
      <c r="E20" s="12"/>
      <c r="F20" s="13"/>
      <c r="G20" s="11"/>
      <c r="H20" s="14"/>
      <c r="I20" s="15"/>
      <c r="J20" s="11"/>
      <c r="K20" s="12"/>
    </row>
    <row r="21" spans="1:11" ht="13.5" x14ac:dyDescent="0.25">
      <c r="A21" s="47" t="s">
        <v>35</v>
      </c>
      <c r="B21" s="37" t="s">
        <v>20</v>
      </c>
      <c r="C21" s="16">
        <v>2153664</v>
      </c>
      <c r="D21" s="16"/>
      <c r="E21" s="17"/>
      <c r="F21" s="18"/>
      <c r="G21" s="16"/>
      <c r="H21" s="19"/>
      <c r="I21" s="20"/>
      <c r="J21" s="16"/>
      <c r="K21" s="17"/>
    </row>
    <row r="22" spans="1:11" ht="28.9" customHeight="1" x14ac:dyDescent="0.25">
      <c r="A22" s="46" t="s">
        <v>36</v>
      </c>
      <c r="B22" s="37" t="s">
        <v>30</v>
      </c>
      <c r="C22" s="6">
        <f t="shared" ref="C22:K22" si="3">SUM(C20:C21)</f>
        <v>2153664</v>
      </c>
      <c r="D22" s="6">
        <f t="shared" si="3"/>
        <v>0</v>
      </c>
      <c r="E22" s="7">
        <f t="shared" si="3"/>
        <v>0</v>
      </c>
      <c r="F22" s="8">
        <f t="shared" si="3"/>
        <v>0</v>
      </c>
      <c r="G22" s="6">
        <f t="shared" si="3"/>
        <v>0</v>
      </c>
      <c r="H22" s="9">
        <f t="shared" si="3"/>
        <v>0</v>
      </c>
      <c r="I22" s="10">
        <f t="shared" si="3"/>
        <v>0</v>
      </c>
      <c r="J22" s="6">
        <f t="shared" si="3"/>
        <v>0</v>
      </c>
      <c r="K22" s="7">
        <f t="shared" si="3"/>
        <v>0</v>
      </c>
    </row>
    <row r="23" spans="1:11" ht="13.5" x14ac:dyDescent="0.25">
      <c r="A23" s="47" t="s">
        <v>37</v>
      </c>
      <c r="B23" s="48" t="s">
        <v>20</v>
      </c>
      <c r="C23" s="6"/>
      <c r="D23" s="6"/>
      <c r="E23" s="7"/>
      <c r="F23" s="8"/>
      <c r="G23" s="6"/>
      <c r="H23" s="9"/>
      <c r="I23" s="10"/>
      <c r="J23" s="6"/>
      <c r="K23" s="7"/>
    </row>
    <row r="24" spans="1:11" ht="13.5" x14ac:dyDescent="0.25">
      <c r="A24" s="47" t="s">
        <v>38</v>
      </c>
      <c r="B24" s="37" t="s">
        <v>20</v>
      </c>
      <c r="C24" s="16">
        <v>43928</v>
      </c>
      <c r="D24" s="16">
        <v>-1370184</v>
      </c>
      <c r="E24" s="17">
        <v>1821502</v>
      </c>
      <c r="F24" s="18"/>
      <c r="G24" s="16"/>
      <c r="H24" s="19"/>
      <c r="I24" s="20"/>
      <c r="J24" s="16"/>
      <c r="K24" s="17"/>
    </row>
    <row r="25" spans="1:11" ht="28.9" customHeight="1" x14ac:dyDescent="0.25">
      <c r="A25" s="46" t="s">
        <v>105</v>
      </c>
      <c r="B25" s="37" t="s">
        <v>30</v>
      </c>
      <c r="C25" s="21">
        <f t="shared" ref="C25:K25" si="4">SUM(C23:C24)</f>
        <v>43928</v>
      </c>
      <c r="D25" s="21">
        <f t="shared" si="4"/>
        <v>-1370184</v>
      </c>
      <c r="E25" s="22">
        <f t="shared" si="4"/>
        <v>1821502</v>
      </c>
      <c r="F25" s="23">
        <f t="shared" si="4"/>
        <v>0</v>
      </c>
      <c r="G25" s="21">
        <f t="shared" si="4"/>
        <v>0</v>
      </c>
      <c r="H25" s="24">
        <f t="shared" si="4"/>
        <v>0</v>
      </c>
      <c r="I25" s="25">
        <f t="shared" si="4"/>
        <v>0</v>
      </c>
      <c r="J25" s="21">
        <f t="shared" si="4"/>
        <v>0</v>
      </c>
      <c r="K25" s="22">
        <f t="shared" si="4"/>
        <v>0</v>
      </c>
    </row>
    <row r="26" spans="1:11" ht="13.5" x14ac:dyDescent="0.25">
      <c r="A26" s="49" t="s">
        <v>39</v>
      </c>
      <c r="B26" s="37" t="s">
        <v>20</v>
      </c>
      <c r="C26" s="6"/>
      <c r="D26" s="6"/>
      <c r="E26" s="7"/>
      <c r="F26" s="8"/>
      <c r="G26" s="6"/>
      <c r="H26" s="9"/>
      <c r="I26" s="10"/>
      <c r="J26" s="6"/>
      <c r="K26" s="7"/>
    </row>
    <row r="27" spans="1:11" ht="13.5" x14ac:dyDescent="0.25">
      <c r="A27" s="47" t="s">
        <v>40</v>
      </c>
      <c r="B27" s="37" t="s">
        <v>20</v>
      </c>
      <c r="C27" s="11"/>
      <c r="D27" s="11"/>
      <c r="E27" s="12"/>
      <c r="F27" s="13"/>
      <c r="G27" s="11"/>
      <c r="H27" s="14"/>
      <c r="I27" s="15"/>
      <c r="J27" s="11"/>
      <c r="K27" s="12"/>
    </row>
    <row r="28" spans="1:11" ht="13.5" x14ac:dyDescent="0.25">
      <c r="A28" s="47" t="s">
        <v>41</v>
      </c>
      <c r="B28" s="37" t="s">
        <v>20</v>
      </c>
      <c r="C28" s="16"/>
      <c r="D28" s="16"/>
      <c r="E28" s="17"/>
      <c r="F28" s="18"/>
      <c r="G28" s="16"/>
      <c r="H28" s="19"/>
      <c r="I28" s="20"/>
      <c r="J28" s="16"/>
      <c r="K28" s="17"/>
    </row>
    <row r="29" spans="1:11" ht="14.45" customHeight="1" x14ac:dyDescent="0.25">
      <c r="A29" s="46" t="s">
        <v>42</v>
      </c>
      <c r="B29" s="37" t="s">
        <v>30</v>
      </c>
      <c r="C29" s="6">
        <f t="shared" ref="C29:K29" si="5">SUM(C27:C28)</f>
        <v>0</v>
      </c>
      <c r="D29" s="6">
        <f t="shared" si="5"/>
        <v>0</v>
      </c>
      <c r="E29" s="7">
        <f t="shared" si="5"/>
        <v>0</v>
      </c>
      <c r="F29" s="8">
        <f t="shared" si="5"/>
        <v>0</v>
      </c>
      <c r="G29" s="6">
        <f t="shared" si="5"/>
        <v>0</v>
      </c>
      <c r="H29" s="9">
        <f t="shared" si="5"/>
        <v>0</v>
      </c>
      <c r="I29" s="10">
        <f t="shared" si="5"/>
        <v>0</v>
      </c>
      <c r="J29" s="6">
        <f t="shared" si="5"/>
        <v>0</v>
      </c>
      <c r="K29" s="7">
        <f t="shared" si="5"/>
        <v>0</v>
      </c>
    </row>
    <row r="30" spans="1:11" ht="13.5" x14ac:dyDescent="0.25">
      <c r="A30" s="50" t="s">
        <v>43</v>
      </c>
      <c r="B30" s="37" t="s">
        <v>20</v>
      </c>
      <c r="C30" s="11">
        <v>-318336</v>
      </c>
      <c r="D30" s="11">
        <v>643807</v>
      </c>
      <c r="E30" s="12">
        <v>1311512</v>
      </c>
      <c r="F30" s="13">
        <v>600000</v>
      </c>
      <c r="G30" s="11">
        <v>600000</v>
      </c>
      <c r="H30" s="14">
        <v>600000</v>
      </c>
      <c r="I30" s="15">
        <v>2500000</v>
      </c>
      <c r="J30" s="11">
        <v>720000</v>
      </c>
      <c r="K30" s="12">
        <v>750000</v>
      </c>
    </row>
    <row r="31" spans="1:11" ht="13.5" x14ac:dyDescent="0.25">
      <c r="A31" s="49" t="s">
        <v>44</v>
      </c>
      <c r="B31" s="37" t="s">
        <v>20</v>
      </c>
      <c r="C31" s="6">
        <v>1563299</v>
      </c>
      <c r="D31" s="6">
        <v>233594</v>
      </c>
      <c r="E31" s="7">
        <v>194056</v>
      </c>
      <c r="F31" s="8">
        <v>1900000</v>
      </c>
      <c r="G31" s="6">
        <v>1900000</v>
      </c>
      <c r="H31" s="9">
        <v>1900000</v>
      </c>
      <c r="I31" s="10">
        <v>1900000</v>
      </c>
      <c r="J31" s="6">
        <v>1420000</v>
      </c>
      <c r="K31" s="7">
        <v>1420000</v>
      </c>
    </row>
    <row r="32" spans="1:11" ht="13.5" x14ac:dyDescent="0.25">
      <c r="A32" s="49" t="s">
        <v>45</v>
      </c>
      <c r="B32" s="37" t="s">
        <v>20</v>
      </c>
      <c r="C32" s="6">
        <v>15655</v>
      </c>
      <c r="D32" s="6"/>
      <c r="E32" s="7">
        <v>7555</v>
      </c>
      <c r="F32" s="8">
        <v>850000</v>
      </c>
      <c r="G32" s="6">
        <v>850000</v>
      </c>
      <c r="H32" s="9">
        <v>850000</v>
      </c>
      <c r="I32" s="10">
        <v>850000</v>
      </c>
      <c r="J32" s="6">
        <v>150000</v>
      </c>
      <c r="K32" s="7">
        <v>200000</v>
      </c>
    </row>
    <row r="33" spans="1:11" ht="13.5" x14ac:dyDescent="0.25">
      <c r="A33" s="50" t="s">
        <v>46</v>
      </c>
      <c r="B33" s="48" t="s">
        <v>20</v>
      </c>
      <c r="C33" s="6">
        <v>6373550</v>
      </c>
      <c r="D33" s="6">
        <v>5220060</v>
      </c>
      <c r="E33" s="7">
        <v>2022574</v>
      </c>
      <c r="F33" s="8">
        <v>3000000</v>
      </c>
      <c r="G33" s="6">
        <v>4500000</v>
      </c>
      <c r="H33" s="9">
        <v>4500000</v>
      </c>
      <c r="I33" s="10">
        <v>3500000</v>
      </c>
      <c r="J33" s="6">
        <v>2500000</v>
      </c>
      <c r="K33" s="7">
        <v>5000000</v>
      </c>
    </row>
    <row r="34" spans="1:11" ht="13.5" x14ac:dyDescent="0.25">
      <c r="A34" s="49" t="s">
        <v>47</v>
      </c>
      <c r="B34" s="37" t="s">
        <v>20</v>
      </c>
      <c r="C34" s="6"/>
      <c r="D34" s="6"/>
      <c r="E34" s="7"/>
      <c r="F34" s="8"/>
      <c r="G34" s="6"/>
      <c r="H34" s="9"/>
      <c r="I34" s="10"/>
      <c r="J34" s="6"/>
      <c r="K34" s="7"/>
    </row>
    <row r="35" spans="1:11" ht="13.5" x14ac:dyDescent="0.25">
      <c r="A35" s="49" t="s">
        <v>48</v>
      </c>
      <c r="B35" s="37" t="s">
        <v>20</v>
      </c>
      <c r="C35" s="16"/>
      <c r="D35" s="16"/>
      <c r="E35" s="17"/>
      <c r="F35" s="18"/>
      <c r="G35" s="16"/>
      <c r="H35" s="19"/>
      <c r="I35" s="20"/>
      <c r="J35" s="16"/>
      <c r="K35" s="17"/>
    </row>
    <row r="36" spans="1:11" ht="5.0999999999999996" customHeight="1" x14ac:dyDescent="0.25">
      <c r="A36" s="51"/>
      <c r="B36" s="37"/>
      <c r="C36" s="6"/>
      <c r="D36" s="6"/>
      <c r="E36" s="7"/>
      <c r="F36" s="8"/>
      <c r="G36" s="6"/>
      <c r="H36" s="9"/>
      <c r="I36" s="10"/>
      <c r="J36" s="6"/>
      <c r="K36" s="7"/>
    </row>
    <row r="37" spans="1:11" ht="14.45" customHeight="1" x14ac:dyDescent="0.25">
      <c r="A37" s="43" t="s">
        <v>49</v>
      </c>
      <c r="B37" s="37" t="s">
        <v>50</v>
      </c>
      <c r="C37" s="38">
        <f>C47+C50+C51+C54+C57+C58+SUM(C61:C67)</f>
        <v>-12641645</v>
      </c>
      <c r="D37" s="38">
        <f t="shared" ref="D37:K37" si="6">D47+D50+D51+D54+D57+D58+SUM(D61:D67)</f>
        <v>1166320</v>
      </c>
      <c r="E37" s="39">
        <f t="shared" si="6"/>
        <v>-2881958</v>
      </c>
      <c r="F37" s="40">
        <f t="shared" si="6"/>
        <v>29600000</v>
      </c>
      <c r="G37" s="38">
        <f t="shared" si="6"/>
        <v>28266555</v>
      </c>
      <c r="H37" s="41">
        <f t="shared" si="6"/>
        <v>28266555</v>
      </c>
      <c r="I37" s="42">
        <f t="shared" si="6"/>
        <v>29100000</v>
      </c>
      <c r="J37" s="38">
        <f t="shared" si="6"/>
        <v>10000000</v>
      </c>
      <c r="K37" s="39">
        <f t="shared" si="6"/>
        <v>5000000</v>
      </c>
    </row>
    <row r="38" spans="1:11" ht="13.5" x14ac:dyDescent="0.25">
      <c r="A38" s="44" t="s">
        <v>19</v>
      </c>
      <c r="B38" s="45" t="s">
        <v>20</v>
      </c>
      <c r="C38" s="6">
        <v>-12641645</v>
      </c>
      <c r="D38" s="6">
        <v>1166320</v>
      </c>
      <c r="E38" s="7">
        <v>-2881958</v>
      </c>
      <c r="F38" s="8">
        <v>29600000</v>
      </c>
      <c r="G38" s="6">
        <v>28266555</v>
      </c>
      <c r="H38" s="9">
        <v>28266555</v>
      </c>
      <c r="I38" s="10">
        <v>27600000</v>
      </c>
      <c r="J38" s="6">
        <v>10000000</v>
      </c>
      <c r="K38" s="7">
        <v>5000000</v>
      </c>
    </row>
    <row r="39" spans="1:11" ht="13.5" x14ac:dyDescent="0.25">
      <c r="A39" s="44" t="s">
        <v>21</v>
      </c>
      <c r="B39" s="45" t="s">
        <v>20</v>
      </c>
      <c r="C39" s="6"/>
      <c r="D39" s="6"/>
      <c r="E39" s="7"/>
      <c r="F39" s="8"/>
      <c r="G39" s="6"/>
      <c r="H39" s="9"/>
      <c r="I39" s="10"/>
      <c r="J39" s="6"/>
      <c r="K39" s="7"/>
    </row>
    <row r="40" spans="1:11" ht="13.5" x14ac:dyDescent="0.25">
      <c r="A40" s="44" t="s">
        <v>22</v>
      </c>
      <c r="B40" s="45" t="s">
        <v>20</v>
      </c>
      <c r="C40" s="6"/>
      <c r="D40" s="6"/>
      <c r="E40" s="7"/>
      <c r="F40" s="8"/>
      <c r="G40" s="6"/>
      <c r="H40" s="9"/>
      <c r="I40" s="10"/>
      <c r="J40" s="6"/>
      <c r="K40" s="7"/>
    </row>
    <row r="41" spans="1:11" ht="13.5" x14ac:dyDescent="0.25">
      <c r="A41" s="44" t="s">
        <v>23</v>
      </c>
      <c r="B41" s="45" t="s">
        <v>20</v>
      </c>
      <c r="C41" s="6"/>
      <c r="D41" s="6"/>
      <c r="E41" s="7"/>
      <c r="F41" s="8"/>
      <c r="G41" s="6"/>
      <c r="H41" s="9"/>
      <c r="I41" s="10"/>
      <c r="J41" s="6"/>
      <c r="K41" s="7"/>
    </row>
    <row r="42" spans="1:11" ht="13.5" x14ac:dyDescent="0.25">
      <c r="A42" s="44" t="s">
        <v>24</v>
      </c>
      <c r="B42" s="45" t="s">
        <v>20</v>
      </c>
      <c r="C42" s="6"/>
      <c r="D42" s="6"/>
      <c r="E42" s="7"/>
      <c r="F42" s="8"/>
      <c r="G42" s="6"/>
      <c r="H42" s="9"/>
      <c r="I42" s="10"/>
      <c r="J42" s="6"/>
      <c r="K42" s="7"/>
    </row>
    <row r="43" spans="1:11" ht="13.5" x14ac:dyDescent="0.25">
      <c r="A43" s="44" t="s">
        <v>25</v>
      </c>
      <c r="B43" s="45" t="s">
        <v>20</v>
      </c>
      <c r="C43" s="6"/>
      <c r="D43" s="6"/>
      <c r="E43" s="7"/>
      <c r="F43" s="8"/>
      <c r="G43" s="6"/>
      <c r="H43" s="9"/>
      <c r="I43" s="10"/>
      <c r="J43" s="6"/>
      <c r="K43" s="7"/>
    </row>
    <row r="44" spans="1:11" ht="13.5" x14ac:dyDescent="0.25">
      <c r="A44" s="44" t="s">
        <v>26</v>
      </c>
      <c r="B44" s="37" t="s">
        <v>20</v>
      </c>
      <c r="C44" s="6"/>
      <c r="D44" s="6"/>
      <c r="E44" s="7"/>
      <c r="F44" s="8"/>
      <c r="G44" s="6"/>
      <c r="H44" s="9"/>
      <c r="I44" s="10"/>
      <c r="J44" s="6"/>
      <c r="K44" s="7"/>
    </row>
    <row r="45" spans="1:11" ht="13.5" x14ac:dyDescent="0.25">
      <c r="A45" s="44" t="s">
        <v>27</v>
      </c>
      <c r="B45" s="37" t="s">
        <v>20</v>
      </c>
      <c r="C45" s="11"/>
      <c r="D45" s="11"/>
      <c r="E45" s="12"/>
      <c r="F45" s="13"/>
      <c r="G45" s="11"/>
      <c r="H45" s="14"/>
      <c r="I45" s="15"/>
      <c r="J45" s="11"/>
      <c r="K45" s="12"/>
    </row>
    <row r="46" spans="1:11" ht="13.5" x14ac:dyDescent="0.25">
      <c r="A46" s="44" t="s">
        <v>28</v>
      </c>
      <c r="B46" s="37" t="s">
        <v>20</v>
      </c>
      <c r="C46" s="16"/>
      <c r="D46" s="16"/>
      <c r="E46" s="17"/>
      <c r="F46" s="18"/>
      <c r="G46" s="16"/>
      <c r="H46" s="19"/>
      <c r="I46" s="20"/>
      <c r="J46" s="16"/>
      <c r="K46" s="17"/>
    </row>
    <row r="47" spans="1:11" ht="28.9" customHeight="1" x14ac:dyDescent="0.25">
      <c r="A47" s="46" t="s">
        <v>29</v>
      </c>
      <c r="B47" s="37" t="s">
        <v>30</v>
      </c>
      <c r="C47" s="6">
        <f>SUM(C38:C46)</f>
        <v>-12641645</v>
      </c>
      <c r="D47" s="6">
        <f t="shared" ref="D47:K47" si="7">SUM(D38:D46)</f>
        <v>1166320</v>
      </c>
      <c r="E47" s="7">
        <f t="shared" si="7"/>
        <v>-2881958</v>
      </c>
      <c r="F47" s="8">
        <f t="shared" si="7"/>
        <v>29600000</v>
      </c>
      <c r="G47" s="6">
        <f t="shared" si="7"/>
        <v>28266555</v>
      </c>
      <c r="H47" s="9">
        <f t="shared" si="7"/>
        <v>28266555</v>
      </c>
      <c r="I47" s="10">
        <f t="shared" si="7"/>
        <v>27600000</v>
      </c>
      <c r="J47" s="6">
        <f t="shared" si="7"/>
        <v>10000000</v>
      </c>
      <c r="K47" s="7">
        <f t="shared" si="7"/>
        <v>5000000</v>
      </c>
    </row>
    <row r="48" spans="1:11" ht="13.5" x14ac:dyDescent="0.25">
      <c r="A48" s="47" t="s">
        <v>31</v>
      </c>
      <c r="B48" s="48" t="s">
        <v>20</v>
      </c>
      <c r="C48" s="6"/>
      <c r="D48" s="6"/>
      <c r="E48" s="7"/>
      <c r="F48" s="8"/>
      <c r="G48" s="6"/>
      <c r="H48" s="9"/>
      <c r="I48" s="10"/>
      <c r="J48" s="6"/>
      <c r="K48" s="7"/>
    </row>
    <row r="49" spans="1:11" ht="13.5" x14ac:dyDescent="0.25">
      <c r="A49" s="47" t="s">
        <v>32</v>
      </c>
      <c r="B49" s="37" t="s">
        <v>20</v>
      </c>
      <c r="C49" s="16"/>
      <c r="D49" s="16"/>
      <c r="E49" s="17"/>
      <c r="F49" s="18"/>
      <c r="G49" s="16"/>
      <c r="H49" s="19"/>
      <c r="I49" s="20"/>
      <c r="J49" s="16"/>
      <c r="K49" s="17"/>
    </row>
    <row r="50" spans="1:11" ht="14.45" customHeight="1" x14ac:dyDescent="0.25">
      <c r="A50" s="46" t="s">
        <v>33</v>
      </c>
      <c r="B50" s="37" t="s">
        <v>30</v>
      </c>
      <c r="C50" s="21">
        <f t="shared" ref="C50:K50" si="8">SUM(C48:C49)</f>
        <v>0</v>
      </c>
      <c r="D50" s="21">
        <f t="shared" si="8"/>
        <v>0</v>
      </c>
      <c r="E50" s="22">
        <f t="shared" si="8"/>
        <v>0</v>
      </c>
      <c r="F50" s="23">
        <f t="shared" si="8"/>
        <v>0</v>
      </c>
      <c r="G50" s="21">
        <f t="shared" si="8"/>
        <v>0</v>
      </c>
      <c r="H50" s="24">
        <f t="shared" si="8"/>
        <v>0</v>
      </c>
      <c r="I50" s="25">
        <f t="shared" si="8"/>
        <v>0</v>
      </c>
      <c r="J50" s="21">
        <f t="shared" si="8"/>
        <v>0</v>
      </c>
      <c r="K50" s="22">
        <f t="shared" si="8"/>
        <v>0</v>
      </c>
    </row>
    <row r="51" spans="1:11" ht="13.5" x14ac:dyDescent="0.25">
      <c r="A51" s="49" t="s">
        <v>104</v>
      </c>
      <c r="B51" s="37" t="s">
        <v>20</v>
      </c>
      <c r="C51" s="6"/>
      <c r="D51" s="6"/>
      <c r="E51" s="7"/>
      <c r="F51" s="8"/>
      <c r="G51" s="6"/>
      <c r="H51" s="9"/>
      <c r="I51" s="10"/>
      <c r="J51" s="6"/>
      <c r="K51" s="7"/>
    </row>
    <row r="52" spans="1:11" ht="13.5" x14ac:dyDescent="0.25">
      <c r="A52" s="47" t="s">
        <v>34</v>
      </c>
      <c r="B52" s="37" t="s">
        <v>20</v>
      </c>
      <c r="C52" s="11"/>
      <c r="D52" s="11"/>
      <c r="E52" s="12"/>
      <c r="F52" s="13"/>
      <c r="G52" s="11"/>
      <c r="H52" s="14"/>
      <c r="I52" s="15"/>
      <c r="J52" s="11"/>
      <c r="K52" s="12"/>
    </row>
    <row r="53" spans="1:11" ht="13.5" x14ac:dyDescent="0.25">
      <c r="A53" s="47" t="s">
        <v>35</v>
      </c>
      <c r="B53" s="37" t="s">
        <v>20</v>
      </c>
      <c r="C53" s="16"/>
      <c r="D53" s="16"/>
      <c r="E53" s="17"/>
      <c r="F53" s="18"/>
      <c r="G53" s="16"/>
      <c r="H53" s="19"/>
      <c r="I53" s="20"/>
      <c r="J53" s="16"/>
      <c r="K53" s="17"/>
    </row>
    <row r="54" spans="1:11" ht="14.45" customHeight="1" x14ac:dyDescent="0.25">
      <c r="A54" s="46" t="s">
        <v>36</v>
      </c>
      <c r="B54" s="37" t="s">
        <v>30</v>
      </c>
      <c r="C54" s="6">
        <f t="shared" ref="C54:K54" si="9">SUM(C52:C53)</f>
        <v>0</v>
      </c>
      <c r="D54" s="6">
        <f t="shared" si="9"/>
        <v>0</v>
      </c>
      <c r="E54" s="7">
        <f t="shared" si="9"/>
        <v>0</v>
      </c>
      <c r="F54" s="8">
        <f t="shared" si="9"/>
        <v>0</v>
      </c>
      <c r="G54" s="6">
        <f t="shared" si="9"/>
        <v>0</v>
      </c>
      <c r="H54" s="9">
        <f t="shared" si="9"/>
        <v>0</v>
      </c>
      <c r="I54" s="10">
        <f t="shared" si="9"/>
        <v>0</v>
      </c>
      <c r="J54" s="6">
        <f t="shared" si="9"/>
        <v>0</v>
      </c>
      <c r="K54" s="7">
        <f t="shared" si="9"/>
        <v>0</v>
      </c>
    </row>
    <row r="55" spans="1:11" ht="13.5" x14ac:dyDescent="0.25">
      <c r="A55" s="47" t="s">
        <v>37</v>
      </c>
      <c r="B55" s="48" t="s">
        <v>20</v>
      </c>
      <c r="C55" s="6"/>
      <c r="D55" s="6"/>
      <c r="E55" s="7"/>
      <c r="F55" s="8"/>
      <c r="G55" s="6"/>
      <c r="H55" s="9"/>
      <c r="I55" s="10"/>
      <c r="J55" s="6"/>
      <c r="K55" s="7"/>
    </row>
    <row r="56" spans="1:11" ht="13.5" x14ac:dyDescent="0.25">
      <c r="A56" s="47" t="s">
        <v>38</v>
      </c>
      <c r="B56" s="37" t="s">
        <v>20</v>
      </c>
      <c r="C56" s="16"/>
      <c r="D56" s="16"/>
      <c r="E56" s="17"/>
      <c r="F56" s="18"/>
      <c r="G56" s="16"/>
      <c r="H56" s="19"/>
      <c r="I56" s="20">
        <v>1500000</v>
      </c>
      <c r="J56" s="16"/>
      <c r="K56" s="17"/>
    </row>
    <row r="57" spans="1:11" ht="28.9" customHeight="1" x14ac:dyDescent="0.25">
      <c r="A57" s="46" t="s">
        <v>105</v>
      </c>
      <c r="B57" s="37" t="s">
        <v>30</v>
      </c>
      <c r="C57" s="21">
        <f t="shared" ref="C57:K57" si="10">SUM(C55:C56)</f>
        <v>0</v>
      </c>
      <c r="D57" s="21">
        <f t="shared" si="10"/>
        <v>0</v>
      </c>
      <c r="E57" s="22">
        <f t="shared" si="10"/>
        <v>0</v>
      </c>
      <c r="F57" s="23">
        <f t="shared" si="10"/>
        <v>0</v>
      </c>
      <c r="G57" s="21">
        <f t="shared" si="10"/>
        <v>0</v>
      </c>
      <c r="H57" s="24">
        <f t="shared" si="10"/>
        <v>0</v>
      </c>
      <c r="I57" s="25">
        <f t="shared" si="10"/>
        <v>1500000</v>
      </c>
      <c r="J57" s="21">
        <f t="shared" si="10"/>
        <v>0</v>
      </c>
      <c r="K57" s="22">
        <f t="shared" si="10"/>
        <v>0</v>
      </c>
    </row>
    <row r="58" spans="1:11" ht="13.5" x14ac:dyDescent="0.25">
      <c r="A58" s="49" t="s">
        <v>39</v>
      </c>
      <c r="B58" s="37" t="s">
        <v>20</v>
      </c>
      <c r="C58" s="6"/>
      <c r="D58" s="6"/>
      <c r="E58" s="7"/>
      <c r="F58" s="8"/>
      <c r="G58" s="6"/>
      <c r="H58" s="9"/>
      <c r="I58" s="10"/>
      <c r="J58" s="6"/>
      <c r="K58" s="7"/>
    </row>
    <row r="59" spans="1:11" ht="13.5" x14ac:dyDescent="0.25">
      <c r="A59" s="47" t="s">
        <v>40</v>
      </c>
      <c r="B59" s="37" t="s">
        <v>20</v>
      </c>
      <c r="C59" s="11"/>
      <c r="D59" s="11"/>
      <c r="E59" s="12"/>
      <c r="F59" s="13"/>
      <c r="G59" s="11"/>
      <c r="H59" s="14"/>
      <c r="I59" s="15"/>
      <c r="J59" s="11"/>
      <c r="K59" s="12"/>
    </row>
    <row r="60" spans="1:11" ht="13.5" x14ac:dyDescent="0.25">
      <c r="A60" s="47" t="s">
        <v>41</v>
      </c>
      <c r="B60" s="37" t="s">
        <v>20</v>
      </c>
      <c r="C60" s="16"/>
      <c r="D60" s="16"/>
      <c r="E60" s="17"/>
      <c r="F60" s="18"/>
      <c r="G60" s="16"/>
      <c r="H60" s="19"/>
      <c r="I60" s="20"/>
      <c r="J60" s="16"/>
      <c r="K60" s="17"/>
    </row>
    <row r="61" spans="1:11" ht="14.45" customHeight="1" x14ac:dyDescent="0.25">
      <c r="A61" s="46" t="s">
        <v>42</v>
      </c>
      <c r="B61" s="37" t="s">
        <v>30</v>
      </c>
      <c r="C61" s="6">
        <f t="shared" ref="C61:K61" si="11">SUM(C59:C60)</f>
        <v>0</v>
      </c>
      <c r="D61" s="6">
        <f t="shared" si="11"/>
        <v>0</v>
      </c>
      <c r="E61" s="7">
        <f t="shared" si="11"/>
        <v>0</v>
      </c>
      <c r="F61" s="8">
        <f t="shared" si="11"/>
        <v>0</v>
      </c>
      <c r="G61" s="6">
        <f t="shared" si="11"/>
        <v>0</v>
      </c>
      <c r="H61" s="9">
        <f t="shared" si="11"/>
        <v>0</v>
      </c>
      <c r="I61" s="10">
        <f t="shared" si="11"/>
        <v>0</v>
      </c>
      <c r="J61" s="6">
        <f t="shared" si="11"/>
        <v>0</v>
      </c>
      <c r="K61" s="7">
        <f t="shared" si="11"/>
        <v>0</v>
      </c>
    </row>
    <row r="62" spans="1:11" ht="13.5" x14ac:dyDescent="0.25">
      <c r="A62" s="50" t="s">
        <v>43</v>
      </c>
      <c r="B62" s="37" t="s">
        <v>20</v>
      </c>
      <c r="C62" s="11"/>
      <c r="D62" s="11"/>
      <c r="E62" s="12"/>
      <c r="F62" s="13"/>
      <c r="G62" s="11"/>
      <c r="H62" s="14"/>
      <c r="I62" s="15"/>
      <c r="J62" s="11"/>
      <c r="K62" s="12"/>
    </row>
    <row r="63" spans="1:11" ht="13.5" x14ac:dyDescent="0.25">
      <c r="A63" s="49" t="s">
        <v>44</v>
      </c>
      <c r="B63" s="37" t="s">
        <v>20</v>
      </c>
      <c r="C63" s="6"/>
      <c r="D63" s="6"/>
      <c r="E63" s="7"/>
      <c r="F63" s="8"/>
      <c r="G63" s="6"/>
      <c r="H63" s="9"/>
      <c r="I63" s="10"/>
      <c r="J63" s="6"/>
      <c r="K63" s="7"/>
    </row>
    <row r="64" spans="1:11" ht="13.5" x14ac:dyDescent="0.25">
      <c r="A64" s="49" t="s">
        <v>45</v>
      </c>
      <c r="B64" s="37" t="s">
        <v>20</v>
      </c>
      <c r="C64" s="6"/>
      <c r="D64" s="6"/>
      <c r="E64" s="7"/>
      <c r="F64" s="8"/>
      <c r="G64" s="6"/>
      <c r="H64" s="9"/>
      <c r="I64" s="10"/>
      <c r="J64" s="6"/>
      <c r="K64" s="7"/>
    </row>
    <row r="65" spans="1:11" ht="13.5" x14ac:dyDescent="0.25">
      <c r="A65" s="50" t="s">
        <v>46</v>
      </c>
      <c r="B65" s="48" t="s">
        <v>20</v>
      </c>
      <c r="C65" s="6"/>
      <c r="D65" s="6"/>
      <c r="E65" s="7"/>
      <c r="F65" s="8"/>
      <c r="G65" s="6"/>
      <c r="H65" s="9"/>
      <c r="I65" s="10"/>
      <c r="J65" s="6"/>
      <c r="K65" s="7"/>
    </row>
    <row r="66" spans="1:11" ht="13.5" x14ac:dyDescent="0.25">
      <c r="A66" s="49" t="s">
        <v>47</v>
      </c>
      <c r="B66" s="37" t="s">
        <v>20</v>
      </c>
      <c r="C66" s="6"/>
      <c r="D66" s="6"/>
      <c r="E66" s="7"/>
      <c r="F66" s="8"/>
      <c r="G66" s="6"/>
      <c r="H66" s="9"/>
      <c r="I66" s="10"/>
      <c r="J66" s="6"/>
      <c r="K66" s="7"/>
    </row>
    <row r="67" spans="1:11" ht="13.5" x14ac:dyDescent="0.25">
      <c r="A67" s="49" t="s">
        <v>48</v>
      </c>
      <c r="B67" s="37" t="s">
        <v>20</v>
      </c>
      <c r="C67" s="16"/>
      <c r="D67" s="16"/>
      <c r="E67" s="17"/>
      <c r="F67" s="18"/>
      <c r="G67" s="16"/>
      <c r="H67" s="19"/>
      <c r="I67" s="20"/>
      <c r="J67" s="16"/>
      <c r="K67" s="17"/>
    </row>
    <row r="68" spans="1:11" ht="5.0999999999999996" customHeight="1" x14ac:dyDescent="0.25">
      <c r="A68" s="49"/>
      <c r="B68" s="37"/>
      <c r="C68" s="6"/>
      <c r="D68" s="6"/>
      <c r="E68" s="7"/>
      <c r="F68" s="8"/>
      <c r="G68" s="6"/>
      <c r="H68" s="9"/>
      <c r="I68" s="10"/>
      <c r="J68" s="6"/>
      <c r="K68" s="7"/>
    </row>
    <row r="69" spans="1:11" ht="14.45" customHeight="1" x14ac:dyDescent="0.25">
      <c r="A69" s="43" t="s">
        <v>51</v>
      </c>
      <c r="B69" s="37" t="s">
        <v>52</v>
      </c>
      <c r="C69" s="38">
        <f>C79+C82+C83+C86+C89+C90+SUM(C93:C99)</f>
        <v>394658</v>
      </c>
      <c r="D69" s="38">
        <f t="shared" ref="D69:K69" si="12">D79+D82+D83+D86+D89+D90+SUM(D93:D99)</f>
        <v>56518086</v>
      </c>
      <c r="E69" s="39">
        <f t="shared" si="12"/>
        <v>45923550</v>
      </c>
      <c r="F69" s="40">
        <f t="shared" si="12"/>
        <v>15291000</v>
      </c>
      <c r="G69" s="38">
        <f t="shared" si="12"/>
        <v>14608250</v>
      </c>
      <c r="H69" s="41">
        <f t="shared" si="12"/>
        <v>14608250</v>
      </c>
      <c r="I69" s="42">
        <f t="shared" si="12"/>
        <v>10100000</v>
      </c>
      <c r="J69" s="38">
        <f t="shared" si="12"/>
        <v>4250000</v>
      </c>
      <c r="K69" s="39">
        <f t="shared" si="12"/>
        <v>2500000</v>
      </c>
    </row>
    <row r="70" spans="1:11" ht="13.5" x14ac:dyDescent="0.25">
      <c r="A70" s="44" t="s">
        <v>19</v>
      </c>
      <c r="B70" s="45" t="s">
        <v>20</v>
      </c>
      <c r="C70" s="6">
        <v>394658</v>
      </c>
      <c r="D70" s="6">
        <v>56740717</v>
      </c>
      <c r="E70" s="7">
        <v>45923550</v>
      </c>
      <c r="F70" s="8">
        <v>12761000</v>
      </c>
      <c r="G70" s="6">
        <v>11978250</v>
      </c>
      <c r="H70" s="9">
        <v>11978250</v>
      </c>
      <c r="I70" s="10">
        <v>7000000</v>
      </c>
      <c r="J70" s="6">
        <v>4000000</v>
      </c>
      <c r="K70" s="7"/>
    </row>
    <row r="71" spans="1:11" ht="13.5" x14ac:dyDescent="0.25">
      <c r="A71" s="44" t="s">
        <v>21</v>
      </c>
      <c r="B71" s="45" t="s">
        <v>20</v>
      </c>
      <c r="C71" s="6"/>
      <c r="D71" s="6"/>
      <c r="E71" s="7"/>
      <c r="F71" s="8"/>
      <c r="G71" s="6"/>
      <c r="H71" s="9"/>
      <c r="I71" s="10"/>
      <c r="J71" s="6"/>
      <c r="K71" s="7"/>
    </row>
    <row r="72" spans="1:11" ht="13.5" x14ac:dyDescent="0.25">
      <c r="A72" s="44" t="s">
        <v>22</v>
      </c>
      <c r="B72" s="45" t="s">
        <v>20</v>
      </c>
      <c r="C72" s="6"/>
      <c r="D72" s="6"/>
      <c r="E72" s="7"/>
      <c r="F72" s="8"/>
      <c r="G72" s="6"/>
      <c r="H72" s="9"/>
      <c r="I72" s="10"/>
      <c r="J72" s="6"/>
      <c r="K72" s="7"/>
    </row>
    <row r="73" spans="1:11" ht="13.5" x14ac:dyDescent="0.25">
      <c r="A73" s="44" t="s">
        <v>23</v>
      </c>
      <c r="B73" s="45" t="s">
        <v>20</v>
      </c>
      <c r="C73" s="6"/>
      <c r="D73" s="6"/>
      <c r="E73" s="7"/>
      <c r="F73" s="8"/>
      <c r="G73" s="6"/>
      <c r="H73" s="9"/>
      <c r="I73" s="10"/>
      <c r="J73" s="6"/>
      <c r="K73" s="7"/>
    </row>
    <row r="74" spans="1:11" ht="13.5" x14ac:dyDescent="0.25">
      <c r="A74" s="44" t="s">
        <v>24</v>
      </c>
      <c r="B74" s="45" t="s">
        <v>20</v>
      </c>
      <c r="C74" s="6"/>
      <c r="D74" s="6"/>
      <c r="E74" s="7"/>
      <c r="F74" s="8"/>
      <c r="G74" s="6"/>
      <c r="H74" s="9"/>
      <c r="I74" s="10"/>
      <c r="J74" s="6"/>
      <c r="K74" s="7"/>
    </row>
    <row r="75" spans="1:11" ht="13.5" x14ac:dyDescent="0.25">
      <c r="A75" s="44" t="s">
        <v>25</v>
      </c>
      <c r="B75" s="45" t="s">
        <v>20</v>
      </c>
      <c r="C75" s="6"/>
      <c r="D75" s="6"/>
      <c r="E75" s="7"/>
      <c r="F75" s="8"/>
      <c r="G75" s="6"/>
      <c r="H75" s="9"/>
      <c r="I75" s="10"/>
      <c r="J75" s="6"/>
      <c r="K75" s="7"/>
    </row>
    <row r="76" spans="1:11" ht="13.5" x14ac:dyDescent="0.25">
      <c r="A76" s="44" t="s">
        <v>26</v>
      </c>
      <c r="B76" s="37" t="s">
        <v>20</v>
      </c>
      <c r="C76" s="6"/>
      <c r="D76" s="6"/>
      <c r="E76" s="7"/>
      <c r="F76" s="8"/>
      <c r="G76" s="6"/>
      <c r="H76" s="9"/>
      <c r="I76" s="10"/>
      <c r="J76" s="6"/>
      <c r="K76" s="7"/>
    </row>
    <row r="77" spans="1:11" ht="13.5" x14ac:dyDescent="0.25">
      <c r="A77" s="44" t="s">
        <v>27</v>
      </c>
      <c r="B77" s="37" t="s">
        <v>20</v>
      </c>
      <c r="C77" s="11"/>
      <c r="D77" s="11"/>
      <c r="E77" s="12"/>
      <c r="F77" s="13"/>
      <c r="G77" s="11"/>
      <c r="H77" s="14"/>
      <c r="I77" s="15"/>
      <c r="J77" s="11"/>
      <c r="K77" s="12"/>
    </row>
    <row r="78" spans="1:11" ht="13.5" x14ac:dyDescent="0.25">
      <c r="A78" s="44" t="s">
        <v>28</v>
      </c>
      <c r="B78" s="37" t="s">
        <v>20</v>
      </c>
      <c r="C78" s="16"/>
      <c r="D78" s="16"/>
      <c r="E78" s="17"/>
      <c r="F78" s="18"/>
      <c r="G78" s="16"/>
      <c r="H78" s="19"/>
      <c r="I78" s="20"/>
      <c r="J78" s="16"/>
      <c r="K78" s="17"/>
    </row>
    <row r="79" spans="1:11" ht="28.9" customHeight="1" x14ac:dyDescent="0.25">
      <c r="A79" s="46" t="s">
        <v>29</v>
      </c>
      <c r="B79" s="37" t="s">
        <v>30</v>
      </c>
      <c r="C79" s="6">
        <f>SUM(C70:C78)</f>
        <v>394658</v>
      </c>
      <c r="D79" s="6">
        <f t="shared" ref="D79:K79" si="13">SUM(D70:D78)</f>
        <v>56740717</v>
      </c>
      <c r="E79" s="7">
        <f t="shared" si="13"/>
        <v>45923550</v>
      </c>
      <c r="F79" s="8">
        <f t="shared" si="13"/>
        <v>12761000</v>
      </c>
      <c r="G79" s="6">
        <f t="shared" si="13"/>
        <v>11978250</v>
      </c>
      <c r="H79" s="9">
        <f t="shared" si="13"/>
        <v>11978250</v>
      </c>
      <c r="I79" s="10">
        <f t="shared" si="13"/>
        <v>7000000</v>
      </c>
      <c r="J79" s="6">
        <f t="shared" si="13"/>
        <v>4000000</v>
      </c>
      <c r="K79" s="7">
        <f t="shared" si="13"/>
        <v>0</v>
      </c>
    </row>
    <row r="80" spans="1:11" ht="13.5" x14ac:dyDescent="0.25">
      <c r="A80" s="47" t="s">
        <v>31</v>
      </c>
      <c r="B80" s="48" t="s">
        <v>20</v>
      </c>
      <c r="C80" s="6"/>
      <c r="D80" s="6"/>
      <c r="E80" s="7"/>
      <c r="F80" s="8"/>
      <c r="G80" s="6"/>
      <c r="H80" s="9"/>
      <c r="I80" s="10"/>
      <c r="J80" s="6"/>
      <c r="K80" s="7"/>
    </row>
    <row r="81" spans="1:11" ht="13.5" x14ac:dyDescent="0.25">
      <c r="A81" s="47" t="s">
        <v>32</v>
      </c>
      <c r="B81" s="37" t="s">
        <v>20</v>
      </c>
      <c r="C81" s="16"/>
      <c r="D81" s="16"/>
      <c r="E81" s="17"/>
      <c r="F81" s="18"/>
      <c r="G81" s="16"/>
      <c r="H81" s="19"/>
      <c r="I81" s="20"/>
      <c r="J81" s="16"/>
      <c r="K81" s="17"/>
    </row>
    <row r="82" spans="1:11" ht="14.45" customHeight="1" x14ac:dyDescent="0.25">
      <c r="A82" s="46" t="s">
        <v>33</v>
      </c>
      <c r="B82" s="37" t="s">
        <v>30</v>
      </c>
      <c r="C82" s="21">
        <f t="shared" ref="C82:K82" si="14">SUM(C80:C81)</f>
        <v>0</v>
      </c>
      <c r="D82" s="21">
        <f t="shared" si="14"/>
        <v>0</v>
      </c>
      <c r="E82" s="22">
        <f t="shared" si="14"/>
        <v>0</v>
      </c>
      <c r="F82" s="23">
        <f t="shared" si="14"/>
        <v>0</v>
      </c>
      <c r="G82" s="21">
        <f t="shared" si="14"/>
        <v>0</v>
      </c>
      <c r="H82" s="24">
        <f t="shared" si="14"/>
        <v>0</v>
      </c>
      <c r="I82" s="25">
        <f t="shared" si="14"/>
        <v>0</v>
      </c>
      <c r="J82" s="21">
        <f t="shared" si="14"/>
        <v>0</v>
      </c>
      <c r="K82" s="22">
        <f t="shared" si="14"/>
        <v>0</v>
      </c>
    </row>
    <row r="83" spans="1:11" ht="13.5" x14ac:dyDescent="0.25">
      <c r="A83" s="49" t="s">
        <v>104</v>
      </c>
      <c r="B83" s="37" t="s">
        <v>20</v>
      </c>
      <c r="C83" s="6"/>
      <c r="D83" s="6"/>
      <c r="E83" s="7"/>
      <c r="F83" s="8"/>
      <c r="G83" s="6"/>
      <c r="H83" s="9"/>
      <c r="I83" s="10"/>
      <c r="J83" s="6"/>
      <c r="K83" s="7"/>
    </row>
    <row r="84" spans="1:11" ht="13.5" x14ac:dyDescent="0.25">
      <c r="A84" s="47" t="s">
        <v>34</v>
      </c>
      <c r="B84" s="37" t="s">
        <v>20</v>
      </c>
      <c r="C84" s="11"/>
      <c r="D84" s="11"/>
      <c r="E84" s="12"/>
      <c r="F84" s="13"/>
      <c r="G84" s="11"/>
      <c r="H84" s="14"/>
      <c r="I84" s="15"/>
      <c r="J84" s="11"/>
      <c r="K84" s="12"/>
    </row>
    <row r="85" spans="1:11" ht="13.5" x14ac:dyDescent="0.25">
      <c r="A85" s="47" t="s">
        <v>35</v>
      </c>
      <c r="B85" s="37" t="s">
        <v>20</v>
      </c>
      <c r="C85" s="16"/>
      <c r="D85" s="16"/>
      <c r="E85" s="17"/>
      <c r="F85" s="18"/>
      <c r="G85" s="16"/>
      <c r="H85" s="19"/>
      <c r="I85" s="20"/>
      <c r="J85" s="16"/>
      <c r="K85" s="17"/>
    </row>
    <row r="86" spans="1:11" ht="14.45" customHeight="1" x14ac:dyDescent="0.25">
      <c r="A86" s="46" t="s">
        <v>36</v>
      </c>
      <c r="B86" s="37" t="s">
        <v>30</v>
      </c>
      <c r="C86" s="6">
        <f t="shared" ref="C86:K86" si="15">SUM(C84:C85)</f>
        <v>0</v>
      </c>
      <c r="D86" s="6">
        <f t="shared" si="15"/>
        <v>0</v>
      </c>
      <c r="E86" s="7">
        <f t="shared" si="15"/>
        <v>0</v>
      </c>
      <c r="F86" s="8">
        <f t="shared" si="15"/>
        <v>0</v>
      </c>
      <c r="G86" s="6">
        <f t="shared" si="15"/>
        <v>0</v>
      </c>
      <c r="H86" s="9">
        <f t="shared" si="15"/>
        <v>0</v>
      </c>
      <c r="I86" s="10">
        <f t="shared" si="15"/>
        <v>0</v>
      </c>
      <c r="J86" s="6">
        <f t="shared" si="15"/>
        <v>0</v>
      </c>
      <c r="K86" s="7">
        <f t="shared" si="15"/>
        <v>0</v>
      </c>
    </row>
    <row r="87" spans="1:11" ht="13.5" x14ac:dyDescent="0.25">
      <c r="A87" s="47" t="s">
        <v>37</v>
      </c>
      <c r="B87" s="48" t="s">
        <v>20</v>
      </c>
      <c r="C87" s="6"/>
      <c r="D87" s="6">
        <v>211748</v>
      </c>
      <c r="E87" s="7"/>
      <c r="F87" s="8">
        <v>2030000</v>
      </c>
      <c r="G87" s="6">
        <v>2030000</v>
      </c>
      <c r="H87" s="9">
        <v>2030000</v>
      </c>
      <c r="I87" s="10">
        <v>2500000</v>
      </c>
      <c r="J87" s="6"/>
      <c r="K87" s="7"/>
    </row>
    <row r="88" spans="1:11" ht="13.5" x14ac:dyDescent="0.25">
      <c r="A88" s="47" t="s">
        <v>38</v>
      </c>
      <c r="B88" s="37" t="s">
        <v>20</v>
      </c>
      <c r="C88" s="16"/>
      <c r="D88" s="16"/>
      <c r="E88" s="17"/>
      <c r="F88" s="18"/>
      <c r="G88" s="16"/>
      <c r="H88" s="19"/>
      <c r="I88" s="20"/>
      <c r="J88" s="16"/>
      <c r="K88" s="17"/>
    </row>
    <row r="89" spans="1:11" ht="28.9" customHeight="1" x14ac:dyDescent="0.25">
      <c r="A89" s="46" t="s">
        <v>105</v>
      </c>
      <c r="B89" s="37" t="s">
        <v>30</v>
      </c>
      <c r="C89" s="21">
        <f t="shared" ref="C89:K89" si="16">SUM(C87:C88)</f>
        <v>0</v>
      </c>
      <c r="D89" s="21">
        <f t="shared" si="16"/>
        <v>211748</v>
      </c>
      <c r="E89" s="22">
        <f t="shared" si="16"/>
        <v>0</v>
      </c>
      <c r="F89" s="23">
        <f t="shared" si="16"/>
        <v>2030000</v>
      </c>
      <c r="G89" s="21">
        <f t="shared" si="16"/>
        <v>2030000</v>
      </c>
      <c r="H89" s="24">
        <f t="shared" si="16"/>
        <v>2030000</v>
      </c>
      <c r="I89" s="25">
        <f t="shared" si="16"/>
        <v>2500000</v>
      </c>
      <c r="J89" s="21">
        <f t="shared" si="16"/>
        <v>0</v>
      </c>
      <c r="K89" s="22">
        <f t="shared" si="16"/>
        <v>0</v>
      </c>
    </row>
    <row r="90" spans="1:11" ht="13.5" x14ac:dyDescent="0.25">
      <c r="A90" s="49" t="s">
        <v>39</v>
      </c>
      <c r="B90" s="37" t="s">
        <v>20</v>
      </c>
      <c r="C90" s="6"/>
      <c r="D90" s="6"/>
      <c r="E90" s="7"/>
      <c r="F90" s="8"/>
      <c r="G90" s="6"/>
      <c r="H90" s="9"/>
      <c r="I90" s="10"/>
      <c r="J90" s="6"/>
      <c r="K90" s="7"/>
    </row>
    <row r="91" spans="1:11" ht="13.5" x14ac:dyDescent="0.25">
      <c r="A91" s="47" t="s">
        <v>40</v>
      </c>
      <c r="B91" s="37" t="s">
        <v>20</v>
      </c>
      <c r="C91" s="11"/>
      <c r="D91" s="11"/>
      <c r="E91" s="12"/>
      <c r="F91" s="13"/>
      <c r="G91" s="11"/>
      <c r="H91" s="14"/>
      <c r="I91" s="15"/>
      <c r="J91" s="11"/>
      <c r="K91" s="12"/>
    </row>
    <row r="92" spans="1:11" ht="13.5" x14ac:dyDescent="0.25">
      <c r="A92" s="47" t="s">
        <v>41</v>
      </c>
      <c r="B92" s="37" t="s">
        <v>20</v>
      </c>
      <c r="C92" s="16"/>
      <c r="D92" s="16"/>
      <c r="E92" s="17"/>
      <c r="F92" s="18"/>
      <c r="G92" s="16"/>
      <c r="H92" s="19"/>
      <c r="I92" s="20"/>
      <c r="J92" s="16"/>
      <c r="K92" s="17"/>
    </row>
    <row r="93" spans="1:11" ht="14.45" customHeight="1" x14ac:dyDescent="0.25">
      <c r="A93" s="46" t="s">
        <v>42</v>
      </c>
      <c r="B93" s="37" t="s">
        <v>30</v>
      </c>
      <c r="C93" s="6">
        <f t="shared" ref="C93:K93" si="17">SUM(C91:C92)</f>
        <v>0</v>
      </c>
      <c r="D93" s="6">
        <f t="shared" si="17"/>
        <v>0</v>
      </c>
      <c r="E93" s="7">
        <f t="shared" si="17"/>
        <v>0</v>
      </c>
      <c r="F93" s="8">
        <f t="shared" si="17"/>
        <v>0</v>
      </c>
      <c r="G93" s="6">
        <f t="shared" si="17"/>
        <v>0</v>
      </c>
      <c r="H93" s="9">
        <f t="shared" si="17"/>
        <v>0</v>
      </c>
      <c r="I93" s="10">
        <f t="shared" si="17"/>
        <v>0</v>
      </c>
      <c r="J93" s="6">
        <f t="shared" si="17"/>
        <v>0</v>
      </c>
      <c r="K93" s="7">
        <f t="shared" si="17"/>
        <v>0</v>
      </c>
    </row>
    <row r="94" spans="1:11" ht="13.5" x14ac:dyDescent="0.25">
      <c r="A94" s="50" t="s">
        <v>43</v>
      </c>
      <c r="B94" s="37" t="s">
        <v>20</v>
      </c>
      <c r="C94" s="11"/>
      <c r="D94" s="11">
        <v>-434379</v>
      </c>
      <c r="E94" s="12"/>
      <c r="F94" s="13">
        <v>500000</v>
      </c>
      <c r="G94" s="11">
        <v>600000</v>
      </c>
      <c r="H94" s="14">
        <v>600000</v>
      </c>
      <c r="I94" s="15">
        <v>600000</v>
      </c>
      <c r="J94" s="11">
        <v>250000</v>
      </c>
      <c r="K94" s="12">
        <v>2500000</v>
      </c>
    </row>
    <row r="95" spans="1:11" ht="13.5" x14ac:dyDescent="0.25">
      <c r="A95" s="49" t="s">
        <v>44</v>
      </c>
      <c r="B95" s="37" t="s">
        <v>20</v>
      </c>
      <c r="C95" s="6"/>
      <c r="D95" s="6"/>
      <c r="E95" s="7"/>
      <c r="F95" s="8"/>
      <c r="G95" s="6"/>
      <c r="H95" s="9"/>
      <c r="I95" s="10"/>
      <c r="J95" s="6"/>
      <c r="K95" s="7"/>
    </row>
    <row r="96" spans="1:11" ht="13.5" x14ac:dyDescent="0.25">
      <c r="A96" s="49" t="s">
        <v>45</v>
      </c>
      <c r="B96" s="37" t="s">
        <v>20</v>
      </c>
      <c r="C96" s="6"/>
      <c r="D96" s="6"/>
      <c r="E96" s="7"/>
      <c r="F96" s="8"/>
      <c r="G96" s="6"/>
      <c r="H96" s="9"/>
      <c r="I96" s="10"/>
      <c r="J96" s="6"/>
      <c r="K96" s="7"/>
    </row>
    <row r="97" spans="1:11" ht="13.5" x14ac:dyDescent="0.25">
      <c r="A97" s="50" t="s">
        <v>46</v>
      </c>
      <c r="B97" s="48" t="s">
        <v>20</v>
      </c>
      <c r="C97" s="6"/>
      <c r="D97" s="6"/>
      <c r="E97" s="7"/>
      <c r="F97" s="8"/>
      <c r="G97" s="6"/>
      <c r="H97" s="9"/>
      <c r="I97" s="10"/>
      <c r="J97" s="6"/>
      <c r="K97" s="7"/>
    </row>
    <row r="98" spans="1:11" ht="13.5" x14ac:dyDescent="0.25">
      <c r="A98" s="49" t="s">
        <v>47</v>
      </c>
      <c r="B98" s="37" t="s">
        <v>20</v>
      </c>
      <c r="C98" s="6"/>
      <c r="D98" s="6"/>
      <c r="E98" s="7"/>
      <c r="F98" s="8"/>
      <c r="G98" s="6"/>
      <c r="H98" s="9"/>
      <c r="I98" s="10"/>
      <c r="J98" s="6"/>
      <c r="K98" s="7"/>
    </row>
    <row r="99" spans="1:11" ht="13.5" x14ac:dyDescent="0.25">
      <c r="A99" s="49" t="s">
        <v>48</v>
      </c>
      <c r="B99" s="37" t="s">
        <v>20</v>
      </c>
      <c r="C99" s="16"/>
      <c r="D99" s="16"/>
      <c r="E99" s="17"/>
      <c r="F99" s="18"/>
      <c r="G99" s="16"/>
      <c r="H99" s="19"/>
      <c r="I99" s="20"/>
      <c r="J99" s="16"/>
      <c r="K99" s="17"/>
    </row>
    <row r="100" spans="1:11" ht="5.0999999999999996" customHeight="1" x14ac:dyDescent="0.25">
      <c r="A100" s="51"/>
      <c r="B100" s="37"/>
      <c r="C100" s="6"/>
      <c r="D100" s="6"/>
      <c r="E100" s="7"/>
      <c r="F100" s="8"/>
      <c r="G100" s="6"/>
      <c r="H100" s="9"/>
      <c r="I100" s="10"/>
      <c r="J100" s="6"/>
      <c r="K100" s="7"/>
    </row>
    <row r="101" spans="1:11" ht="14.45" customHeight="1" x14ac:dyDescent="0.25">
      <c r="A101" s="43" t="s">
        <v>53</v>
      </c>
      <c r="B101" s="37" t="s">
        <v>54</v>
      </c>
      <c r="C101" s="38">
        <f>C111+C114+C115+C118+C121+C122+SUM(C125:C131)</f>
        <v>37436474</v>
      </c>
      <c r="D101" s="38">
        <f t="shared" ref="D101:K101" si="18">D111+D114+D115+D118+D121+D122+SUM(D125:D131)</f>
        <v>86608247</v>
      </c>
      <c r="E101" s="39">
        <f t="shared" si="18"/>
        <v>130099954</v>
      </c>
      <c r="F101" s="40">
        <f t="shared" si="18"/>
        <v>167380838</v>
      </c>
      <c r="G101" s="38">
        <f t="shared" si="18"/>
        <v>184739854</v>
      </c>
      <c r="H101" s="41">
        <f t="shared" si="18"/>
        <v>184739854</v>
      </c>
      <c r="I101" s="42">
        <f t="shared" si="18"/>
        <v>142073094</v>
      </c>
      <c r="J101" s="38">
        <f t="shared" si="18"/>
        <v>168609305</v>
      </c>
      <c r="K101" s="39">
        <f t="shared" si="18"/>
        <v>174849174</v>
      </c>
    </row>
    <row r="102" spans="1:11" ht="13.5" x14ac:dyDescent="0.25">
      <c r="A102" s="44" t="s">
        <v>19</v>
      </c>
      <c r="B102" s="45" t="s">
        <v>20</v>
      </c>
      <c r="C102" s="6">
        <v>8616174</v>
      </c>
      <c r="D102" s="6">
        <v>70129835</v>
      </c>
      <c r="E102" s="7">
        <v>109471363</v>
      </c>
      <c r="F102" s="8">
        <v>139350838</v>
      </c>
      <c r="G102" s="6">
        <v>157611854</v>
      </c>
      <c r="H102" s="9">
        <v>157611854</v>
      </c>
      <c r="I102" s="10">
        <v>115523094</v>
      </c>
      <c r="J102" s="6">
        <v>162069305</v>
      </c>
      <c r="K102" s="7">
        <v>163979174</v>
      </c>
    </row>
    <row r="103" spans="1:11" ht="13.5" x14ac:dyDescent="0.25">
      <c r="A103" s="44" t="s">
        <v>21</v>
      </c>
      <c r="B103" s="45" t="s">
        <v>20</v>
      </c>
      <c r="C103" s="6"/>
      <c r="D103" s="6"/>
      <c r="E103" s="7"/>
      <c r="F103" s="8"/>
      <c r="G103" s="6"/>
      <c r="H103" s="9"/>
      <c r="I103" s="10"/>
      <c r="J103" s="6"/>
      <c r="K103" s="7"/>
    </row>
    <row r="104" spans="1:11" ht="13.5" x14ac:dyDescent="0.25">
      <c r="A104" s="44" t="s">
        <v>22</v>
      </c>
      <c r="B104" s="45" t="s">
        <v>20</v>
      </c>
      <c r="C104" s="6"/>
      <c r="D104" s="6"/>
      <c r="E104" s="7"/>
      <c r="F104" s="8"/>
      <c r="G104" s="6"/>
      <c r="H104" s="9"/>
      <c r="I104" s="10"/>
      <c r="J104" s="6"/>
      <c r="K104" s="7"/>
    </row>
    <row r="105" spans="1:11" ht="13.5" x14ac:dyDescent="0.25">
      <c r="A105" s="44" t="s">
        <v>23</v>
      </c>
      <c r="B105" s="45" t="s">
        <v>20</v>
      </c>
      <c r="C105" s="6"/>
      <c r="D105" s="6"/>
      <c r="E105" s="7"/>
      <c r="F105" s="8"/>
      <c r="G105" s="6"/>
      <c r="H105" s="9"/>
      <c r="I105" s="10"/>
      <c r="J105" s="6"/>
      <c r="K105" s="7"/>
    </row>
    <row r="106" spans="1:11" ht="13.5" x14ac:dyDescent="0.25">
      <c r="A106" s="44" t="s">
        <v>24</v>
      </c>
      <c r="B106" s="45" t="s">
        <v>20</v>
      </c>
      <c r="C106" s="6"/>
      <c r="D106" s="6"/>
      <c r="E106" s="7"/>
      <c r="F106" s="8"/>
      <c r="G106" s="6"/>
      <c r="H106" s="9"/>
      <c r="I106" s="10"/>
      <c r="J106" s="6"/>
      <c r="K106" s="7"/>
    </row>
    <row r="107" spans="1:11" ht="13.5" x14ac:dyDescent="0.25">
      <c r="A107" s="44" t="s">
        <v>25</v>
      </c>
      <c r="B107" s="45" t="s">
        <v>20</v>
      </c>
      <c r="C107" s="6"/>
      <c r="D107" s="6"/>
      <c r="E107" s="7"/>
      <c r="F107" s="8"/>
      <c r="G107" s="6"/>
      <c r="H107" s="9"/>
      <c r="I107" s="10"/>
      <c r="J107" s="6"/>
      <c r="K107" s="7"/>
    </row>
    <row r="108" spans="1:11" ht="13.5" x14ac:dyDescent="0.25">
      <c r="A108" s="44" t="s">
        <v>26</v>
      </c>
      <c r="B108" s="37" t="s">
        <v>20</v>
      </c>
      <c r="C108" s="6"/>
      <c r="D108" s="6"/>
      <c r="E108" s="7"/>
      <c r="F108" s="8"/>
      <c r="G108" s="6"/>
      <c r="H108" s="9"/>
      <c r="I108" s="10"/>
      <c r="J108" s="6"/>
      <c r="K108" s="7"/>
    </row>
    <row r="109" spans="1:11" ht="13.5" x14ac:dyDescent="0.25">
      <c r="A109" s="44" t="s">
        <v>27</v>
      </c>
      <c r="B109" s="37" t="s">
        <v>20</v>
      </c>
      <c r="C109" s="11"/>
      <c r="D109" s="11"/>
      <c r="E109" s="12"/>
      <c r="F109" s="13"/>
      <c r="G109" s="11"/>
      <c r="H109" s="14"/>
      <c r="I109" s="15"/>
      <c r="J109" s="11"/>
      <c r="K109" s="12"/>
    </row>
    <row r="110" spans="1:11" ht="13.5" x14ac:dyDescent="0.25">
      <c r="A110" s="44" t="s">
        <v>28</v>
      </c>
      <c r="B110" s="37" t="s">
        <v>20</v>
      </c>
      <c r="C110" s="16"/>
      <c r="D110" s="16"/>
      <c r="E110" s="17"/>
      <c r="F110" s="18"/>
      <c r="G110" s="16"/>
      <c r="H110" s="19"/>
      <c r="I110" s="20"/>
      <c r="J110" s="16"/>
      <c r="K110" s="17"/>
    </row>
    <row r="111" spans="1:11" ht="28.9" customHeight="1" x14ac:dyDescent="0.25">
      <c r="A111" s="46" t="s">
        <v>29</v>
      </c>
      <c r="B111" s="37" t="s">
        <v>30</v>
      </c>
      <c r="C111" s="6">
        <f>SUM(C102:C110)</f>
        <v>8616174</v>
      </c>
      <c r="D111" s="6">
        <f t="shared" ref="D111:K111" si="19">SUM(D102:D110)</f>
        <v>70129835</v>
      </c>
      <c r="E111" s="7">
        <f t="shared" si="19"/>
        <v>109471363</v>
      </c>
      <c r="F111" s="8">
        <f t="shared" si="19"/>
        <v>139350838</v>
      </c>
      <c r="G111" s="6">
        <f t="shared" si="19"/>
        <v>157611854</v>
      </c>
      <c r="H111" s="9">
        <f t="shared" si="19"/>
        <v>157611854</v>
      </c>
      <c r="I111" s="10">
        <f t="shared" si="19"/>
        <v>115523094</v>
      </c>
      <c r="J111" s="6">
        <f t="shared" si="19"/>
        <v>162069305</v>
      </c>
      <c r="K111" s="7">
        <f t="shared" si="19"/>
        <v>163979174</v>
      </c>
    </row>
    <row r="112" spans="1:11" ht="13.5" x14ac:dyDescent="0.25">
      <c r="A112" s="47" t="s">
        <v>31</v>
      </c>
      <c r="B112" s="48" t="s">
        <v>20</v>
      </c>
      <c r="C112" s="6">
        <v>1069147</v>
      </c>
      <c r="D112" s="6">
        <v>-8889781</v>
      </c>
      <c r="E112" s="7">
        <v>1183592</v>
      </c>
      <c r="F112" s="8">
        <v>17300000</v>
      </c>
      <c r="G112" s="6">
        <v>8300000</v>
      </c>
      <c r="H112" s="9">
        <v>8300000</v>
      </c>
      <c r="I112" s="10">
        <v>13200000</v>
      </c>
      <c r="J112" s="6">
        <v>1500000</v>
      </c>
      <c r="K112" s="7">
        <v>1000000</v>
      </c>
    </row>
    <row r="113" spans="1:11" ht="13.5" x14ac:dyDescent="0.25">
      <c r="A113" s="47" t="s">
        <v>32</v>
      </c>
      <c r="B113" s="37" t="s">
        <v>20</v>
      </c>
      <c r="C113" s="16">
        <v>17769393</v>
      </c>
      <c r="D113" s="16">
        <v>20863547</v>
      </c>
      <c r="E113" s="17">
        <v>14087800</v>
      </c>
      <c r="F113" s="18">
        <v>1850000</v>
      </c>
      <c r="G113" s="16">
        <v>8348000</v>
      </c>
      <c r="H113" s="19">
        <v>8348000</v>
      </c>
      <c r="I113" s="20"/>
      <c r="J113" s="16"/>
      <c r="K113" s="17"/>
    </row>
    <row r="114" spans="1:11" ht="28.9" customHeight="1" x14ac:dyDescent="0.25">
      <c r="A114" s="46" t="s">
        <v>33</v>
      </c>
      <c r="B114" s="37" t="s">
        <v>30</v>
      </c>
      <c r="C114" s="21">
        <f t="shared" ref="C114:K114" si="20">SUM(C112:C113)</f>
        <v>18838540</v>
      </c>
      <c r="D114" s="21">
        <f t="shared" si="20"/>
        <v>11973766</v>
      </c>
      <c r="E114" s="22">
        <f t="shared" si="20"/>
        <v>15271392</v>
      </c>
      <c r="F114" s="23">
        <f t="shared" si="20"/>
        <v>19150000</v>
      </c>
      <c r="G114" s="21">
        <f t="shared" si="20"/>
        <v>16648000</v>
      </c>
      <c r="H114" s="24">
        <f t="shared" si="20"/>
        <v>16648000</v>
      </c>
      <c r="I114" s="25">
        <f t="shared" si="20"/>
        <v>13200000</v>
      </c>
      <c r="J114" s="21">
        <f t="shared" si="20"/>
        <v>1500000</v>
      </c>
      <c r="K114" s="22">
        <f t="shared" si="20"/>
        <v>1000000</v>
      </c>
    </row>
    <row r="115" spans="1:11" ht="13.5" x14ac:dyDescent="0.25">
      <c r="A115" s="49" t="s">
        <v>104</v>
      </c>
      <c r="B115" s="37" t="s">
        <v>20</v>
      </c>
      <c r="C115" s="6">
        <v>150000</v>
      </c>
      <c r="D115" s="6"/>
      <c r="E115" s="7"/>
      <c r="F115" s="8"/>
      <c r="G115" s="6"/>
      <c r="H115" s="9"/>
      <c r="I115" s="10"/>
      <c r="J115" s="6"/>
      <c r="K115" s="7"/>
    </row>
    <row r="116" spans="1:11" ht="13.5" x14ac:dyDescent="0.25">
      <c r="A116" s="47" t="s">
        <v>34</v>
      </c>
      <c r="B116" s="37" t="s">
        <v>20</v>
      </c>
      <c r="C116" s="11"/>
      <c r="D116" s="11"/>
      <c r="E116" s="12"/>
      <c r="F116" s="13"/>
      <c r="G116" s="11"/>
      <c r="H116" s="14"/>
      <c r="I116" s="15"/>
      <c r="J116" s="11"/>
      <c r="K116" s="12"/>
    </row>
    <row r="117" spans="1:11" ht="13.5" x14ac:dyDescent="0.25">
      <c r="A117" s="47" t="s">
        <v>35</v>
      </c>
      <c r="B117" s="37" t="s">
        <v>20</v>
      </c>
      <c r="C117" s="16">
        <v>2153664</v>
      </c>
      <c r="D117" s="16"/>
      <c r="E117" s="17"/>
      <c r="F117" s="18"/>
      <c r="G117" s="16"/>
      <c r="H117" s="19"/>
      <c r="I117" s="20"/>
      <c r="J117" s="16"/>
      <c r="K117" s="17"/>
    </row>
    <row r="118" spans="1:11" ht="28.9" customHeight="1" x14ac:dyDescent="0.25">
      <c r="A118" s="46" t="s">
        <v>36</v>
      </c>
      <c r="B118" s="37" t="s">
        <v>30</v>
      </c>
      <c r="C118" s="6">
        <f t="shared" ref="C118:K118" si="21">SUM(C116:C117)</f>
        <v>2153664</v>
      </c>
      <c r="D118" s="6">
        <f t="shared" si="21"/>
        <v>0</v>
      </c>
      <c r="E118" s="7">
        <f t="shared" si="21"/>
        <v>0</v>
      </c>
      <c r="F118" s="8">
        <f t="shared" si="21"/>
        <v>0</v>
      </c>
      <c r="G118" s="6">
        <f t="shared" si="21"/>
        <v>0</v>
      </c>
      <c r="H118" s="9">
        <f t="shared" si="21"/>
        <v>0</v>
      </c>
      <c r="I118" s="10">
        <f t="shared" si="21"/>
        <v>0</v>
      </c>
      <c r="J118" s="6">
        <f t="shared" si="21"/>
        <v>0</v>
      </c>
      <c r="K118" s="7">
        <f t="shared" si="21"/>
        <v>0</v>
      </c>
    </row>
    <row r="119" spans="1:11" ht="13.5" x14ac:dyDescent="0.25">
      <c r="A119" s="47" t="s">
        <v>37</v>
      </c>
      <c r="B119" s="48" t="s">
        <v>20</v>
      </c>
      <c r="C119" s="6"/>
      <c r="D119" s="6">
        <v>211748</v>
      </c>
      <c r="E119" s="7"/>
      <c r="F119" s="8">
        <v>2030000</v>
      </c>
      <c r="G119" s="6">
        <v>2030000</v>
      </c>
      <c r="H119" s="9">
        <v>2030000</v>
      </c>
      <c r="I119" s="10">
        <v>2500000</v>
      </c>
      <c r="J119" s="6"/>
      <c r="K119" s="7"/>
    </row>
    <row r="120" spans="1:11" ht="13.5" x14ac:dyDescent="0.25">
      <c r="A120" s="47" t="s">
        <v>38</v>
      </c>
      <c r="B120" s="37" t="s">
        <v>20</v>
      </c>
      <c r="C120" s="16">
        <v>43928</v>
      </c>
      <c r="D120" s="16">
        <v>-1370184</v>
      </c>
      <c r="E120" s="17">
        <v>1821502</v>
      </c>
      <c r="F120" s="18"/>
      <c r="G120" s="16"/>
      <c r="H120" s="19"/>
      <c r="I120" s="20">
        <v>1500000</v>
      </c>
      <c r="J120" s="16"/>
      <c r="K120" s="17"/>
    </row>
    <row r="121" spans="1:11" ht="28.9" customHeight="1" x14ac:dyDescent="0.25">
      <c r="A121" s="46" t="s">
        <v>105</v>
      </c>
      <c r="B121" s="37" t="s">
        <v>30</v>
      </c>
      <c r="C121" s="21">
        <f t="shared" ref="C121:K121" si="22">SUM(C119:C120)</f>
        <v>43928</v>
      </c>
      <c r="D121" s="21">
        <f t="shared" si="22"/>
        <v>-1158436</v>
      </c>
      <c r="E121" s="22">
        <f t="shared" si="22"/>
        <v>1821502</v>
      </c>
      <c r="F121" s="23">
        <f t="shared" si="22"/>
        <v>2030000</v>
      </c>
      <c r="G121" s="21">
        <f t="shared" si="22"/>
        <v>2030000</v>
      </c>
      <c r="H121" s="24">
        <f t="shared" si="22"/>
        <v>2030000</v>
      </c>
      <c r="I121" s="25">
        <f t="shared" si="22"/>
        <v>4000000</v>
      </c>
      <c r="J121" s="21">
        <f t="shared" si="22"/>
        <v>0</v>
      </c>
      <c r="K121" s="22">
        <f t="shared" si="22"/>
        <v>0</v>
      </c>
    </row>
    <row r="122" spans="1:11" ht="13.5" x14ac:dyDescent="0.25">
      <c r="A122" s="49" t="s">
        <v>39</v>
      </c>
      <c r="B122" s="37" t="s">
        <v>20</v>
      </c>
      <c r="C122" s="6"/>
      <c r="D122" s="6"/>
      <c r="E122" s="7"/>
      <c r="F122" s="8"/>
      <c r="G122" s="6"/>
      <c r="H122" s="9"/>
      <c r="I122" s="10"/>
      <c r="J122" s="6"/>
      <c r="K122" s="7"/>
    </row>
    <row r="123" spans="1:11" ht="13.5" x14ac:dyDescent="0.25">
      <c r="A123" s="47" t="s">
        <v>40</v>
      </c>
      <c r="B123" s="37" t="s">
        <v>20</v>
      </c>
      <c r="C123" s="11"/>
      <c r="D123" s="11"/>
      <c r="E123" s="12"/>
      <c r="F123" s="13"/>
      <c r="G123" s="11"/>
      <c r="H123" s="14"/>
      <c r="I123" s="15"/>
      <c r="J123" s="11"/>
      <c r="K123" s="12"/>
    </row>
    <row r="124" spans="1:11" ht="13.5" x14ac:dyDescent="0.25">
      <c r="A124" s="47" t="s">
        <v>41</v>
      </c>
      <c r="B124" s="37" t="s">
        <v>20</v>
      </c>
      <c r="C124" s="16"/>
      <c r="D124" s="16"/>
      <c r="E124" s="17"/>
      <c r="F124" s="18"/>
      <c r="G124" s="16"/>
      <c r="H124" s="19"/>
      <c r="I124" s="20"/>
      <c r="J124" s="16"/>
      <c r="K124" s="17"/>
    </row>
    <row r="125" spans="1:11" ht="14.45" customHeight="1" x14ac:dyDescent="0.25">
      <c r="A125" s="46" t="s">
        <v>42</v>
      </c>
      <c r="B125" s="37" t="s">
        <v>30</v>
      </c>
      <c r="C125" s="6">
        <f t="shared" ref="C125:K125" si="23">SUM(C123:C124)</f>
        <v>0</v>
      </c>
      <c r="D125" s="6">
        <f t="shared" si="23"/>
        <v>0</v>
      </c>
      <c r="E125" s="7">
        <f t="shared" si="23"/>
        <v>0</v>
      </c>
      <c r="F125" s="8">
        <f t="shared" si="23"/>
        <v>0</v>
      </c>
      <c r="G125" s="6">
        <f t="shared" si="23"/>
        <v>0</v>
      </c>
      <c r="H125" s="9">
        <f t="shared" si="23"/>
        <v>0</v>
      </c>
      <c r="I125" s="10">
        <f t="shared" si="23"/>
        <v>0</v>
      </c>
      <c r="J125" s="6">
        <f t="shared" si="23"/>
        <v>0</v>
      </c>
      <c r="K125" s="7">
        <f t="shared" si="23"/>
        <v>0</v>
      </c>
    </row>
    <row r="126" spans="1:11" ht="13.5" x14ac:dyDescent="0.25">
      <c r="A126" s="50" t="s">
        <v>43</v>
      </c>
      <c r="B126" s="37" t="s">
        <v>20</v>
      </c>
      <c r="C126" s="11">
        <v>-318336</v>
      </c>
      <c r="D126" s="11">
        <v>209428</v>
      </c>
      <c r="E126" s="12">
        <v>1311512</v>
      </c>
      <c r="F126" s="13">
        <v>1100000</v>
      </c>
      <c r="G126" s="11">
        <v>1200000</v>
      </c>
      <c r="H126" s="14">
        <v>1200000</v>
      </c>
      <c r="I126" s="15">
        <v>3100000</v>
      </c>
      <c r="J126" s="11">
        <v>970000</v>
      </c>
      <c r="K126" s="12">
        <v>3250000</v>
      </c>
    </row>
    <row r="127" spans="1:11" ht="13.5" x14ac:dyDescent="0.25">
      <c r="A127" s="49" t="s">
        <v>44</v>
      </c>
      <c r="B127" s="37" t="s">
        <v>20</v>
      </c>
      <c r="C127" s="6">
        <v>1563299</v>
      </c>
      <c r="D127" s="6">
        <v>233594</v>
      </c>
      <c r="E127" s="7">
        <v>194056</v>
      </c>
      <c r="F127" s="8">
        <v>1900000</v>
      </c>
      <c r="G127" s="6">
        <v>1900000</v>
      </c>
      <c r="H127" s="9">
        <v>1900000</v>
      </c>
      <c r="I127" s="10">
        <v>1900000</v>
      </c>
      <c r="J127" s="6">
        <v>1420000</v>
      </c>
      <c r="K127" s="7">
        <v>1420000</v>
      </c>
    </row>
    <row r="128" spans="1:11" ht="13.5" x14ac:dyDescent="0.25">
      <c r="A128" s="49" t="s">
        <v>45</v>
      </c>
      <c r="B128" s="37" t="s">
        <v>20</v>
      </c>
      <c r="C128" s="6">
        <v>15655</v>
      </c>
      <c r="D128" s="6"/>
      <c r="E128" s="7">
        <v>7555</v>
      </c>
      <c r="F128" s="8">
        <v>850000</v>
      </c>
      <c r="G128" s="6">
        <v>850000</v>
      </c>
      <c r="H128" s="9">
        <v>850000</v>
      </c>
      <c r="I128" s="10">
        <v>850000</v>
      </c>
      <c r="J128" s="6">
        <v>150000</v>
      </c>
      <c r="K128" s="7">
        <v>200000</v>
      </c>
    </row>
    <row r="129" spans="1:11" ht="13.5" x14ac:dyDescent="0.25">
      <c r="A129" s="50" t="s">
        <v>46</v>
      </c>
      <c r="B129" s="48" t="s">
        <v>20</v>
      </c>
      <c r="C129" s="6">
        <v>6373550</v>
      </c>
      <c r="D129" s="6">
        <v>5220060</v>
      </c>
      <c r="E129" s="7">
        <v>2022574</v>
      </c>
      <c r="F129" s="8">
        <v>3000000</v>
      </c>
      <c r="G129" s="6">
        <v>4500000</v>
      </c>
      <c r="H129" s="9">
        <v>4500000</v>
      </c>
      <c r="I129" s="10">
        <v>3500000</v>
      </c>
      <c r="J129" s="6">
        <v>2500000</v>
      </c>
      <c r="K129" s="7">
        <v>5000000</v>
      </c>
    </row>
    <row r="130" spans="1:11" ht="13.5" x14ac:dyDescent="0.25">
      <c r="A130" s="49" t="s">
        <v>47</v>
      </c>
      <c r="B130" s="37" t="s">
        <v>20</v>
      </c>
      <c r="C130" s="6"/>
      <c r="D130" s="6"/>
      <c r="E130" s="7"/>
      <c r="F130" s="8"/>
      <c r="G130" s="6"/>
      <c r="H130" s="9"/>
      <c r="I130" s="10"/>
      <c r="J130" s="6"/>
      <c r="K130" s="7"/>
    </row>
    <row r="131" spans="1:11" ht="13.5" x14ac:dyDescent="0.25">
      <c r="A131" s="49" t="s">
        <v>48</v>
      </c>
      <c r="B131" s="37" t="s">
        <v>20</v>
      </c>
      <c r="C131" s="16"/>
      <c r="D131" s="16"/>
      <c r="E131" s="17"/>
      <c r="F131" s="18"/>
      <c r="G131" s="16"/>
      <c r="H131" s="19"/>
      <c r="I131" s="20"/>
      <c r="J131" s="16"/>
      <c r="K131" s="17"/>
    </row>
    <row r="132" spans="1:11" ht="28.9" customHeight="1" x14ac:dyDescent="0.25">
      <c r="A132" s="52" t="s">
        <v>55</v>
      </c>
      <c r="B132" s="53"/>
      <c r="C132" s="54">
        <f>+C5+C37+C69</f>
        <v>37436474</v>
      </c>
      <c r="D132" s="54">
        <f t="shared" ref="D132:K132" si="24">+D5+D37+D69</f>
        <v>86608247</v>
      </c>
      <c r="E132" s="55">
        <f t="shared" si="24"/>
        <v>130099954</v>
      </c>
      <c r="F132" s="56">
        <f t="shared" si="24"/>
        <v>167380838</v>
      </c>
      <c r="G132" s="54">
        <f t="shared" si="24"/>
        <v>184739854</v>
      </c>
      <c r="H132" s="57">
        <f t="shared" si="24"/>
        <v>184739854</v>
      </c>
      <c r="I132" s="58">
        <f t="shared" si="24"/>
        <v>142073094</v>
      </c>
      <c r="J132" s="54">
        <f t="shared" si="24"/>
        <v>168609305</v>
      </c>
      <c r="K132" s="55">
        <f t="shared" si="24"/>
        <v>174849174</v>
      </c>
    </row>
    <row r="133" spans="1:11" ht="5.0999999999999996" customHeight="1" x14ac:dyDescent="0.25">
      <c r="A133" s="59"/>
      <c r="B133" s="37"/>
      <c r="C133" s="60"/>
      <c r="D133" s="60"/>
      <c r="E133" s="61"/>
      <c r="F133" s="62"/>
      <c r="G133" s="60"/>
      <c r="H133" s="63"/>
      <c r="I133" s="64"/>
      <c r="J133" s="60"/>
      <c r="K133" s="61"/>
    </row>
    <row r="134" spans="1:11" ht="14.45" customHeight="1" x14ac:dyDescent="0.25">
      <c r="A134" s="65" t="s">
        <v>56</v>
      </c>
      <c r="B134" s="37" t="s">
        <v>57</v>
      </c>
      <c r="C134" s="38">
        <f>C144+C147+C148+C151+C154+C155+SUM(C158:C164)</f>
        <v>396314489</v>
      </c>
      <c r="D134" s="38">
        <f t="shared" ref="D134:K134" si="25">D144+D147+D148+D151+D154+D155+SUM(D158:D164)</f>
        <v>414161089</v>
      </c>
      <c r="E134" s="39">
        <f t="shared" si="25"/>
        <v>442521186</v>
      </c>
      <c r="F134" s="40">
        <f t="shared" si="25"/>
        <v>312384929</v>
      </c>
      <c r="G134" s="38">
        <f t="shared" si="25"/>
        <v>467037637</v>
      </c>
      <c r="H134" s="41">
        <f t="shared" si="25"/>
        <v>467037637</v>
      </c>
      <c r="I134" s="42">
        <f t="shared" si="25"/>
        <v>562913054</v>
      </c>
      <c r="J134" s="38">
        <f t="shared" si="25"/>
        <v>675583706</v>
      </c>
      <c r="K134" s="39">
        <f t="shared" si="25"/>
        <v>835146047</v>
      </c>
    </row>
    <row r="135" spans="1:11" ht="13.5" x14ac:dyDescent="0.25">
      <c r="A135" s="44" t="s">
        <v>19</v>
      </c>
      <c r="B135" s="45" t="s">
        <v>20</v>
      </c>
      <c r="C135" s="6">
        <v>154914918</v>
      </c>
      <c r="D135" s="6">
        <v>224773242</v>
      </c>
      <c r="E135" s="7">
        <v>268467784</v>
      </c>
      <c r="F135" s="8">
        <v>129617515</v>
      </c>
      <c r="G135" s="6">
        <v>305690451</v>
      </c>
      <c r="H135" s="9">
        <v>305690451</v>
      </c>
      <c r="I135" s="10">
        <v>326148484</v>
      </c>
      <c r="J135" s="6">
        <v>489544230</v>
      </c>
      <c r="K135" s="7">
        <v>635075063</v>
      </c>
    </row>
    <row r="136" spans="1:11" ht="13.5" x14ac:dyDescent="0.25">
      <c r="A136" s="44" t="s">
        <v>21</v>
      </c>
      <c r="B136" s="45" t="s">
        <v>20</v>
      </c>
      <c r="C136" s="6">
        <v>15223521</v>
      </c>
      <c r="D136" s="6">
        <v>14921081</v>
      </c>
      <c r="E136" s="7">
        <v>14634553</v>
      </c>
      <c r="F136" s="8">
        <v>14950809</v>
      </c>
      <c r="G136" s="6">
        <v>14634553</v>
      </c>
      <c r="H136" s="9">
        <v>14634553</v>
      </c>
      <c r="I136" s="10">
        <v>15324580</v>
      </c>
      <c r="J136" s="6">
        <v>16090808</v>
      </c>
      <c r="K136" s="7">
        <v>16895349</v>
      </c>
    </row>
    <row r="137" spans="1:11" ht="13.5" x14ac:dyDescent="0.25">
      <c r="A137" s="44" t="s">
        <v>22</v>
      </c>
      <c r="B137" s="45" t="s">
        <v>20</v>
      </c>
      <c r="C137" s="6">
        <v>1167155</v>
      </c>
      <c r="D137" s="6">
        <v>1009621</v>
      </c>
      <c r="E137" s="7">
        <v>911042</v>
      </c>
      <c r="F137" s="8">
        <v>1142034</v>
      </c>
      <c r="G137" s="6">
        <v>911041</v>
      </c>
      <c r="H137" s="9">
        <v>911041</v>
      </c>
      <c r="I137" s="10">
        <v>1170585</v>
      </c>
      <c r="J137" s="6">
        <v>1229114</v>
      </c>
      <c r="K137" s="7">
        <v>1290569</v>
      </c>
    </row>
    <row r="138" spans="1:11" ht="13.5" x14ac:dyDescent="0.25">
      <c r="A138" s="44" t="s">
        <v>23</v>
      </c>
      <c r="B138" s="45" t="s">
        <v>20</v>
      </c>
      <c r="C138" s="6"/>
      <c r="D138" s="6"/>
      <c r="E138" s="7"/>
      <c r="F138" s="8"/>
      <c r="G138" s="6"/>
      <c r="H138" s="9"/>
      <c r="I138" s="10"/>
      <c r="J138" s="6"/>
      <c r="K138" s="7"/>
    </row>
    <row r="139" spans="1:11" ht="13.5" x14ac:dyDescent="0.25">
      <c r="A139" s="44" t="s">
        <v>24</v>
      </c>
      <c r="B139" s="45" t="s">
        <v>20</v>
      </c>
      <c r="C139" s="6"/>
      <c r="D139" s="6"/>
      <c r="E139" s="7"/>
      <c r="F139" s="8"/>
      <c r="G139" s="6"/>
      <c r="H139" s="9"/>
      <c r="I139" s="10"/>
      <c r="J139" s="6"/>
      <c r="K139" s="7"/>
    </row>
    <row r="140" spans="1:11" ht="13.5" x14ac:dyDescent="0.25">
      <c r="A140" s="44" t="s">
        <v>25</v>
      </c>
      <c r="B140" s="45" t="s">
        <v>20</v>
      </c>
      <c r="C140" s="6">
        <v>74649</v>
      </c>
      <c r="D140" s="6">
        <v>52904</v>
      </c>
      <c r="E140" s="7">
        <v>31634</v>
      </c>
      <c r="F140" s="8">
        <v>74989</v>
      </c>
      <c r="G140" s="6">
        <v>31634</v>
      </c>
      <c r="H140" s="9">
        <v>31634</v>
      </c>
      <c r="I140" s="10">
        <v>76863</v>
      </c>
      <c r="J140" s="6">
        <v>80707</v>
      </c>
      <c r="K140" s="7">
        <v>84742</v>
      </c>
    </row>
    <row r="141" spans="1:11" ht="13.5" x14ac:dyDescent="0.25">
      <c r="A141" s="44" t="s">
        <v>26</v>
      </c>
      <c r="B141" s="37" t="s">
        <v>20</v>
      </c>
      <c r="C141" s="6"/>
      <c r="D141" s="6"/>
      <c r="E141" s="7"/>
      <c r="F141" s="8"/>
      <c r="G141" s="6"/>
      <c r="H141" s="9"/>
      <c r="I141" s="10"/>
      <c r="J141" s="6"/>
      <c r="K141" s="7"/>
    </row>
    <row r="142" spans="1:11" ht="13.5" x14ac:dyDescent="0.25">
      <c r="A142" s="44" t="s">
        <v>27</v>
      </c>
      <c r="B142" s="37" t="s">
        <v>20</v>
      </c>
      <c r="C142" s="11"/>
      <c r="D142" s="11"/>
      <c r="E142" s="12"/>
      <c r="F142" s="13"/>
      <c r="G142" s="11"/>
      <c r="H142" s="14"/>
      <c r="I142" s="15"/>
      <c r="J142" s="11"/>
      <c r="K142" s="12"/>
    </row>
    <row r="143" spans="1:11" ht="13.5" x14ac:dyDescent="0.25">
      <c r="A143" s="44" t="s">
        <v>28</v>
      </c>
      <c r="B143" s="37" t="s">
        <v>20</v>
      </c>
      <c r="C143" s="16"/>
      <c r="D143" s="16"/>
      <c r="E143" s="17"/>
      <c r="F143" s="18"/>
      <c r="G143" s="16"/>
      <c r="H143" s="19"/>
      <c r="I143" s="20"/>
      <c r="J143" s="16"/>
      <c r="K143" s="17"/>
    </row>
    <row r="144" spans="1:11" ht="28.9" customHeight="1" x14ac:dyDescent="0.25">
      <c r="A144" s="46" t="s">
        <v>29</v>
      </c>
      <c r="B144" s="37" t="s">
        <v>30</v>
      </c>
      <c r="C144" s="6">
        <f>SUM(C135:C143)</f>
        <v>171380243</v>
      </c>
      <c r="D144" s="6">
        <f t="shared" ref="D144:K144" si="26">SUM(D135:D143)</f>
        <v>240756848</v>
      </c>
      <c r="E144" s="7">
        <f t="shared" si="26"/>
        <v>284045013</v>
      </c>
      <c r="F144" s="8">
        <f t="shared" si="26"/>
        <v>145785347</v>
      </c>
      <c r="G144" s="6">
        <f t="shared" si="26"/>
        <v>321267679</v>
      </c>
      <c r="H144" s="9">
        <f t="shared" si="26"/>
        <v>321267679</v>
      </c>
      <c r="I144" s="10">
        <f t="shared" si="26"/>
        <v>342720512</v>
      </c>
      <c r="J144" s="6">
        <f t="shared" si="26"/>
        <v>506944859</v>
      </c>
      <c r="K144" s="7">
        <f t="shared" si="26"/>
        <v>653345723</v>
      </c>
    </row>
    <row r="145" spans="1:11" ht="0.95" customHeight="1" x14ac:dyDescent="0.25">
      <c r="A145" s="47"/>
      <c r="B145" s="48" t="s">
        <v>20</v>
      </c>
      <c r="C145" s="6"/>
      <c r="D145" s="6"/>
      <c r="E145" s="7"/>
      <c r="F145" s="8"/>
      <c r="G145" s="6"/>
      <c r="H145" s="9"/>
      <c r="I145" s="10"/>
      <c r="J145" s="6"/>
      <c r="K145" s="7"/>
    </row>
    <row r="146" spans="1:11" ht="0.95" customHeight="1" x14ac:dyDescent="0.25">
      <c r="A146" s="47"/>
      <c r="B146" s="37" t="s">
        <v>20</v>
      </c>
      <c r="C146" s="16"/>
      <c r="D146" s="16"/>
      <c r="E146" s="17"/>
      <c r="F146" s="18"/>
      <c r="G146" s="16"/>
      <c r="H146" s="19"/>
      <c r="I146" s="20"/>
      <c r="J146" s="16"/>
      <c r="K146" s="17"/>
    </row>
    <row r="147" spans="1:11" ht="28.9" customHeight="1" x14ac:dyDescent="0.25">
      <c r="A147" s="46" t="s">
        <v>33</v>
      </c>
      <c r="B147" s="37" t="s">
        <v>30</v>
      </c>
      <c r="C147" s="6">
        <v>123122509</v>
      </c>
      <c r="D147" s="6">
        <v>117649122</v>
      </c>
      <c r="E147" s="7">
        <v>108094079</v>
      </c>
      <c r="F147" s="8">
        <v>102517442</v>
      </c>
      <c r="G147" s="6">
        <v>98394078</v>
      </c>
      <c r="H147" s="9">
        <v>98394078</v>
      </c>
      <c r="I147" s="10">
        <v>153572000</v>
      </c>
      <c r="J147" s="6">
        <v>106001556</v>
      </c>
      <c r="K147" s="7">
        <v>111376416</v>
      </c>
    </row>
    <row r="148" spans="1:11" ht="13.5" x14ac:dyDescent="0.25">
      <c r="A148" s="49" t="s">
        <v>104</v>
      </c>
      <c r="B148" s="37" t="s">
        <v>20</v>
      </c>
      <c r="C148" s="6">
        <v>372500</v>
      </c>
      <c r="D148" s="6">
        <v>372500</v>
      </c>
      <c r="E148" s="7">
        <v>372500</v>
      </c>
      <c r="F148" s="8">
        <v>372500</v>
      </c>
      <c r="G148" s="6">
        <v>372500</v>
      </c>
      <c r="H148" s="9">
        <v>372500</v>
      </c>
      <c r="I148" s="10">
        <v>381813</v>
      </c>
      <c r="J148" s="6">
        <v>400903</v>
      </c>
      <c r="K148" s="7">
        <v>420948</v>
      </c>
    </row>
    <row r="149" spans="1:11" ht="0.95" customHeight="1" x14ac:dyDescent="0.25">
      <c r="A149" s="47"/>
      <c r="B149" s="37" t="s">
        <v>20</v>
      </c>
      <c r="C149" s="11"/>
      <c r="D149" s="11"/>
      <c r="E149" s="12"/>
      <c r="F149" s="13"/>
      <c r="G149" s="11"/>
      <c r="H149" s="14"/>
      <c r="I149" s="15"/>
      <c r="J149" s="11"/>
      <c r="K149" s="12"/>
    </row>
    <row r="150" spans="1:11" ht="0.95" customHeight="1" x14ac:dyDescent="0.25">
      <c r="A150" s="47"/>
      <c r="B150" s="37" t="s">
        <v>20</v>
      </c>
      <c r="C150" s="16"/>
      <c r="D150" s="16"/>
      <c r="E150" s="17"/>
      <c r="F150" s="18"/>
      <c r="G150" s="16"/>
      <c r="H150" s="19"/>
      <c r="I150" s="20"/>
      <c r="J150" s="16"/>
      <c r="K150" s="17"/>
    </row>
    <row r="151" spans="1:11" ht="28.9" customHeight="1" x14ac:dyDescent="0.25">
      <c r="A151" s="46" t="s">
        <v>36</v>
      </c>
      <c r="B151" s="37" t="s">
        <v>30</v>
      </c>
      <c r="C151" s="6">
        <v>8950000</v>
      </c>
      <c r="D151" s="6">
        <v>9300500</v>
      </c>
      <c r="E151" s="7">
        <v>8950000</v>
      </c>
      <c r="F151" s="8">
        <v>8950000</v>
      </c>
      <c r="G151" s="6">
        <v>8950000</v>
      </c>
      <c r="H151" s="9">
        <v>8950000</v>
      </c>
      <c r="I151" s="10">
        <v>9500000</v>
      </c>
      <c r="J151" s="6">
        <v>9975000</v>
      </c>
      <c r="K151" s="7">
        <v>10473750</v>
      </c>
    </row>
    <row r="152" spans="1:11" ht="0.95" customHeight="1" x14ac:dyDescent="0.25">
      <c r="A152" s="47"/>
      <c r="B152" s="48" t="s">
        <v>20</v>
      </c>
      <c r="C152" s="6"/>
      <c r="D152" s="6"/>
      <c r="E152" s="7"/>
      <c r="F152" s="8"/>
      <c r="G152" s="6"/>
      <c r="H152" s="9"/>
      <c r="I152" s="10"/>
      <c r="J152" s="6"/>
      <c r="K152" s="7"/>
    </row>
    <row r="153" spans="1:11" ht="0.95" customHeight="1" x14ac:dyDescent="0.25">
      <c r="A153" s="47"/>
      <c r="B153" s="37" t="s">
        <v>20</v>
      </c>
      <c r="C153" s="16"/>
      <c r="D153" s="16"/>
      <c r="E153" s="17"/>
      <c r="F153" s="18"/>
      <c r="G153" s="16"/>
      <c r="H153" s="19"/>
      <c r="I153" s="20"/>
      <c r="J153" s="16"/>
      <c r="K153" s="17"/>
    </row>
    <row r="154" spans="1:11" ht="28.9" customHeight="1" x14ac:dyDescent="0.25">
      <c r="A154" s="46" t="s">
        <v>105</v>
      </c>
      <c r="B154" s="37" t="s">
        <v>30</v>
      </c>
      <c r="C154" s="6">
        <v>50045176</v>
      </c>
      <c r="D154" s="6">
        <v>-644609</v>
      </c>
      <c r="E154" s="7">
        <v>7251</v>
      </c>
      <c r="F154" s="8">
        <v>-946000</v>
      </c>
      <c r="G154" s="6">
        <v>-947749</v>
      </c>
      <c r="H154" s="9">
        <v>-947749</v>
      </c>
      <c r="I154" s="10">
        <v>-619055</v>
      </c>
      <c r="J154" s="6">
        <v>-3256238</v>
      </c>
      <c r="K154" s="7">
        <v>-3402720</v>
      </c>
    </row>
    <row r="155" spans="1:11" ht="13.5" x14ac:dyDescent="0.25">
      <c r="A155" s="49" t="s">
        <v>39</v>
      </c>
      <c r="B155" s="37" t="s">
        <v>20</v>
      </c>
      <c r="C155" s="6"/>
      <c r="D155" s="6"/>
      <c r="E155" s="7"/>
      <c r="F155" s="8"/>
      <c r="G155" s="6"/>
      <c r="H155" s="9"/>
      <c r="I155" s="10"/>
      <c r="J155" s="6"/>
      <c r="K155" s="7"/>
    </row>
    <row r="156" spans="1:11" ht="0.95" customHeight="1" x14ac:dyDescent="0.25">
      <c r="A156" s="47"/>
      <c r="B156" s="37" t="s">
        <v>20</v>
      </c>
      <c r="C156" s="11"/>
      <c r="D156" s="11"/>
      <c r="E156" s="12"/>
      <c r="F156" s="13"/>
      <c r="G156" s="11"/>
      <c r="H156" s="14"/>
      <c r="I156" s="15"/>
      <c r="J156" s="11"/>
      <c r="K156" s="12"/>
    </row>
    <row r="157" spans="1:11" ht="0.95" customHeight="1" x14ac:dyDescent="0.25">
      <c r="A157" s="47"/>
      <c r="B157" s="37" t="s">
        <v>20</v>
      </c>
      <c r="C157" s="16"/>
      <c r="D157" s="16"/>
      <c r="E157" s="17"/>
      <c r="F157" s="18"/>
      <c r="G157" s="16"/>
      <c r="H157" s="19"/>
      <c r="I157" s="20"/>
      <c r="J157" s="16"/>
      <c r="K157" s="17"/>
    </row>
    <row r="158" spans="1:11" ht="28.9" customHeight="1" x14ac:dyDescent="0.25">
      <c r="A158" s="46" t="s">
        <v>42</v>
      </c>
      <c r="B158" s="37" t="s">
        <v>30</v>
      </c>
      <c r="C158" s="6">
        <v>298293</v>
      </c>
      <c r="D158" s="6">
        <v>150409</v>
      </c>
      <c r="E158" s="7">
        <v>137932</v>
      </c>
      <c r="F158" s="8">
        <v>533619</v>
      </c>
      <c r="G158" s="6">
        <v>-107068</v>
      </c>
      <c r="H158" s="9">
        <v>-107068</v>
      </c>
      <c r="I158" s="10">
        <v>1514431</v>
      </c>
      <c r="J158" s="6">
        <v>466694</v>
      </c>
      <c r="K158" s="7">
        <v>518868</v>
      </c>
    </row>
    <row r="159" spans="1:11" ht="13.5" x14ac:dyDescent="0.25">
      <c r="A159" s="50" t="s">
        <v>43</v>
      </c>
      <c r="B159" s="37" t="s">
        <v>20</v>
      </c>
      <c r="C159" s="11">
        <v>8994209</v>
      </c>
      <c r="D159" s="11">
        <v>5866718</v>
      </c>
      <c r="E159" s="12">
        <v>3109901</v>
      </c>
      <c r="F159" s="13">
        <v>4232937</v>
      </c>
      <c r="G159" s="11">
        <v>2209655</v>
      </c>
      <c r="H159" s="14">
        <v>2209655</v>
      </c>
      <c r="I159" s="15">
        <v>1125480</v>
      </c>
      <c r="J159" s="11">
        <v>38701</v>
      </c>
      <c r="K159" s="12">
        <v>2259380</v>
      </c>
    </row>
    <row r="160" spans="1:11" ht="13.5" x14ac:dyDescent="0.25">
      <c r="A160" s="49" t="s">
        <v>44</v>
      </c>
      <c r="B160" s="37" t="s">
        <v>20</v>
      </c>
      <c r="C160" s="6">
        <v>1516359</v>
      </c>
      <c r="D160" s="6">
        <v>5275000</v>
      </c>
      <c r="E160" s="7">
        <v>2297146</v>
      </c>
      <c r="F160" s="8">
        <v>-1425012</v>
      </c>
      <c r="G160" s="6">
        <v>-1288332</v>
      </c>
      <c r="H160" s="9">
        <v>-1288332</v>
      </c>
      <c r="I160" s="10">
        <v>702219</v>
      </c>
      <c r="J160" s="6">
        <v>196538</v>
      </c>
      <c r="K160" s="7">
        <v>165124</v>
      </c>
    </row>
    <row r="161" spans="1:11" ht="13.5" x14ac:dyDescent="0.25">
      <c r="A161" s="49" t="s">
        <v>45</v>
      </c>
      <c r="B161" s="37" t="s">
        <v>20</v>
      </c>
      <c r="C161" s="6">
        <v>3884643</v>
      </c>
      <c r="D161" s="6">
        <v>3360099</v>
      </c>
      <c r="E161" s="7">
        <v>2842460</v>
      </c>
      <c r="F161" s="8">
        <v>4120368</v>
      </c>
      <c r="G161" s="6">
        <v>3528970</v>
      </c>
      <c r="H161" s="9">
        <v>3528970</v>
      </c>
      <c r="I161" s="10">
        <v>4198494</v>
      </c>
      <c r="J161" s="6">
        <v>3666911</v>
      </c>
      <c r="K161" s="7">
        <v>3893621</v>
      </c>
    </row>
    <row r="162" spans="1:11" ht="13.5" x14ac:dyDescent="0.25">
      <c r="A162" s="50" t="s">
        <v>46</v>
      </c>
      <c r="B162" s="48" t="s">
        <v>20</v>
      </c>
      <c r="C162" s="6">
        <v>6878557</v>
      </c>
      <c r="D162" s="6">
        <v>12574502</v>
      </c>
      <c r="E162" s="7">
        <v>13164904</v>
      </c>
      <c r="F162" s="8">
        <v>7371728</v>
      </c>
      <c r="G162" s="6">
        <v>15157904</v>
      </c>
      <c r="H162" s="9">
        <v>15157904</v>
      </c>
      <c r="I162" s="10">
        <v>7923360</v>
      </c>
      <c r="J162" s="6">
        <v>7160292</v>
      </c>
      <c r="K162" s="7">
        <v>9907022</v>
      </c>
    </row>
    <row r="163" spans="1:11" ht="13.5" x14ac:dyDescent="0.25">
      <c r="A163" s="49" t="s">
        <v>47</v>
      </c>
      <c r="B163" s="37" t="s">
        <v>20</v>
      </c>
      <c r="C163" s="6">
        <v>20872000</v>
      </c>
      <c r="D163" s="6">
        <v>19500000</v>
      </c>
      <c r="E163" s="7">
        <v>19500000</v>
      </c>
      <c r="F163" s="8">
        <v>40872000</v>
      </c>
      <c r="G163" s="6">
        <v>19500000</v>
      </c>
      <c r="H163" s="9">
        <v>19500000</v>
      </c>
      <c r="I163" s="10">
        <v>41893800</v>
      </c>
      <c r="J163" s="6">
        <v>43988490</v>
      </c>
      <c r="K163" s="7">
        <v>46187915</v>
      </c>
    </row>
    <row r="164" spans="1:11" ht="13.5" x14ac:dyDescent="0.25">
      <c r="A164" s="49" t="s">
        <v>48</v>
      </c>
      <c r="B164" s="37" t="s">
        <v>20</v>
      </c>
      <c r="C164" s="16"/>
      <c r="D164" s="16"/>
      <c r="E164" s="17"/>
      <c r="F164" s="18"/>
      <c r="G164" s="16"/>
      <c r="H164" s="19"/>
      <c r="I164" s="20"/>
      <c r="J164" s="16"/>
      <c r="K164" s="17"/>
    </row>
    <row r="165" spans="1:11" ht="28.9" customHeight="1" x14ac:dyDescent="0.25">
      <c r="A165" s="52" t="s">
        <v>58</v>
      </c>
      <c r="B165" s="53"/>
      <c r="C165" s="54">
        <f>C144+C147+C148+C151+C154+C155+SUM(C158:C164)</f>
        <v>396314489</v>
      </c>
      <c r="D165" s="54">
        <f t="shared" ref="D165:K165" si="27">D144+D147+D148+D151+D154+D155+SUM(D158:D164)</f>
        <v>414161089</v>
      </c>
      <c r="E165" s="55">
        <f t="shared" si="27"/>
        <v>442521186</v>
      </c>
      <c r="F165" s="56">
        <f t="shared" si="27"/>
        <v>312384929</v>
      </c>
      <c r="G165" s="54">
        <f t="shared" si="27"/>
        <v>467037637</v>
      </c>
      <c r="H165" s="57">
        <f t="shared" si="27"/>
        <v>467037637</v>
      </c>
      <c r="I165" s="66">
        <f t="shared" si="27"/>
        <v>562913054</v>
      </c>
      <c r="J165" s="54">
        <f t="shared" si="27"/>
        <v>675583706</v>
      </c>
      <c r="K165" s="55">
        <f t="shared" si="27"/>
        <v>835146047</v>
      </c>
    </row>
    <row r="166" spans="1:11" ht="5.0999999999999996" customHeight="1" x14ac:dyDescent="0.25">
      <c r="A166" s="59"/>
      <c r="B166" s="37"/>
      <c r="C166" s="60"/>
      <c r="D166" s="60"/>
      <c r="E166" s="61"/>
      <c r="F166" s="62"/>
      <c r="G166" s="60"/>
      <c r="H166" s="63"/>
      <c r="I166" s="64"/>
      <c r="J166" s="60"/>
      <c r="K166" s="61"/>
    </row>
    <row r="167" spans="1:11" ht="14.45" customHeight="1" x14ac:dyDescent="0.25">
      <c r="A167" s="67" t="s">
        <v>59</v>
      </c>
      <c r="B167" s="37"/>
      <c r="C167" s="38"/>
      <c r="D167" s="38"/>
      <c r="E167" s="39"/>
      <c r="F167" s="40"/>
      <c r="G167" s="38"/>
      <c r="H167" s="41"/>
      <c r="I167" s="42"/>
      <c r="J167" s="38"/>
      <c r="K167" s="39"/>
    </row>
    <row r="168" spans="1:11" ht="13.5" x14ac:dyDescent="0.25">
      <c r="A168" s="68" t="s">
        <v>60</v>
      </c>
      <c r="B168" s="37" t="s">
        <v>61</v>
      </c>
      <c r="C168" s="60">
        <v>19194388</v>
      </c>
      <c r="D168" s="60">
        <v>20459543</v>
      </c>
      <c r="E168" s="61">
        <v>21525932</v>
      </c>
      <c r="F168" s="62">
        <v>28922587</v>
      </c>
      <c r="G168" s="60">
        <v>28922587</v>
      </c>
      <c r="H168" s="63">
        <v>28922587</v>
      </c>
      <c r="I168" s="64">
        <v>32750000</v>
      </c>
      <c r="J168" s="60">
        <v>34191000</v>
      </c>
      <c r="K168" s="61">
        <v>35729595</v>
      </c>
    </row>
    <row r="169" spans="1:11" ht="14.45" customHeight="1" x14ac:dyDescent="0.25">
      <c r="A169" s="68" t="s">
        <v>62</v>
      </c>
      <c r="B169" s="37" t="s">
        <v>63</v>
      </c>
      <c r="C169" s="38">
        <f>C179+C182+C183+C186+C189+C190+SUM(C193:C199)</f>
        <v>2511201</v>
      </c>
      <c r="D169" s="38">
        <f t="shared" ref="D169:K169" si="28">D179+D182+D183+D186+D189+D190+SUM(D193:D199)</f>
        <v>2346105</v>
      </c>
      <c r="E169" s="39">
        <f t="shared" si="28"/>
        <v>2602084</v>
      </c>
      <c r="F169" s="40">
        <f t="shared" si="28"/>
        <v>4930000</v>
      </c>
      <c r="G169" s="38">
        <f t="shared" si="28"/>
        <v>4530000</v>
      </c>
      <c r="H169" s="41">
        <f t="shared" si="28"/>
        <v>4530000</v>
      </c>
      <c r="I169" s="42">
        <f t="shared" si="28"/>
        <v>7500000</v>
      </c>
      <c r="J169" s="38">
        <f t="shared" si="28"/>
        <v>7830000</v>
      </c>
      <c r="K169" s="39">
        <f t="shared" si="28"/>
        <v>8182350</v>
      </c>
    </row>
    <row r="170" spans="1:11" ht="13.5" x14ac:dyDescent="0.25">
      <c r="A170" s="44" t="s">
        <v>19</v>
      </c>
      <c r="B170" s="45" t="s">
        <v>20</v>
      </c>
      <c r="C170" s="6">
        <v>125963</v>
      </c>
      <c r="D170" s="6">
        <v>127502</v>
      </c>
      <c r="E170" s="7">
        <v>609541</v>
      </c>
      <c r="F170" s="8">
        <v>1000000</v>
      </c>
      <c r="G170" s="6">
        <v>1000000</v>
      </c>
      <c r="H170" s="9">
        <v>1000000</v>
      </c>
      <c r="I170" s="10">
        <v>2500000</v>
      </c>
      <c r="J170" s="6">
        <v>2610000</v>
      </c>
      <c r="K170" s="7">
        <v>2727450</v>
      </c>
    </row>
    <row r="171" spans="1:11" ht="13.5" x14ac:dyDescent="0.25">
      <c r="A171" s="44" t="s">
        <v>21</v>
      </c>
      <c r="B171" s="45" t="s">
        <v>20</v>
      </c>
      <c r="C171" s="6"/>
      <c r="D171" s="6"/>
      <c r="E171" s="7"/>
      <c r="F171" s="8"/>
      <c r="G171" s="6"/>
      <c r="H171" s="9"/>
      <c r="I171" s="10"/>
      <c r="J171" s="6"/>
      <c r="K171" s="7"/>
    </row>
    <row r="172" spans="1:11" ht="13.5" x14ac:dyDescent="0.25">
      <c r="A172" s="44" t="s">
        <v>22</v>
      </c>
      <c r="B172" s="45" t="s">
        <v>20</v>
      </c>
      <c r="C172" s="6">
        <v>27485</v>
      </c>
      <c r="D172" s="6">
        <v>109834</v>
      </c>
      <c r="E172" s="7">
        <v>378409</v>
      </c>
      <c r="F172" s="8">
        <v>500000</v>
      </c>
      <c r="G172" s="6">
        <v>300000</v>
      </c>
      <c r="H172" s="9">
        <v>300000</v>
      </c>
      <c r="I172" s="10">
        <v>500000</v>
      </c>
      <c r="J172" s="6">
        <v>522000</v>
      </c>
      <c r="K172" s="7">
        <v>545490</v>
      </c>
    </row>
    <row r="173" spans="1:11" ht="13.5" x14ac:dyDescent="0.25">
      <c r="A173" s="44" t="s">
        <v>23</v>
      </c>
      <c r="B173" s="45" t="s">
        <v>20</v>
      </c>
      <c r="C173" s="6"/>
      <c r="D173" s="6"/>
      <c r="E173" s="7"/>
      <c r="F173" s="8"/>
      <c r="G173" s="6"/>
      <c r="H173" s="9"/>
      <c r="I173" s="10"/>
      <c r="J173" s="6"/>
      <c r="K173" s="7"/>
    </row>
    <row r="174" spans="1:11" ht="13.5" x14ac:dyDescent="0.25">
      <c r="A174" s="44" t="s">
        <v>24</v>
      </c>
      <c r="B174" s="45" t="s">
        <v>20</v>
      </c>
      <c r="C174" s="6"/>
      <c r="D174" s="6"/>
      <c r="E174" s="7"/>
      <c r="F174" s="8"/>
      <c r="G174" s="6"/>
      <c r="H174" s="9"/>
      <c r="I174" s="10"/>
      <c r="J174" s="6"/>
      <c r="K174" s="7"/>
    </row>
    <row r="175" spans="1:11" ht="13.5" x14ac:dyDescent="0.25">
      <c r="A175" s="44" t="s">
        <v>25</v>
      </c>
      <c r="B175" s="45" t="s">
        <v>20</v>
      </c>
      <c r="C175" s="6"/>
      <c r="D175" s="6"/>
      <c r="E175" s="7"/>
      <c r="F175" s="8"/>
      <c r="G175" s="6"/>
      <c r="H175" s="9"/>
      <c r="I175" s="10"/>
      <c r="J175" s="6"/>
      <c r="K175" s="7"/>
    </row>
    <row r="176" spans="1:11" ht="13.5" x14ac:dyDescent="0.25">
      <c r="A176" s="44" t="s">
        <v>26</v>
      </c>
      <c r="B176" s="37" t="s">
        <v>20</v>
      </c>
      <c r="C176" s="6"/>
      <c r="D176" s="6"/>
      <c r="E176" s="7"/>
      <c r="F176" s="8"/>
      <c r="G176" s="6"/>
      <c r="H176" s="9"/>
      <c r="I176" s="10"/>
      <c r="J176" s="6"/>
      <c r="K176" s="7"/>
    </row>
    <row r="177" spans="1:11" ht="13.5" x14ac:dyDescent="0.25">
      <c r="A177" s="44" t="s">
        <v>27</v>
      </c>
      <c r="B177" s="37" t="s">
        <v>20</v>
      </c>
      <c r="C177" s="11"/>
      <c r="D177" s="11"/>
      <c r="E177" s="12"/>
      <c r="F177" s="13"/>
      <c r="G177" s="11"/>
      <c r="H177" s="14"/>
      <c r="I177" s="15"/>
      <c r="J177" s="11"/>
      <c r="K177" s="12"/>
    </row>
    <row r="178" spans="1:11" ht="13.5" x14ac:dyDescent="0.25">
      <c r="A178" s="44" t="s">
        <v>28</v>
      </c>
      <c r="B178" s="37" t="s">
        <v>20</v>
      </c>
      <c r="C178" s="16"/>
      <c r="D178" s="16"/>
      <c r="E178" s="17"/>
      <c r="F178" s="18"/>
      <c r="G178" s="16"/>
      <c r="H178" s="19"/>
      <c r="I178" s="20"/>
      <c r="J178" s="16"/>
      <c r="K178" s="17"/>
    </row>
    <row r="179" spans="1:11" ht="28.9" customHeight="1" x14ac:dyDescent="0.25">
      <c r="A179" s="46" t="s">
        <v>29</v>
      </c>
      <c r="B179" s="37" t="s">
        <v>30</v>
      </c>
      <c r="C179" s="6">
        <f>SUM(C170:C178)</f>
        <v>153448</v>
      </c>
      <c r="D179" s="6">
        <f t="shared" ref="D179:K179" si="29">SUM(D170:D178)</f>
        <v>237336</v>
      </c>
      <c r="E179" s="7">
        <f t="shared" si="29"/>
        <v>987950</v>
      </c>
      <c r="F179" s="8">
        <f t="shared" si="29"/>
        <v>1500000</v>
      </c>
      <c r="G179" s="6">
        <f t="shared" si="29"/>
        <v>1300000</v>
      </c>
      <c r="H179" s="9">
        <f t="shared" si="29"/>
        <v>1300000</v>
      </c>
      <c r="I179" s="10">
        <f t="shared" si="29"/>
        <v>3000000</v>
      </c>
      <c r="J179" s="6">
        <f t="shared" si="29"/>
        <v>3132000</v>
      </c>
      <c r="K179" s="7">
        <f t="shared" si="29"/>
        <v>3272940</v>
      </c>
    </row>
    <row r="180" spans="1:11" ht="13.5" x14ac:dyDescent="0.25">
      <c r="A180" s="47" t="s">
        <v>31</v>
      </c>
      <c r="B180" s="48" t="s">
        <v>20</v>
      </c>
      <c r="C180" s="6">
        <v>139006</v>
      </c>
      <c r="D180" s="6">
        <v>119990</v>
      </c>
      <c r="E180" s="7">
        <v>107752</v>
      </c>
      <c r="F180" s="8">
        <v>150000</v>
      </c>
      <c r="G180" s="6">
        <v>150000</v>
      </c>
      <c r="H180" s="9">
        <v>150000</v>
      </c>
      <c r="I180" s="10">
        <v>500000</v>
      </c>
      <c r="J180" s="6">
        <v>522000</v>
      </c>
      <c r="K180" s="7">
        <v>545490</v>
      </c>
    </row>
    <row r="181" spans="1:11" ht="13.5" x14ac:dyDescent="0.25">
      <c r="A181" s="47" t="s">
        <v>32</v>
      </c>
      <c r="B181" s="37" t="s">
        <v>20</v>
      </c>
      <c r="C181" s="16"/>
      <c r="D181" s="16"/>
      <c r="E181" s="17"/>
      <c r="F181" s="18"/>
      <c r="G181" s="16"/>
      <c r="H181" s="19"/>
      <c r="I181" s="20"/>
      <c r="J181" s="16"/>
      <c r="K181" s="17"/>
    </row>
    <row r="182" spans="1:11" ht="28.9" customHeight="1" x14ac:dyDescent="0.25">
      <c r="A182" s="46" t="s">
        <v>33</v>
      </c>
      <c r="B182" s="37" t="s">
        <v>30</v>
      </c>
      <c r="C182" s="21">
        <f t="shared" ref="C182:K182" si="30">SUM(C180:C181)</f>
        <v>139006</v>
      </c>
      <c r="D182" s="21">
        <f t="shared" si="30"/>
        <v>119990</v>
      </c>
      <c r="E182" s="22">
        <f t="shared" si="30"/>
        <v>107752</v>
      </c>
      <c r="F182" s="23">
        <f t="shared" si="30"/>
        <v>150000</v>
      </c>
      <c r="G182" s="21">
        <f t="shared" si="30"/>
        <v>150000</v>
      </c>
      <c r="H182" s="24">
        <f t="shared" si="30"/>
        <v>150000</v>
      </c>
      <c r="I182" s="25">
        <f t="shared" si="30"/>
        <v>500000</v>
      </c>
      <c r="J182" s="21">
        <f t="shared" si="30"/>
        <v>522000</v>
      </c>
      <c r="K182" s="22">
        <f t="shared" si="30"/>
        <v>545490</v>
      </c>
    </row>
    <row r="183" spans="1:11" ht="13.5" x14ac:dyDescent="0.25">
      <c r="A183" s="49" t="s">
        <v>104</v>
      </c>
      <c r="B183" s="37" t="s">
        <v>20</v>
      </c>
      <c r="C183" s="6"/>
      <c r="D183" s="6"/>
      <c r="E183" s="7"/>
      <c r="F183" s="8"/>
      <c r="G183" s="6"/>
      <c r="H183" s="9"/>
      <c r="I183" s="10"/>
      <c r="J183" s="6"/>
      <c r="K183" s="7"/>
    </row>
    <row r="184" spans="1:11" ht="13.5" x14ac:dyDescent="0.25">
      <c r="A184" s="47" t="s">
        <v>34</v>
      </c>
      <c r="B184" s="37" t="s">
        <v>20</v>
      </c>
      <c r="C184" s="11"/>
      <c r="D184" s="11"/>
      <c r="E184" s="12"/>
      <c r="F184" s="13"/>
      <c r="G184" s="11"/>
      <c r="H184" s="14"/>
      <c r="I184" s="15"/>
      <c r="J184" s="11"/>
      <c r="K184" s="12"/>
    </row>
    <row r="185" spans="1:11" ht="13.5" x14ac:dyDescent="0.25">
      <c r="A185" s="47" t="s">
        <v>35</v>
      </c>
      <c r="B185" s="37" t="s">
        <v>20</v>
      </c>
      <c r="C185" s="16"/>
      <c r="D185" s="16"/>
      <c r="E185" s="17"/>
      <c r="F185" s="18"/>
      <c r="G185" s="16"/>
      <c r="H185" s="19"/>
      <c r="I185" s="20"/>
      <c r="J185" s="16"/>
      <c r="K185" s="17"/>
    </row>
    <row r="186" spans="1:11" ht="14.45" customHeight="1" x14ac:dyDescent="0.25">
      <c r="A186" s="46" t="s">
        <v>36</v>
      </c>
      <c r="B186" s="37" t="s">
        <v>30</v>
      </c>
      <c r="C186" s="6">
        <f t="shared" ref="C186:K186" si="31">SUM(C184:C185)</f>
        <v>0</v>
      </c>
      <c r="D186" s="6">
        <f t="shared" si="31"/>
        <v>0</v>
      </c>
      <c r="E186" s="7">
        <f t="shared" si="31"/>
        <v>0</v>
      </c>
      <c r="F186" s="8">
        <f t="shared" si="31"/>
        <v>0</v>
      </c>
      <c r="G186" s="6">
        <f t="shared" si="31"/>
        <v>0</v>
      </c>
      <c r="H186" s="9">
        <f t="shared" si="31"/>
        <v>0</v>
      </c>
      <c r="I186" s="10">
        <f t="shared" si="31"/>
        <v>0</v>
      </c>
      <c r="J186" s="6">
        <f t="shared" si="31"/>
        <v>0</v>
      </c>
      <c r="K186" s="7">
        <f t="shared" si="31"/>
        <v>0</v>
      </c>
    </row>
    <row r="187" spans="1:11" ht="13.5" x14ac:dyDescent="0.25">
      <c r="A187" s="47" t="s">
        <v>37</v>
      </c>
      <c r="B187" s="48" t="s">
        <v>20</v>
      </c>
      <c r="C187" s="6">
        <v>375300</v>
      </c>
      <c r="D187" s="6">
        <v>141183</v>
      </c>
      <c r="E187" s="7">
        <v>443659</v>
      </c>
      <c r="F187" s="8">
        <v>1000000</v>
      </c>
      <c r="G187" s="6">
        <v>800000</v>
      </c>
      <c r="H187" s="9">
        <v>800000</v>
      </c>
      <c r="I187" s="10">
        <v>1200000</v>
      </c>
      <c r="J187" s="6">
        <v>1252800</v>
      </c>
      <c r="K187" s="7">
        <v>1309176</v>
      </c>
    </row>
    <row r="188" spans="1:11" ht="13.5" x14ac:dyDescent="0.25">
      <c r="A188" s="47" t="s">
        <v>38</v>
      </c>
      <c r="B188" s="37" t="s">
        <v>20</v>
      </c>
      <c r="C188" s="16"/>
      <c r="D188" s="16"/>
      <c r="E188" s="17"/>
      <c r="F188" s="18"/>
      <c r="G188" s="16"/>
      <c r="H188" s="19"/>
      <c r="I188" s="20"/>
      <c r="J188" s="16"/>
      <c r="K188" s="17"/>
    </row>
    <row r="189" spans="1:11" ht="28.9" customHeight="1" x14ac:dyDescent="0.25">
      <c r="A189" s="46" t="s">
        <v>105</v>
      </c>
      <c r="B189" s="37" t="s">
        <v>30</v>
      </c>
      <c r="C189" s="21">
        <f t="shared" ref="C189:K189" si="32">SUM(C187:C188)</f>
        <v>375300</v>
      </c>
      <c r="D189" s="21">
        <f t="shared" si="32"/>
        <v>141183</v>
      </c>
      <c r="E189" s="22">
        <f t="shared" si="32"/>
        <v>443659</v>
      </c>
      <c r="F189" s="23">
        <f t="shared" si="32"/>
        <v>1000000</v>
      </c>
      <c r="G189" s="21">
        <f t="shared" si="32"/>
        <v>800000</v>
      </c>
      <c r="H189" s="24">
        <f t="shared" si="32"/>
        <v>800000</v>
      </c>
      <c r="I189" s="25">
        <f t="shared" si="32"/>
        <v>1200000</v>
      </c>
      <c r="J189" s="21">
        <f t="shared" si="32"/>
        <v>1252800</v>
      </c>
      <c r="K189" s="22">
        <f t="shared" si="32"/>
        <v>1309176</v>
      </c>
    </row>
    <row r="190" spans="1:11" ht="13.5" x14ac:dyDescent="0.25">
      <c r="A190" s="49" t="s">
        <v>39</v>
      </c>
      <c r="B190" s="37" t="s">
        <v>20</v>
      </c>
      <c r="C190" s="6"/>
      <c r="D190" s="6"/>
      <c r="E190" s="7"/>
      <c r="F190" s="8"/>
      <c r="G190" s="6"/>
      <c r="H190" s="9"/>
      <c r="I190" s="10"/>
      <c r="J190" s="6"/>
      <c r="K190" s="7"/>
    </row>
    <row r="191" spans="1:11" ht="13.5" x14ac:dyDescent="0.25">
      <c r="A191" s="47" t="s">
        <v>40</v>
      </c>
      <c r="B191" s="37" t="s">
        <v>20</v>
      </c>
      <c r="C191" s="11"/>
      <c r="D191" s="11"/>
      <c r="E191" s="12"/>
      <c r="F191" s="13"/>
      <c r="G191" s="11"/>
      <c r="H191" s="14"/>
      <c r="I191" s="15"/>
      <c r="J191" s="11"/>
      <c r="K191" s="12"/>
    </row>
    <row r="192" spans="1:11" ht="13.5" x14ac:dyDescent="0.25">
      <c r="A192" s="47" t="s">
        <v>41</v>
      </c>
      <c r="B192" s="37" t="s">
        <v>20</v>
      </c>
      <c r="C192" s="16"/>
      <c r="D192" s="16"/>
      <c r="E192" s="17"/>
      <c r="F192" s="18"/>
      <c r="G192" s="16"/>
      <c r="H192" s="19"/>
      <c r="I192" s="20"/>
      <c r="J192" s="16"/>
      <c r="K192" s="17"/>
    </row>
    <row r="193" spans="1:11" ht="14.45" customHeight="1" x14ac:dyDescent="0.25">
      <c r="A193" s="46" t="s">
        <v>42</v>
      </c>
      <c r="B193" s="37" t="s">
        <v>30</v>
      </c>
      <c r="C193" s="6">
        <f t="shared" ref="C193:K193" si="33">SUM(C191:C192)</f>
        <v>0</v>
      </c>
      <c r="D193" s="6">
        <f t="shared" si="33"/>
        <v>0</v>
      </c>
      <c r="E193" s="7">
        <f t="shared" si="33"/>
        <v>0</v>
      </c>
      <c r="F193" s="8">
        <f t="shared" si="33"/>
        <v>0</v>
      </c>
      <c r="G193" s="6">
        <f t="shared" si="33"/>
        <v>0</v>
      </c>
      <c r="H193" s="9">
        <f t="shared" si="33"/>
        <v>0</v>
      </c>
      <c r="I193" s="10">
        <f t="shared" si="33"/>
        <v>0</v>
      </c>
      <c r="J193" s="6">
        <f t="shared" si="33"/>
        <v>0</v>
      </c>
      <c r="K193" s="7">
        <f t="shared" si="33"/>
        <v>0</v>
      </c>
    </row>
    <row r="194" spans="1:11" ht="13.5" x14ac:dyDescent="0.25">
      <c r="A194" s="50" t="s">
        <v>43</v>
      </c>
      <c r="B194" s="37" t="s">
        <v>20</v>
      </c>
      <c r="C194" s="11"/>
      <c r="D194" s="11"/>
      <c r="E194" s="12"/>
      <c r="F194" s="13"/>
      <c r="G194" s="11"/>
      <c r="H194" s="14"/>
      <c r="I194" s="15"/>
      <c r="J194" s="11"/>
      <c r="K194" s="12"/>
    </row>
    <row r="195" spans="1:11" ht="13.5" x14ac:dyDescent="0.25">
      <c r="A195" s="49" t="s">
        <v>44</v>
      </c>
      <c r="B195" s="37" t="s">
        <v>20</v>
      </c>
      <c r="C195" s="6"/>
      <c r="D195" s="6"/>
      <c r="E195" s="7"/>
      <c r="F195" s="8"/>
      <c r="G195" s="6"/>
      <c r="H195" s="9"/>
      <c r="I195" s="10"/>
      <c r="J195" s="6"/>
      <c r="K195" s="7"/>
    </row>
    <row r="196" spans="1:11" ht="13.5" x14ac:dyDescent="0.25">
      <c r="A196" s="49" t="s">
        <v>45</v>
      </c>
      <c r="B196" s="37" t="s">
        <v>20</v>
      </c>
      <c r="C196" s="6">
        <v>1102712</v>
      </c>
      <c r="D196" s="6">
        <v>1051938</v>
      </c>
      <c r="E196" s="7">
        <v>432171</v>
      </c>
      <c r="F196" s="8">
        <v>1080000</v>
      </c>
      <c r="G196" s="6">
        <v>1280000</v>
      </c>
      <c r="H196" s="9">
        <v>1280000</v>
      </c>
      <c r="I196" s="10">
        <v>1600000</v>
      </c>
      <c r="J196" s="6">
        <v>1670400</v>
      </c>
      <c r="K196" s="7">
        <v>1745568</v>
      </c>
    </row>
    <row r="197" spans="1:11" ht="13.5" x14ac:dyDescent="0.25">
      <c r="A197" s="50" t="s">
        <v>46</v>
      </c>
      <c r="B197" s="48" t="s">
        <v>20</v>
      </c>
      <c r="C197" s="6">
        <v>740735</v>
      </c>
      <c r="D197" s="6">
        <v>795658</v>
      </c>
      <c r="E197" s="7">
        <v>630552</v>
      </c>
      <c r="F197" s="8">
        <v>1200000</v>
      </c>
      <c r="G197" s="6">
        <v>1000000</v>
      </c>
      <c r="H197" s="9">
        <v>1000000</v>
      </c>
      <c r="I197" s="10">
        <v>1200000</v>
      </c>
      <c r="J197" s="6">
        <v>1252800</v>
      </c>
      <c r="K197" s="7">
        <v>1309176</v>
      </c>
    </row>
    <row r="198" spans="1:11" ht="13.5" x14ac:dyDescent="0.25">
      <c r="A198" s="49" t="s">
        <v>47</v>
      </c>
      <c r="B198" s="37" t="s">
        <v>20</v>
      </c>
      <c r="C198" s="6"/>
      <c r="D198" s="6"/>
      <c r="E198" s="7"/>
      <c r="F198" s="8"/>
      <c r="G198" s="6"/>
      <c r="H198" s="9"/>
      <c r="I198" s="10"/>
      <c r="J198" s="6"/>
      <c r="K198" s="7"/>
    </row>
    <row r="199" spans="1:11" ht="13.5" x14ac:dyDescent="0.25">
      <c r="A199" s="49" t="s">
        <v>48</v>
      </c>
      <c r="B199" s="37" t="s">
        <v>20</v>
      </c>
      <c r="C199" s="16"/>
      <c r="D199" s="16"/>
      <c r="E199" s="17"/>
      <c r="F199" s="18"/>
      <c r="G199" s="16"/>
      <c r="H199" s="19"/>
      <c r="I199" s="20"/>
      <c r="J199" s="16"/>
      <c r="K199" s="17"/>
    </row>
    <row r="200" spans="1:11" ht="14.45" customHeight="1" x14ac:dyDescent="0.25">
      <c r="A200" s="69"/>
      <c r="B200" s="37"/>
      <c r="C200" s="6"/>
      <c r="D200" s="6"/>
      <c r="E200" s="7"/>
      <c r="F200" s="8"/>
      <c r="G200" s="6"/>
      <c r="H200" s="9"/>
      <c r="I200" s="10"/>
      <c r="J200" s="6"/>
      <c r="K200" s="7"/>
    </row>
    <row r="201" spans="1:11" ht="14.45" customHeight="1" x14ac:dyDescent="0.25">
      <c r="A201" s="70" t="s">
        <v>64</v>
      </c>
      <c r="B201" s="53"/>
      <c r="C201" s="54">
        <f t="shared" ref="C201:K201" si="34">SUM(C168:C169)</f>
        <v>21705589</v>
      </c>
      <c r="D201" s="54">
        <f t="shared" si="34"/>
        <v>22805648</v>
      </c>
      <c r="E201" s="55">
        <f t="shared" si="34"/>
        <v>24128016</v>
      </c>
      <c r="F201" s="56">
        <f t="shared" si="34"/>
        <v>33852587</v>
      </c>
      <c r="G201" s="54">
        <f t="shared" si="34"/>
        <v>33452587</v>
      </c>
      <c r="H201" s="57">
        <f t="shared" si="34"/>
        <v>33452587</v>
      </c>
      <c r="I201" s="58">
        <f t="shared" si="34"/>
        <v>40250000</v>
      </c>
      <c r="J201" s="54">
        <f t="shared" si="34"/>
        <v>42021000</v>
      </c>
      <c r="K201" s="55">
        <f t="shared" si="34"/>
        <v>43911945</v>
      </c>
    </row>
    <row r="202" spans="1:11" ht="5.0999999999999996" customHeight="1" x14ac:dyDescent="0.25">
      <c r="A202" s="71"/>
      <c r="B202" s="72"/>
      <c r="C202" s="73"/>
      <c r="D202" s="73"/>
      <c r="E202" s="74"/>
      <c r="F202" s="75"/>
      <c r="G202" s="73"/>
      <c r="H202" s="76"/>
      <c r="I202" s="77"/>
      <c r="J202" s="73"/>
      <c r="K202" s="78"/>
    </row>
    <row r="203" spans="1:11" ht="13.5" x14ac:dyDescent="0.25">
      <c r="A203" s="79" t="s">
        <v>92</v>
      </c>
      <c r="B203" s="80"/>
      <c r="C203" s="81">
        <f>IF(ISERROR((C37+C69)/C132),0,((C37+C69)/C132))</f>
        <v>-0.32714050473877426</v>
      </c>
      <c r="D203" s="81">
        <f>IF(ISERROR((D37+D69)/D132),0,((D37+D69)/D132))</f>
        <v>0.66603825845822739</v>
      </c>
      <c r="E203" s="82">
        <f t="shared" ref="E203:K203" si="35">IF(ISERROR((E37+E69)/E132),0,((E37+E69)/E132))</f>
        <v>0.33083479798924448</v>
      </c>
      <c r="F203" s="83">
        <f t="shared" si="35"/>
        <v>0.26819676933389475</v>
      </c>
      <c r="G203" s="81">
        <f t="shared" si="35"/>
        <v>0.23208205523427555</v>
      </c>
      <c r="H203" s="84">
        <f t="shared" si="35"/>
        <v>0.23208205523427555</v>
      </c>
      <c r="I203" s="85">
        <f t="shared" si="35"/>
        <v>0.27591431210754092</v>
      </c>
      <c r="J203" s="81">
        <f t="shared" si="35"/>
        <v>8.4514908592974752E-2</v>
      </c>
      <c r="K203" s="82">
        <f t="shared" si="35"/>
        <v>4.2894111698806192E-2</v>
      </c>
    </row>
    <row r="204" spans="1:11" ht="13.5" x14ac:dyDescent="0.25">
      <c r="A204" s="79" t="s">
        <v>93</v>
      </c>
      <c r="B204" s="80"/>
      <c r="C204" s="81">
        <f>IF(ISERROR((C37+C69)/C168),0,((C37+C69)/C168))</f>
        <v>-0.63805040306572947</v>
      </c>
      <c r="D204" s="81">
        <f t="shared" ref="D204:K204" si="36">IF(ISERROR((D37+D69)/D168),0,((D37+D69)/D168))</f>
        <v>2.8194376580161151</v>
      </c>
      <c r="E204" s="82">
        <f t="shared" si="36"/>
        <v>1.999522808118134</v>
      </c>
      <c r="F204" s="83">
        <f t="shared" si="36"/>
        <v>1.55210873771423</v>
      </c>
      <c r="G204" s="81">
        <f t="shared" si="36"/>
        <v>1.4823986872266994</v>
      </c>
      <c r="H204" s="84">
        <f t="shared" si="36"/>
        <v>1.4823986872266994</v>
      </c>
      <c r="I204" s="85">
        <f t="shared" si="36"/>
        <v>1.1969465648854962</v>
      </c>
      <c r="J204" s="81">
        <f t="shared" si="36"/>
        <v>0.41677634465210145</v>
      </c>
      <c r="K204" s="82">
        <f t="shared" si="36"/>
        <v>0.2099100199708393</v>
      </c>
    </row>
    <row r="205" spans="1:11" ht="13.5" x14ac:dyDescent="0.25">
      <c r="A205" s="79" t="s">
        <v>94</v>
      </c>
      <c r="B205" s="80"/>
      <c r="C205" s="81">
        <f>IF(ISERROR(ROUND((C169)/C165,2)),0,(ROUND((C169)/C165,2)))</f>
        <v>0.01</v>
      </c>
      <c r="D205" s="81">
        <f t="shared" ref="D205:K205" si="37">IF(ISERROR(ROUND((D169)/D165,2)),0,(ROUND((D169)/D165,2)))</f>
        <v>0.01</v>
      </c>
      <c r="E205" s="82">
        <f t="shared" si="37"/>
        <v>0.01</v>
      </c>
      <c r="F205" s="83">
        <f t="shared" si="37"/>
        <v>0.02</v>
      </c>
      <c r="G205" s="81">
        <f t="shared" si="37"/>
        <v>0.01</v>
      </c>
      <c r="H205" s="84">
        <f t="shared" si="37"/>
        <v>0.01</v>
      </c>
      <c r="I205" s="85">
        <f t="shared" si="37"/>
        <v>0.01</v>
      </c>
      <c r="J205" s="81">
        <f t="shared" si="37"/>
        <v>0.01</v>
      </c>
      <c r="K205" s="82">
        <f t="shared" si="37"/>
        <v>0.01</v>
      </c>
    </row>
    <row r="206" spans="1:11" ht="13.5" x14ac:dyDescent="0.25">
      <c r="A206" s="79" t="s">
        <v>95</v>
      </c>
      <c r="B206" s="80"/>
      <c r="C206" s="81">
        <f>IF(ISERROR(ROUND((C37+C69+C169)/C165,2)),0,(ROUND((C37+C69+C169)/C165,2)))</f>
        <v>-0.02</v>
      </c>
      <c r="D206" s="81">
        <f t="shared" ref="D206:K206" si="38">IF(ISERROR(ROUND((D37+D69+D169)/D165,2)),0,(ROUND((D37+D69+D169)/D165,2)))</f>
        <v>0.14000000000000001</v>
      </c>
      <c r="E206" s="82">
        <f t="shared" si="38"/>
        <v>0.1</v>
      </c>
      <c r="F206" s="83">
        <f t="shared" si="38"/>
        <v>0.16</v>
      </c>
      <c r="G206" s="81">
        <f t="shared" si="38"/>
        <v>0.1</v>
      </c>
      <c r="H206" s="84">
        <f t="shared" si="38"/>
        <v>0.1</v>
      </c>
      <c r="I206" s="85">
        <f t="shared" si="38"/>
        <v>0.08</v>
      </c>
      <c r="J206" s="81">
        <f t="shared" si="38"/>
        <v>0.03</v>
      </c>
      <c r="K206" s="82">
        <f t="shared" si="38"/>
        <v>0.02</v>
      </c>
    </row>
    <row r="207" spans="1:11" ht="13.5" x14ac:dyDescent="0.25">
      <c r="A207" s="86"/>
      <c r="B207" s="87"/>
      <c r="C207" s="88"/>
      <c r="D207" s="88"/>
      <c r="E207" s="89"/>
      <c r="F207" s="90"/>
      <c r="G207" s="88"/>
      <c r="H207" s="91"/>
      <c r="I207" s="92"/>
      <c r="J207" s="88"/>
      <c r="K207" s="89"/>
    </row>
    <row r="208" spans="1:11" ht="13.5" x14ac:dyDescent="0.25">
      <c r="A208" s="1" t="s">
        <v>96</v>
      </c>
      <c r="B208" s="2"/>
      <c r="C208" s="3"/>
      <c r="D208" s="3"/>
      <c r="E208" s="3"/>
      <c r="F208" s="3"/>
      <c r="G208" s="3"/>
      <c r="H208" s="3"/>
      <c r="I208" s="3"/>
      <c r="J208" s="3"/>
      <c r="K208" s="3"/>
    </row>
    <row r="209" spans="1:11" ht="13.5" x14ac:dyDescent="0.25">
      <c r="A209" s="4" t="s">
        <v>97</v>
      </c>
      <c r="B209" s="2"/>
      <c r="C209" s="3"/>
      <c r="D209" s="3"/>
      <c r="E209" s="3"/>
      <c r="F209" s="3"/>
      <c r="G209" s="3"/>
      <c r="H209" s="3"/>
      <c r="I209" s="3"/>
      <c r="J209" s="3"/>
      <c r="K209" s="3"/>
    </row>
    <row r="210" spans="1:11" ht="13.5" x14ac:dyDescent="0.25">
      <c r="A210" s="4" t="s">
        <v>98</v>
      </c>
      <c r="B210" s="2"/>
      <c r="C210" s="3"/>
      <c r="D210" s="3"/>
      <c r="E210" s="3"/>
      <c r="F210" s="3"/>
      <c r="G210" s="3"/>
      <c r="H210" s="3"/>
      <c r="I210" s="3"/>
      <c r="J210" s="3"/>
      <c r="K210" s="3"/>
    </row>
    <row r="211" spans="1:11" ht="13.5" x14ac:dyDescent="0.25">
      <c r="A211" s="4" t="s">
        <v>99</v>
      </c>
      <c r="B211" s="2"/>
      <c r="C211" s="3"/>
      <c r="D211" s="3"/>
      <c r="E211" s="3"/>
      <c r="F211" s="3"/>
      <c r="G211" s="3"/>
      <c r="H211" s="3"/>
      <c r="I211" s="3"/>
      <c r="J211" s="3"/>
      <c r="K211" s="3"/>
    </row>
    <row r="212" spans="1:11" ht="13.5" x14ac:dyDescent="0.25">
      <c r="A212" s="5" t="s">
        <v>100</v>
      </c>
      <c r="B212" s="2"/>
      <c r="C212" s="3"/>
      <c r="D212" s="3"/>
      <c r="E212" s="3"/>
      <c r="F212" s="3"/>
      <c r="G212" s="3"/>
      <c r="H212" s="3"/>
      <c r="I212" s="3"/>
      <c r="J212" s="3"/>
      <c r="K212" s="3"/>
    </row>
    <row r="213" spans="1:11" ht="13.5" x14ac:dyDescent="0.25">
      <c r="A213" s="4" t="s">
        <v>101</v>
      </c>
      <c r="B213" s="2"/>
      <c r="C213" s="3"/>
      <c r="D213" s="3"/>
      <c r="E213" s="3"/>
      <c r="F213" s="3"/>
      <c r="G213" s="3"/>
      <c r="H213" s="3"/>
      <c r="I213" s="3"/>
      <c r="J213" s="3"/>
      <c r="K213" s="3"/>
    </row>
    <row r="214" spans="1:11" ht="13.5" x14ac:dyDescent="0.25">
      <c r="A214" s="4" t="s">
        <v>102</v>
      </c>
      <c r="B214" s="2"/>
      <c r="C214" s="3"/>
      <c r="D214" s="3"/>
      <c r="E214" s="3"/>
      <c r="F214" s="3"/>
      <c r="G214" s="3"/>
      <c r="H214" s="3"/>
      <c r="I214" s="3"/>
      <c r="J214" s="3"/>
      <c r="K214" s="3"/>
    </row>
    <row r="215" spans="1:11" ht="13.5" x14ac:dyDescent="0.25">
      <c r="A215" s="4" t="s">
        <v>103</v>
      </c>
      <c r="B215" s="2"/>
      <c r="C215" s="3"/>
      <c r="D215" s="3"/>
      <c r="E215" s="3"/>
      <c r="F215" s="3"/>
      <c r="G215" s="3"/>
      <c r="H215" s="3"/>
      <c r="I215" s="3"/>
      <c r="J215" s="3"/>
      <c r="K215" s="3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fitToHeight="3" orientation="portrait" r:id="rId1"/>
  <rowBreaks count="1" manualBreakCount="1">
    <brk id="201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K21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42578125" bestFit="1" customWidth="1"/>
    <col min="3" max="11" width="9.7109375" customWidth="1"/>
  </cols>
  <sheetData>
    <row r="1" spans="1:11" ht="19.149999999999999" customHeight="1" x14ac:dyDescent="0.2">
      <c r="A1" s="93" t="s">
        <v>69</v>
      </c>
      <c r="B1" s="93"/>
      <c r="C1" s="93"/>
      <c r="D1" s="93"/>
      <c r="E1" s="93"/>
      <c r="F1" s="93"/>
      <c r="G1" s="93"/>
      <c r="H1" s="93"/>
      <c r="I1" s="93"/>
      <c r="J1" s="93"/>
      <c r="K1" s="93"/>
    </row>
    <row r="2" spans="1:11" ht="24.95" customHeight="1" x14ac:dyDescent="0.2">
      <c r="A2" s="26" t="s">
        <v>1</v>
      </c>
      <c r="B2" s="27" t="s">
        <v>2</v>
      </c>
      <c r="C2" s="28" t="s">
        <v>3</v>
      </c>
      <c r="D2" s="28" t="s">
        <v>4</v>
      </c>
      <c r="E2" s="29" t="s">
        <v>5</v>
      </c>
      <c r="F2" s="94" t="s">
        <v>6</v>
      </c>
      <c r="G2" s="95"/>
      <c r="H2" s="95"/>
      <c r="I2" s="96" t="s">
        <v>7</v>
      </c>
      <c r="J2" s="97"/>
      <c r="K2" s="98"/>
    </row>
    <row r="3" spans="1:11" ht="24.95" customHeight="1" x14ac:dyDescent="0.2">
      <c r="A3" s="30" t="s">
        <v>8</v>
      </c>
      <c r="B3" s="31" t="s">
        <v>20</v>
      </c>
      <c r="C3" s="32" t="s">
        <v>9</v>
      </c>
      <c r="D3" s="32" t="s">
        <v>9</v>
      </c>
      <c r="E3" s="33" t="s">
        <v>9</v>
      </c>
      <c r="F3" s="34" t="s">
        <v>10</v>
      </c>
      <c r="G3" s="32" t="s">
        <v>11</v>
      </c>
      <c r="H3" s="35" t="s">
        <v>12</v>
      </c>
      <c r="I3" s="34" t="s">
        <v>13</v>
      </c>
      <c r="J3" s="32" t="s">
        <v>14</v>
      </c>
      <c r="K3" s="33" t="s">
        <v>15</v>
      </c>
    </row>
    <row r="4" spans="1:11" ht="14.45" customHeight="1" x14ac:dyDescent="0.25">
      <c r="A4" s="36" t="s">
        <v>16</v>
      </c>
      <c r="B4" s="37"/>
      <c r="C4" s="38"/>
      <c r="D4" s="38"/>
      <c r="E4" s="39"/>
      <c r="F4" s="40"/>
      <c r="G4" s="38"/>
      <c r="H4" s="41"/>
      <c r="I4" s="42"/>
      <c r="J4" s="38"/>
      <c r="K4" s="39"/>
    </row>
    <row r="5" spans="1:11" ht="14.45" customHeight="1" x14ac:dyDescent="0.25">
      <c r="A5" s="43" t="s">
        <v>17</v>
      </c>
      <c r="B5" s="37" t="s">
        <v>18</v>
      </c>
      <c r="C5" s="38">
        <f>C15+C18+C19+C22+C25+C26+SUM(C29:C35)</f>
        <v>0</v>
      </c>
      <c r="D5" s="38">
        <f t="shared" ref="D5:K5" si="0">D15+D18+D19+D22+D25+D26+SUM(D29:D35)</f>
        <v>385519772</v>
      </c>
      <c r="E5" s="39">
        <f t="shared" si="0"/>
        <v>758134791</v>
      </c>
      <c r="F5" s="40">
        <f t="shared" si="0"/>
        <v>484494540</v>
      </c>
      <c r="G5" s="38">
        <f t="shared" si="0"/>
        <v>469507572</v>
      </c>
      <c r="H5" s="41">
        <f t="shared" si="0"/>
        <v>469507572</v>
      </c>
      <c r="I5" s="42">
        <f t="shared" si="0"/>
        <v>528031744</v>
      </c>
      <c r="J5" s="38">
        <f t="shared" si="0"/>
        <v>612738028</v>
      </c>
      <c r="K5" s="39">
        <f t="shared" si="0"/>
        <v>565632062</v>
      </c>
    </row>
    <row r="6" spans="1:11" ht="13.5" x14ac:dyDescent="0.25">
      <c r="A6" s="44" t="s">
        <v>19</v>
      </c>
      <c r="B6" s="45" t="s">
        <v>20</v>
      </c>
      <c r="C6" s="6"/>
      <c r="D6" s="6"/>
      <c r="E6" s="7"/>
      <c r="F6" s="8"/>
      <c r="G6" s="6"/>
      <c r="H6" s="9"/>
      <c r="I6" s="10"/>
      <c r="J6" s="6"/>
      <c r="K6" s="7"/>
    </row>
    <row r="7" spans="1:11" ht="13.5" x14ac:dyDescent="0.25">
      <c r="A7" s="44" t="s">
        <v>21</v>
      </c>
      <c r="B7" s="45" t="s">
        <v>20</v>
      </c>
      <c r="C7" s="6"/>
      <c r="D7" s="6"/>
      <c r="E7" s="7"/>
      <c r="F7" s="8"/>
      <c r="G7" s="6"/>
      <c r="H7" s="9"/>
      <c r="I7" s="10"/>
      <c r="J7" s="6"/>
      <c r="K7" s="7"/>
    </row>
    <row r="8" spans="1:11" ht="13.5" x14ac:dyDescent="0.25">
      <c r="A8" s="44" t="s">
        <v>22</v>
      </c>
      <c r="B8" s="45" t="s">
        <v>20</v>
      </c>
      <c r="C8" s="6"/>
      <c r="D8" s="6"/>
      <c r="E8" s="7"/>
      <c r="F8" s="8"/>
      <c r="G8" s="6"/>
      <c r="H8" s="9"/>
      <c r="I8" s="10"/>
      <c r="J8" s="6"/>
      <c r="K8" s="7"/>
    </row>
    <row r="9" spans="1:11" ht="13.5" x14ac:dyDescent="0.25">
      <c r="A9" s="44" t="s">
        <v>23</v>
      </c>
      <c r="B9" s="45" t="s">
        <v>20</v>
      </c>
      <c r="C9" s="6"/>
      <c r="D9" s="6">
        <v>297941074</v>
      </c>
      <c r="E9" s="7">
        <v>606300016</v>
      </c>
      <c r="F9" s="8">
        <v>373537992</v>
      </c>
      <c r="G9" s="6">
        <v>403526214</v>
      </c>
      <c r="H9" s="9">
        <v>403526214</v>
      </c>
      <c r="I9" s="10">
        <v>481277160</v>
      </c>
      <c r="J9" s="6">
        <v>564870752</v>
      </c>
      <c r="K9" s="7">
        <v>552230752</v>
      </c>
    </row>
    <row r="10" spans="1:11" ht="13.5" x14ac:dyDescent="0.25">
      <c r="A10" s="44" t="s">
        <v>24</v>
      </c>
      <c r="B10" s="45" t="s">
        <v>20</v>
      </c>
      <c r="C10" s="6"/>
      <c r="D10" s="6">
        <v>74137308</v>
      </c>
      <c r="E10" s="7">
        <v>127095402</v>
      </c>
      <c r="F10" s="8">
        <v>90100548</v>
      </c>
      <c r="G10" s="6">
        <v>48228852</v>
      </c>
      <c r="H10" s="9">
        <v>48228852</v>
      </c>
      <c r="I10" s="10">
        <v>36234588</v>
      </c>
      <c r="J10" s="6">
        <v>24999996</v>
      </c>
      <c r="K10" s="7"/>
    </row>
    <row r="11" spans="1:11" ht="13.5" x14ac:dyDescent="0.25">
      <c r="A11" s="44" t="s">
        <v>25</v>
      </c>
      <c r="B11" s="45" t="s">
        <v>20</v>
      </c>
      <c r="C11" s="6"/>
      <c r="D11" s="6"/>
      <c r="E11" s="7">
        <v>6585050</v>
      </c>
      <c r="F11" s="8"/>
      <c r="G11" s="6"/>
      <c r="H11" s="9"/>
      <c r="I11" s="10"/>
      <c r="J11" s="6">
        <v>5000000</v>
      </c>
      <c r="K11" s="7"/>
    </row>
    <row r="12" spans="1:11" ht="13.5" x14ac:dyDescent="0.25">
      <c r="A12" s="44" t="s">
        <v>26</v>
      </c>
      <c r="B12" s="37" t="s">
        <v>20</v>
      </c>
      <c r="C12" s="6"/>
      <c r="D12" s="6"/>
      <c r="E12" s="7"/>
      <c r="F12" s="8"/>
      <c r="G12" s="6"/>
      <c r="H12" s="9"/>
      <c r="I12" s="10"/>
      <c r="J12" s="6"/>
      <c r="K12" s="7"/>
    </row>
    <row r="13" spans="1:11" ht="13.5" x14ac:dyDescent="0.25">
      <c r="A13" s="44" t="s">
        <v>27</v>
      </c>
      <c r="B13" s="37" t="s">
        <v>20</v>
      </c>
      <c r="C13" s="11"/>
      <c r="D13" s="11"/>
      <c r="E13" s="12"/>
      <c r="F13" s="13"/>
      <c r="G13" s="11"/>
      <c r="H13" s="14"/>
      <c r="I13" s="15"/>
      <c r="J13" s="11"/>
      <c r="K13" s="12"/>
    </row>
    <row r="14" spans="1:11" ht="13.5" x14ac:dyDescent="0.25">
      <c r="A14" s="44" t="s">
        <v>28</v>
      </c>
      <c r="B14" s="37" t="s">
        <v>20</v>
      </c>
      <c r="C14" s="16"/>
      <c r="D14" s="16"/>
      <c r="E14" s="17"/>
      <c r="F14" s="18"/>
      <c r="G14" s="16"/>
      <c r="H14" s="19"/>
      <c r="I14" s="20"/>
      <c r="J14" s="16"/>
      <c r="K14" s="17"/>
    </row>
    <row r="15" spans="1:11" ht="28.9" customHeight="1" x14ac:dyDescent="0.25">
      <c r="A15" s="46" t="s">
        <v>29</v>
      </c>
      <c r="B15" s="37" t="s">
        <v>30</v>
      </c>
      <c r="C15" s="6">
        <f>SUM(C6:C14)</f>
        <v>0</v>
      </c>
      <c r="D15" s="6">
        <f t="shared" ref="D15:K15" si="1">SUM(D6:D14)</f>
        <v>372078382</v>
      </c>
      <c r="E15" s="7">
        <f t="shared" si="1"/>
        <v>739980468</v>
      </c>
      <c r="F15" s="8">
        <f t="shared" si="1"/>
        <v>463638540</v>
      </c>
      <c r="G15" s="6">
        <f t="shared" si="1"/>
        <v>451755066</v>
      </c>
      <c r="H15" s="9">
        <f t="shared" si="1"/>
        <v>451755066</v>
      </c>
      <c r="I15" s="10">
        <f t="shared" si="1"/>
        <v>517511748</v>
      </c>
      <c r="J15" s="6">
        <f t="shared" si="1"/>
        <v>594870748</v>
      </c>
      <c r="K15" s="7">
        <f t="shared" si="1"/>
        <v>552230752</v>
      </c>
    </row>
    <row r="16" spans="1:11" ht="13.5" x14ac:dyDescent="0.25">
      <c r="A16" s="47" t="s">
        <v>31</v>
      </c>
      <c r="B16" s="48" t="s">
        <v>20</v>
      </c>
      <c r="C16" s="6"/>
      <c r="D16" s="6"/>
      <c r="E16" s="7"/>
      <c r="F16" s="8">
        <v>999996</v>
      </c>
      <c r="G16" s="6">
        <v>1</v>
      </c>
      <c r="H16" s="9">
        <v>1</v>
      </c>
      <c r="I16" s="10"/>
      <c r="J16" s="6"/>
      <c r="K16" s="7"/>
    </row>
    <row r="17" spans="1:11" ht="13.5" x14ac:dyDescent="0.25">
      <c r="A17" s="47" t="s">
        <v>32</v>
      </c>
      <c r="B17" s="37" t="s">
        <v>20</v>
      </c>
      <c r="C17" s="16"/>
      <c r="D17" s="16"/>
      <c r="E17" s="17"/>
      <c r="F17" s="18"/>
      <c r="G17" s="16"/>
      <c r="H17" s="19"/>
      <c r="I17" s="20"/>
      <c r="J17" s="16"/>
      <c r="K17" s="17"/>
    </row>
    <row r="18" spans="1:11" ht="14.45" customHeight="1" x14ac:dyDescent="0.25">
      <c r="A18" s="46" t="s">
        <v>33</v>
      </c>
      <c r="B18" s="37" t="s">
        <v>30</v>
      </c>
      <c r="C18" s="21">
        <f>SUM(C16:C17)</f>
        <v>0</v>
      </c>
      <c r="D18" s="21">
        <f t="shared" ref="D18:K18" si="2">SUM(D16:D17)</f>
        <v>0</v>
      </c>
      <c r="E18" s="22">
        <f t="shared" si="2"/>
        <v>0</v>
      </c>
      <c r="F18" s="23">
        <f t="shared" si="2"/>
        <v>999996</v>
      </c>
      <c r="G18" s="21">
        <f t="shared" si="2"/>
        <v>1</v>
      </c>
      <c r="H18" s="24">
        <f t="shared" si="2"/>
        <v>1</v>
      </c>
      <c r="I18" s="25">
        <f t="shared" si="2"/>
        <v>0</v>
      </c>
      <c r="J18" s="21">
        <f t="shared" si="2"/>
        <v>0</v>
      </c>
      <c r="K18" s="22">
        <f t="shared" si="2"/>
        <v>0</v>
      </c>
    </row>
    <row r="19" spans="1:11" ht="13.5" x14ac:dyDescent="0.25">
      <c r="A19" s="49" t="s">
        <v>104</v>
      </c>
      <c r="B19" s="37" t="s">
        <v>20</v>
      </c>
      <c r="C19" s="6"/>
      <c r="D19" s="6"/>
      <c r="E19" s="7"/>
      <c r="F19" s="8"/>
      <c r="G19" s="6"/>
      <c r="H19" s="9"/>
      <c r="I19" s="10"/>
      <c r="J19" s="6"/>
      <c r="K19" s="7"/>
    </row>
    <row r="20" spans="1:11" ht="13.5" x14ac:dyDescent="0.25">
      <c r="A20" s="47" t="s">
        <v>34</v>
      </c>
      <c r="B20" s="37" t="s">
        <v>20</v>
      </c>
      <c r="C20" s="11"/>
      <c r="D20" s="11"/>
      <c r="E20" s="12"/>
      <c r="F20" s="13"/>
      <c r="G20" s="11"/>
      <c r="H20" s="14"/>
      <c r="I20" s="15"/>
      <c r="J20" s="11"/>
      <c r="K20" s="12"/>
    </row>
    <row r="21" spans="1:11" ht="13.5" x14ac:dyDescent="0.25">
      <c r="A21" s="47" t="s">
        <v>35</v>
      </c>
      <c r="B21" s="37" t="s">
        <v>20</v>
      </c>
      <c r="C21" s="16"/>
      <c r="D21" s="16"/>
      <c r="E21" s="17"/>
      <c r="F21" s="18"/>
      <c r="G21" s="16"/>
      <c r="H21" s="19"/>
      <c r="I21" s="20"/>
      <c r="J21" s="16"/>
      <c r="K21" s="17"/>
    </row>
    <row r="22" spans="1:11" ht="14.45" customHeight="1" x14ac:dyDescent="0.25">
      <c r="A22" s="46" t="s">
        <v>36</v>
      </c>
      <c r="B22" s="37" t="s">
        <v>30</v>
      </c>
      <c r="C22" s="6">
        <f t="shared" ref="C22:K22" si="3">SUM(C20:C21)</f>
        <v>0</v>
      </c>
      <c r="D22" s="6">
        <f t="shared" si="3"/>
        <v>0</v>
      </c>
      <c r="E22" s="7">
        <f t="shared" si="3"/>
        <v>0</v>
      </c>
      <c r="F22" s="8">
        <f t="shared" si="3"/>
        <v>0</v>
      </c>
      <c r="G22" s="6">
        <f t="shared" si="3"/>
        <v>0</v>
      </c>
      <c r="H22" s="9">
        <f t="shared" si="3"/>
        <v>0</v>
      </c>
      <c r="I22" s="10">
        <f t="shared" si="3"/>
        <v>0</v>
      </c>
      <c r="J22" s="6">
        <f t="shared" si="3"/>
        <v>0</v>
      </c>
      <c r="K22" s="7">
        <f t="shared" si="3"/>
        <v>0</v>
      </c>
    </row>
    <row r="23" spans="1:11" ht="13.5" x14ac:dyDescent="0.25">
      <c r="A23" s="47" t="s">
        <v>37</v>
      </c>
      <c r="B23" s="48" t="s">
        <v>20</v>
      </c>
      <c r="C23" s="6"/>
      <c r="D23" s="6"/>
      <c r="E23" s="7"/>
      <c r="F23" s="8"/>
      <c r="G23" s="6"/>
      <c r="H23" s="9"/>
      <c r="I23" s="10"/>
      <c r="J23" s="6">
        <v>1000000</v>
      </c>
      <c r="K23" s="7"/>
    </row>
    <row r="24" spans="1:11" ht="13.5" x14ac:dyDescent="0.25">
      <c r="A24" s="47" t="s">
        <v>38</v>
      </c>
      <c r="B24" s="37" t="s">
        <v>20</v>
      </c>
      <c r="C24" s="16"/>
      <c r="D24" s="16"/>
      <c r="E24" s="17"/>
      <c r="F24" s="18"/>
      <c r="G24" s="16"/>
      <c r="H24" s="19"/>
      <c r="I24" s="20"/>
      <c r="J24" s="16"/>
      <c r="K24" s="17"/>
    </row>
    <row r="25" spans="1:11" ht="14.45" customHeight="1" x14ac:dyDescent="0.25">
      <c r="A25" s="46" t="s">
        <v>105</v>
      </c>
      <c r="B25" s="37" t="s">
        <v>30</v>
      </c>
      <c r="C25" s="21">
        <f t="shared" ref="C25:K25" si="4">SUM(C23:C24)</f>
        <v>0</v>
      </c>
      <c r="D25" s="21">
        <f t="shared" si="4"/>
        <v>0</v>
      </c>
      <c r="E25" s="22">
        <f t="shared" si="4"/>
        <v>0</v>
      </c>
      <c r="F25" s="23">
        <f t="shared" si="4"/>
        <v>0</v>
      </c>
      <c r="G25" s="21">
        <f t="shared" si="4"/>
        <v>0</v>
      </c>
      <c r="H25" s="24">
        <f t="shared" si="4"/>
        <v>0</v>
      </c>
      <c r="I25" s="25">
        <f t="shared" si="4"/>
        <v>0</v>
      </c>
      <c r="J25" s="21">
        <f t="shared" si="4"/>
        <v>1000000</v>
      </c>
      <c r="K25" s="22">
        <f t="shared" si="4"/>
        <v>0</v>
      </c>
    </row>
    <row r="26" spans="1:11" ht="13.5" x14ac:dyDescent="0.25">
      <c r="A26" s="49" t="s">
        <v>39</v>
      </c>
      <c r="B26" s="37" t="s">
        <v>20</v>
      </c>
      <c r="C26" s="6"/>
      <c r="D26" s="6"/>
      <c r="E26" s="7"/>
      <c r="F26" s="8"/>
      <c r="G26" s="6"/>
      <c r="H26" s="9"/>
      <c r="I26" s="10"/>
      <c r="J26" s="6"/>
      <c r="K26" s="7"/>
    </row>
    <row r="27" spans="1:11" ht="13.5" x14ac:dyDescent="0.25">
      <c r="A27" s="47" t="s">
        <v>40</v>
      </c>
      <c r="B27" s="37" t="s">
        <v>20</v>
      </c>
      <c r="C27" s="11"/>
      <c r="D27" s="11"/>
      <c r="E27" s="12"/>
      <c r="F27" s="13"/>
      <c r="G27" s="11"/>
      <c r="H27" s="14"/>
      <c r="I27" s="15"/>
      <c r="J27" s="11"/>
      <c r="K27" s="12"/>
    </row>
    <row r="28" spans="1:11" ht="13.5" x14ac:dyDescent="0.25">
      <c r="A28" s="47" t="s">
        <v>41</v>
      </c>
      <c r="B28" s="37" t="s">
        <v>20</v>
      </c>
      <c r="C28" s="16"/>
      <c r="D28" s="16"/>
      <c r="E28" s="17"/>
      <c r="F28" s="18"/>
      <c r="G28" s="16"/>
      <c r="H28" s="19"/>
      <c r="I28" s="20">
        <v>500000</v>
      </c>
      <c r="J28" s="16"/>
      <c r="K28" s="17"/>
    </row>
    <row r="29" spans="1:11" ht="14.45" customHeight="1" x14ac:dyDescent="0.25">
      <c r="A29" s="46" t="s">
        <v>42</v>
      </c>
      <c r="B29" s="37" t="s">
        <v>30</v>
      </c>
      <c r="C29" s="6">
        <f t="shared" ref="C29:K29" si="5">SUM(C27:C28)</f>
        <v>0</v>
      </c>
      <c r="D29" s="6">
        <f t="shared" si="5"/>
        <v>0</v>
      </c>
      <c r="E29" s="7">
        <f t="shared" si="5"/>
        <v>0</v>
      </c>
      <c r="F29" s="8">
        <f t="shared" si="5"/>
        <v>0</v>
      </c>
      <c r="G29" s="6">
        <f t="shared" si="5"/>
        <v>0</v>
      </c>
      <c r="H29" s="9">
        <f t="shared" si="5"/>
        <v>0</v>
      </c>
      <c r="I29" s="10">
        <f t="shared" si="5"/>
        <v>500000</v>
      </c>
      <c r="J29" s="6">
        <f t="shared" si="5"/>
        <v>0</v>
      </c>
      <c r="K29" s="7">
        <f t="shared" si="5"/>
        <v>0</v>
      </c>
    </row>
    <row r="30" spans="1:11" ht="13.5" x14ac:dyDescent="0.25">
      <c r="A30" s="50" t="s">
        <v>43</v>
      </c>
      <c r="B30" s="37" t="s">
        <v>20</v>
      </c>
      <c r="C30" s="11"/>
      <c r="D30" s="11">
        <v>2803856</v>
      </c>
      <c r="E30" s="12">
        <v>645656</v>
      </c>
      <c r="F30" s="13">
        <v>2906004</v>
      </c>
      <c r="G30" s="11">
        <v>2336004</v>
      </c>
      <c r="H30" s="14">
        <v>2336004</v>
      </c>
      <c r="I30" s="15">
        <v>3199996</v>
      </c>
      <c r="J30" s="11">
        <v>4044000</v>
      </c>
      <c r="K30" s="12">
        <v>1090980</v>
      </c>
    </row>
    <row r="31" spans="1:11" ht="13.5" x14ac:dyDescent="0.25">
      <c r="A31" s="49" t="s">
        <v>44</v>
      </c>
      <c r="B31" s="37" t="s">
        <v>20</v>
      </c>
      <c r="C31" s="6"/>
      <c r="D31" s="6">
        <v>1508866</v>
      </c>
      <c r="E31" s="7">
        <v>3289798</v>
      </c>
      <c r="F31" s="8">
        <v>2199996</v>
      </c>
      <c r="G31" s="6">
        <v>1916497</v>
      </c>
      <c r="H31" s="9">
        <v>1916497</v>
      </c>
      <c r="I31" s="10">
        <v>320000</v>
      </c>
      <c r="J31" s="6">
        <v>6125280</v>
      </c>
      <c r="K31" s="7">
        <v>6400920</v>
      </c>
    </row>
    <row r="32" spans="1:11" ht="13.5" x14ac:dyDescent="0.25">
      <c r="A32" s="49" t="s">
        <v>45</v>
      </c>
      <c r="B32" s="37" t="s">
        <v>20</v>
      </c>
      <c r="C32" s="6"/>
      <c r="D32" s="6">
        <v>67289</v>
      </c>
      <c r="E32" s="7">
        <v>10420434</v>
      </c>
      <c r="F32" s="8">
        <v>2750004</v>
      </c>
      <c r="G32" s="6">
        <v>4</v>
      </c>
      <c r="H32" s="9">
        <v>4</v>
      </c>
      <c r="I32" s="10">
        <v>6500000</v>
      </c>
      <c r="J32" s="6">
        <v>6698000</v>
      </c>
      <c r="K32" s="7">
        <v>5909410</v>
      </c>
    </row>
    <row r="33" spans="1:11" ht="13.5" x14ac:dyDescent="0.25">
      <c r="A33" s="50" t="s">
        <v>46</v>
      </c>
      <c r="B33" s="48" t="s">
        <v>20</v>
      </c>
      <c r="C33" s="6"/>
      <c r="D33" s="6">
        <v>9061379</v>
      </c>
      <c r="E33" s="7">
        <v>3798435</v>
      </c>
      <c r="F33" s="8">
        <v>12000000</v>
      </c>
      <c r="G33" s="6">
        <v>13500000</v>
      </c>
      <c r="H33" s="9">
        <v>13500000</v>
      </c>
      <c r="I33" s="10"/>
      <c r="J33" s="6"/>
      <c r="K33" s="7"/>
    </row>
    <row r="34" spans="1:11" ht="13.5" x14ac:dyDescent="0.25">
      <c r="A34" s="49" t="s">
        <v>47</v>
      </c>
      <c r="B34" s="37" t="s">
        <v>20</v>
      </c>
      <c r="C34" s="6"/>
      <c r="D34" s="6"/>
      <c r="E34" s="7"/>
      <c r="F34" s="8"/>
      <c r="G34" s="6"/>
      <c r="H34" s="9"/>
      <c r="I34" s="10"/>
      <c r="J34" s="6"/>
      <c r="K34" s="7"/>
    </row>
    <row r="35" spans="1:11" ht="13.5" x14ac:dyDescent="0.25">
      <c r="A35" s="49" t="s">
        <v>48</v>
      </c>
      <c r="B35" s="37" t="s">
        <v>20</v>
      </c>
      <c r="C35" s="16"/>
      <c r="D35" s="16"/>
      <c r="E35" s="17"/>
      <c r="F35" s="18"/>
      <c r="G35" s="16"/>
      <c r="H35" s="19"/>
      <c r="I35" s="20"/>
      <c r="J35" s="16"/>
      <c r="K35" s="17"/>
    </row>
    <row r="36" spans="1:11" ht="5.0999999999999996" customHeight="1" x14ac:dyDescent="0.25">
      <c r="A36" s="51"/>
      <c r="B36" s="37"/>
      <c r="C36" s="6"/>
      <c r="D36" s="6"/>
      <c r="E36" s="7"/>
      <c r="F36" s="8"/>
      <c r="G36" s="6"/>
      <c r="H36" s="9"/>
      <c r="I36" s="10"/>
      <c r="J36" s="6"/>
      <c r="K36" s="7"/>
    </row>
    <row r="37" spans="1:11" ht="14.45" customHeight="1" x14ac:dyDescent="0.25">
      <c r="A37" s="43" t="s">
        <v>49</v>
      </c>
      <c r="B37" s="37" t="s">
        <v>50</v>
      </c>
      <c r="C37" s="38">
        <f>C47+C50+C51+C54+C57+C58+SUM(C61:C67)</f>
        <v>0</v>
      </c>
      <c r="D37" s="38">
        <f t="shared" ref="D37:K37" si="6">D47+D50+D51+D54+D57+D58+SUM(D61:D67)</f>
        <v>8359463</v>
      </c>
      <c r="E37" s="39">
        <f t="shared" si="6"/>
        <v>5093424</v>
      </c>
      <c r="F37" s="40">
        <f t="shared" si="6"/>
        <v>7500000</v>
      </c>
      <c r="G37" s="38">
        <f t="shared" si="6"/>
        <v>28625435</v>
      </c>
      <c r="H37" s="41">
        <f t="shared" si="6"/>
        <v>28625435</v>
      </c>
      <c r="I37" s="42">
        <f t="shared" si="6"/>
        <v>8730780</v>
      </c>
      <c r="J37" s="38">
        <f t="shared" si="6"/>
        <v>0</v>
      </c>
      <c r="K37" s="39">
        <f t="shared" si="6"/>
        <v>0</v>
      </c>
    </row>
    <row r="38" spans="1:11" ht="13.5" x14ac:dyDescent="0.25">
      <c r="A38" s="44" t="s">
        <v>19</v>
      </c>
      <c r="B38" s="45" t="s">
        <v>20</v>
      </c>
      <c r="C38" s="6"/>
      <c r="D38" s="6"/>
      <c r="E38" s="7"/>
      <c r="F38" s="8"/>
      <c r="G38" s="6"/>
      <c r="H38" s="9"/>
      <c r="I38" s="10"/>
      <c r="J38" s="6"/>
      <c r="K38" s="7"/>
    </row>
    <row r="39" spans="1:11" ht="13.5" x14ac:dyDescent="0.25">
      <c r="A39" s="44" t="s">
        <v>21</v>
      </c>
      <c r="B39" s="45" t="s">
        <v>20</v>
      </c>
      <c r="C39" s="6"/>
      <c r="D39" s="6"/>
      <c r="E39" s="7"/>
      <c r="F39" s="8"/>
      <c r="G39" s="6"/>
      <c r="H39" s="9"/>
      <c r="I39" s="10"/>
      <c r="J39" s="6"/>
      <c r="K39" s="7"/>
    </row>
    <row r="40" spans="1:11" ht="13.5" x14ac:dyDescent="0.25">
      <c r="A40" s="44" t="s">
        <v>22</v>
      </c>
      <c r="B40" s="45" t="s">
        <v>20</v>
      </c>
      <c r="C40" s="6"/>
      <c r="D40" s="6"/>
      <c r="E40" s="7"/>
      <c r="F40" s="8"/>
      <c r="G40" s="6"/>
      <c r="H40" s="9"/>
      <c r="I40" s="10"/>
      <c r="J40" s="6"/>
      <c r="K40" s="7"/>
    </row>
    <row r="41" spans="1:11" ht="13.5" x14ac:dyDescent="0.25">
      <c r="A41" s="44" t="s">
        <v>23</v>
      </c>
      <c r="B41" s="45" t="s">
        <v>20</v>
      </c>
      <c r="C41" s="6"/>
      <c r="D41" s="6">
        <v>6942531</v>
      </c>
      <c r="E41" s="7">
        <v>3994424</v>
      </c>
      <c r="F41" s="8">
        <v>6500004</v>
      </c>
      <c r="G41" s="6">
        <v>27625439</v>
      </c>
      <c r="H41" s="9">
        <v>27625439</v>
      </c>
      <c r="I41" s="10">
        <v>8730780</v>
      </c>
      <c r="J41" s="6"/>
      <c r="K41" s="7"/>
    </row>
    <row r="42" spans="1:11" ht="13.5" x14ac:dyDescent="0.25">
      <c r="A42" s="44" t="s">
        <v>24</v>
      </c>
      <c r="B42" s="45" t="s">
        <v>20</v>
      </c>
      <c r="C42" s="6"/>
      <c r="D42" s="6">
        <v>1416932</v>
      </c>
      <c r="E42" s="7"/>
      <c r="F42" s="8"/>
      <c r="G42" s="6"/>
      <c r="H42" s="9"/>
      <c r="I42" s="10"/>
      <c r="J42" s="6"/>
      <c r="K42" s="7"/>
    </row>
    <row r="43" spans="1:11" ht="13.5" x14ac:dyDescent="0.25">
      <c r="A43" s="44" t="s">
        <v>25</v>
      </c>
      <c r="B43" s="45" t="s">
        <v>20</v>
      </c>
      <c r="C43" s="6"/>
      <c r="D43" s="6"/>
      <c r="E43" s="7"/>
      <c r="F43" s="8"/>
      <c r="G43" s="6"/>
      <c r="H43" s="9"/>
      <c r="I43" s="10"/>
      <c r="J43" s="6"/>
      <c r="K43" s="7"/>
    </row>
    <row r="44" spans="1:11" ht="13.5" x14ac:dyDescent="0.25">
      <c r="A44" s="44" t="s">
        <v>26</v>
      </c>
      <c r="B44" s="37" t="s">
        <v>20</v>
      </c>
      <c r="C44" s="6"/>
      <c r="D44" s="6"/>
      <c r="E44" s="7"/>
      <c r="F44" s="8"/>
      <c r="G44" s="6"/>
      <c r="H44" s="9"/>
      <c r="I44" s="10"/>
      <c r="J44" s="6"/>
      <c r="K44" s="7"/>
    </row>
    <row r="45" spans="1:11" ht="13.5" x14ac:dyDescent="0.25">
      <c r="A45" s="44" t="s">
        <v>27</v>
      </c>
      <c r="B45" s="37" t="s">
        <v>20</v>
      </c>
      <c r="C45" s="11"/>
      <c r="D45" s="11"/>
      <c r="E45" s="12"/>
      <c r="F45" s="13"/>
      <c r="G45" s="11"/>
      <c r="H45" s="14"/>
      <c r="I45" s="15"/>
      <c r="J45" s="11"/>
      <c r="K45" s="12"/>
    </row>
    <row r="46" spans="1:11" ht="13.5" x14ac:dyDescent="0.25">
      <c r="A46" s="44" t="s">
        <v>28</v>
      </c>
      <c r="B46" s="37" t="s">
        <v>20</v>
      </c>
      <c r="C46" s="16"/>
      <c r="D46" s="16"/>
      <c r="E46" s="17"/>
      <c r="F46" s="18"/>
      <c r="G46" s="16"/>
      <c r="H46" s="19"/>
      <c r="I46" s="20"/>
      <c r="J46" s="16"/>
      <c r="K46" s="17"/>
    </row>
    <row r="47" spans="1:11" ht="14.45" customHeight="1" x14ac:dyDescent="0.25">
      <c r="A47" s="46" t="s">
        <v>29</v>
      </c>
      <c r="B47" s="37" t="s">
        <v>30</v>
      </c>
      <c r="C47" s="6">
        <f>SUM(C38:C46)</f>
        <v>0</v>
      </c>
      <c r="D47" s="6">
        <f t="shared" ref="D47:K47" si="7">SUM(D38:D46)</f>
        <v>8359463</v>
      </c>
      <c r="E47" s="7">
        <f t="shared" si="7"/>
        <v>3994424</v>
      </c>
      <c r="F47" s="8">
        <f t="shared" si="7"/>
        <v>6500004</v>
      </c>
      <c r="G47" s="6">
        <f t="shared" si="7"/>
        <v>27625439</v>
      </c>
      <c r="H47" s="9">
        <f t="shared" si="7"/>
        <v>27625439</v>
      </c>
      <c r="I47" s="10">
        <f t="shared" si="7"/>
        <v>8730780</v>
      </c>
      <c r="J47" s="6">
        <f t="shared" si="7"/>
        <v>0</v>
      </c>
      <c r="K47" s="7">
        <f t="shared" si="7"/>
        <v>0</v>
      </c>
    </row>
    <row r="48" spans="1:11" ht="13.5" x14ac:dyDescent="0.25">
      <c r="A48" s="47" t="s">
        <v>31</v>
      </c>
      <c r="B48" s="48" t="s">
        <v>20</v>
      </c>
      <c r="C48" s="6"/>
      <c r="D48" s="6"/>
      <c r="E48" s="7"/>
      <c r="F48" s="8"/>
      <c r="G48" s="6"/>
      <c r="H48" s="9"/>
      <c r="I48" s="10"/>
      <c r="J48" s="6"/>
      <c r="K48" s="7"/>
    </row>
    <row r="49" spans="1:11" ht="13.5" x14ac:dyDescent="0.25">
      <c r="A49" s="47" t="s">
        <v>32</v>
      </c>
      <c r="B49" s="37" t="s">
        <v>20</v>
      </c>
      <c r="C49" s="16"/>
      <c r="D49" s="16"/>
      <c r="E49" s="17"/>
      <c r="F49" s="18"/>
      <c r="G49" s="16"/>
      <c r="H49" s="19"/>
      <c r="I49" s="20"/>
      <c r="J49" s="16"/>
      <c r="K49" s="17"/>
    </row>
    <row r="50" spans="1:11" ht="14.45" customHeight="1" x14ac:dyDescent="0.25">
      <c r="A50" s="46" t="s">
        <v>33</v>
      </c>
      <c r="B50" s="37" t="s">
        <v>30</v>
      </c>
      <c r="C50" s="21">
        <f t="shared" ref="C50:K50" si="8">SUM(C48:C49)</f>
        <v>0</v>
      </c>
      <c r="D50" s="21">
        <f t="shared" si="8"/>
        <v>0</v>
      </c>
      <c r="E50" s="22">
        <f t="shared" si="8"/>
        <v>0</v>
      </c>
      <c r="F50" s="23">
        <f t="shared" si="8"/>
        <v>0</v>
      </c>
      <c r="G50" s="21">
        <f t="shared" si="8"/>
        <v>0</v>
      </c>
      <c r="H50" s="24">
        <f t="shared" si="8"/>
        <v>0</v>
      </c>
      <c r="I50" s="25">
        <f t="shared" si="8"/>
        <v>0</v>
      </c>
      <c r="J50" s="21">
        <f t="shared" si="8"/>
        <v>0</v>
      </c>
      <c r="K50" s="22">
        <f t="shared" si="8"/>
        <v>0</v>
      </c>
    </row>
    <row r="51" spans="1:11" ht="13.5" x14ac:dyDescent="0.25">
      <c r="A51" s="49" t="s">
        <v>104</v>
      </c>
      <c r="B51" s="37" t="s">
        <v>20</v>
      </c>
      <c r="C51" s="6"/>
      <c r="D51" s="6"/>
      <c r="E51" s="7"/>
      <c r="F51" s="8"/>
      <c r="G51" s="6"/>
      <c r="H51" s="9"/>
      <c r="I51" s="10"/>
      <c r="J51" s="6"/>
      <c r="K51" s="7"/>
    </row>
    <row r="52" spans="1:11" ht="13.5" x14ac:dyDescent="0.25">
      <c r="A52" s="47" t="s">
        <v>34</v>
      </c>
      <c r="B52" s="37" t="s">
        <v>20</v>
      </c>
      <c r="C52" s="11"/>
      <c r="D52" s="11"/>
      <c r="E52" s="12"/>
      <c r="F52" s="13"/>
      <c r="G52" s="11"/>
      <c r="H52" s="14"/>
      <c r="I52" s="15"/>
      <c r="J52" s="11"/>
      <c r="K52" s="12"/>
    </row>
    <row r="53" spans="1:11" ht="13.5" x14ac:dyDescent="0.25">
      <c r="A53" s="47" t="s">
        <v>35</v>
      </c>
      <c r="B53" s="37" t="s">
        <v>20</v>
      </c>
      <c r="C53" s="16"/>
      <c r="D53" s="16"/>
      <c r="E53" s="17"/>
      <c r="F53" s="18"/>
      <c r="G53" s="16"/>
      <c r="H53" s="19"/>
      <c r="I53" s="20"/>
      <c r="J53" s="16"/>
      <c r="K53" s="17"/>
    </row>
    <row r="54" spans="1:11" ht="14.45" customHeight="1" x14ac:dyDescent="0.25">
      <c r="A54" s="46" t="s">
        <v>36</v>
      </c>
      <c r="B54" s="37" t="s">
        <v>30</v>
      </c>
      <c r="C54" s="6">
        <f t="shared" ref="C54:K54" si="9">SUM(C52:C53)</f>
        <v>0</v>
      </c>
      <c r="D54" s="6">
        <f t="shared" si="9"/>
        <v>0</v>
      </c>
      <c r="E54" s="7">
        <f t="shared" si="9"/>
        <v>0</v>
      </c>
      <c r="F54" s="8">
        <f t="shared" si="9"/>
        <v>0</v>
      </c>
      <c r="G54" s="6">
        <f t="shared" si="9"/>
        <v>0</v>
      </c>
      <c r="H54" s="9">
        <f t="shared" si="9"/>
        <v>0</v>
      </c>
      <c r="I54" s="10">
        <f t="shared" si="9"/>
        <v>0</v>
      </c>
      <c r="J54" s="6">
        <f t="shared" si="9"/>
        <v>0</v>
      </c>
      <c r="K54" s="7">
        <f t="shared" si="9"/>
        <v>0</v>
      </c>
    </row>
    <row r="55" spans="1:11" ht="13.5" x14ac:dyDescent="0.25">
      <c r="A55" s="47" t="s">
        <v>37</v>
      </c>
      <c r="B55" s="48" t="s">
        <v>20</v>
      </c>
      <c r="C55" s="6"/>
      <c r="D55" s="6"/>
      <c r="E55" s="7"/>
      <c r="F55" s="8"/>
      <c r="G55" s="6"/>
      <c r="H55" s="9"/>
      <c r="I55" s="10"/>
      <c r="J55" s="6"/>
      <c r="K55" s="7"/>
    </row>
    <row r="56" spans="1:11" ht="13.5" x14ac:dyDescent="0.25">
      <c r="A56" s="47" t="s">
        <v>38</v>
      </c>
      <c r="B56" s="37" t="s">
        <v>20</v>
      </c>
      <c r="C56" s="16"/>
      <c r="D56" s="16"/>
      <c r="E56" s="17"/>
      <c r="F56" s="18"/>
      <c r="G56" s="16"/>
      <c r="H56" s="19"/>
      <c r="I56" s="20"/>
      <c r="J56" s="16"/>
      <c r="K56" s="17"/>
    </row>
    <row r="57" spans="1:11" ht="14.45" customHeight="1" x14ac:dyDescent="0.25">
      <c r="A57" s="46" t="s">
        <v>105</v>
      </c>
      <c r="B57" s="37" t="s">
        <v>30</v>
      </c>
      <c r="C57" s="21">
        <f t="shared" ref="C57:K57" si="10">SUM(C55:C56)</f>
        <v>0</v>
      </c>
      <c r="D57" s="21">
        <f t="shared" si="10"/>
        <v>0</v>
      </c>
      <c r="E57" s="22">
        <f t="shared" si="10"/>
        <v>0</v>
      </c>
      <c r="F57" s="23">
        <f t="shared" si="10"/>
        <v>0</v>
      </c>
      <c r="G57" s="21">
        <f t="shared" si="10"/>
        <v>0</v>
      </c>
      <c r="H57" s="24">
        <f t="shared" si="10"/>
        <v>0</v>
      </c>
      <c r="I57" s="25">
        <f t="shared" si="10"/>
        <v>0</v>
      </c>
      <c r="J57" s="21">
        <f t="shared" si="10"/>
        <v>0</v>
      </c>
      <c r="K57" s="22">
        <f t="shared" si="10"/>
        <v>0</v>
      </c>
    </row>
    <row r="58" spans="1:11" ht="13.5" x14ac:dyDescent="0.25">
      <c r="A58" s="49" t="s">
        <v>39</v>
      </c>
      <c r="B58" s="37" t="s">
        <v>20</v>
      </c>
      <c r="C58" s="6"/>
      <c r="D58" s="6"/>
      <c r="E58" s="7"/>
      <c r="F58" s="8"/>
      <c r="G58" s="6"/>
      <c r="H58" s="9"/>
      <c r="I58" s="10"/>
      <c r="J58" s="6"/>
      <c r="K58" s="7"/>
    </row>
    <row r="59" spans="1:11" ht="13.5" x14ac:dyDescent="0.25">
      <c r="A59" s="47" t="s">
        <v>40</v>
      </c>
      <c r="B59" s="37" t="s">
        <v>20</v>
      </c>
      <c r="C59" s="11"/>
      <c r="D59" s="11"/>
      <c r="E59" s="12"/>
      <c r="F59" s="13"/>
      <c r="G59" s="11"/>
      <c r="H59" s="14"/>
      <c r="I59" s="15"/>
      <c r="J59" s="11"/>
      <c r="K59" s="12"/>
    </row>
    <row r="60" spans="1:11" ht="13.5" x14ac:dyDescent="0.25">
      <c r="A60" s="47" t="s">
        <v>41</v>
      </c>
      <c r="B60" s="37" t="s">
        <v>20</v>
      </c>
      <c r="C60" s="16"/>
      <c r="D60" s="16"/>
      <c r="E60" s="17"/>
      <c r="F60" s="18"/>
      <c r="G60" s="16"/>
      <c r="H60" s="19"/>
      <c r="I60" s="20"/>
      <c r="J60" s="16"/>
      <c r="K60" s="17"/>
    </row>
    <row r="61" spans="1:11" ht="14.45" customHeight="1" x14ac:dyDescent="0.25">
      <c r="A61" s="46" t="s">
        <v>42</v>
      </c>
      <c r="B61" s="37" t="s">
        <v>30</v>
      </c>
      <c r="C61" s="6">
        <f t="shared" ref="C61:K61" si="11">SUM(C59:C60)</f>
        <v>0</v>
      </c>
      <c r="D61" s="6">
        <f t="shared" si="11"/>
        <v>0</v>
      </c>
      <c r="E61" s="7">
        <f t="shared" si="11"/>
        <v>0</v>
      </c>
      <c r="F61" s="8">
        <f t="shared" si="11"/>
        <v>0</v>
      </c>
      <c r="G61" s="6">
        <f t="shared" si="11"/>
        <v>0</v>
      </c>
      <c r="H61" s="9">
        <f t="shared" si="11"/>
        <v>0</v>
      </c>
      <c r="I61" s="10">
        <f t="shared" si="11"/>
        <v>0</v>
      </c>
      <c r="J61" s="6">
        <f t="shared" si="11"/>
        <v>0</v>
      </c>
      <c r="K61" s="7">
        <f t="shared" si="11"/>
        <v>0</v>
      </c>
    </row>
    <row r="62" spans="1:11" ht="13.5" x14ac:dyDescent="0.25">
      <c r="A62" s="50" t="s">
        <v>43</v>
      </c>
      <c r="B62" s="37" t="s">
        <v>20</v>
      </c>
      <c r="C62" s="11"/>
      <c r="D62" s="11"/>
      <c r="E62" s="12"/>
      <c r="F62" s="13"/>
      <c r="G62" s="11"/>
      <c r="H62" s="14"/>
      <c r="I62" s="15"/>
      <c r="J62" s="11"/>
      <c r="K62" s="12"/>
    </row>
    <row r="63" spans="1:11" ht="13.5" x14ac:dyDescent="0.25">
      <c r="A63" s="49" t="s">
        <v>44</v>
      </c>
      <c r="B63" s="37" t="s">
        <v>20</v>
      </c>
      <c r="C63" s="6"/>
      <c r="D63" s="6"/>
      <c r="E63" s="7">
        <v>1099000</v>
      </c>
      <c r="F63" s="8">
        <v>999996</v>
      </c>
      <c r="G63" s="6">
        <v>999996</v>
      </c>
      <c r="H63" s="9">
        <v>999996</v>
      </c>
      <c r="I63" s="10"/>
      <c r="J63" s="6"/>
      <c r="K63" s="7"/>
    </row>
    <row r="64" spans="1:11" ht="13.5" x14ac:dyDescent="0.25">
      <c r="A64" s="49" t="s">
        <v>45</v>
      </c>
      <c r="B64" s="37" t="s">
        <v>20</v>
      </c>
      <c r="C64" s="6"/>
      <c r="D64" s="6"/>
      <c r="E64" s="7"/>
      <c r="F64" s="8"/>
      <c r="G64" s="6"/>
      <c r="H64" s="9"/>
      <c r="I64" s="10"/>
      <c r="J64" s="6"/>
      <c r="K64" s="7"/>
    </row>
    <row r="65" spans="1:11" ht="13.5" x14ac:dyDescent="0.25">
      <c r="A65" s="50" t="s">
        <v>46</v>
      </c>
      <c r="B65" s="48" t="s">
        <v>20</v>
      </c>
      <c r="C65" s="6"/>
      <c r="D65" s="6"/>
      <c r="E65" s="7"/>
      <c r="F65" s="8"/>
      <c r="G65" s="6"/>
      <c r="H65" s="9"/>
      <c r="I65" s="10"/>
      <c r="J65" s="6"/>
      <c r="K65" s="7"/>
    </row>
    <row r="66" spans="1:11" ht="13.5" x14ac:dyDescent="0.25">
      <c r="A66" s="49" t="s">
        <v>47</v>
      </c>
      <c r="B66" s="37" t="s">
        <v>20</v>
      </c>
      <c r="C66" s="6"/>
      <c r="D66" s="6"/>
      <c r="E66" s="7"/>
      <c r="F66" s="8"/>
      <c r="G66" s="6"/>
      <c r="H66" s="9"/>
      <c r="I66" s="10"/>
      <c r="J66" s="6"/>
      <c r="K66" s="7"/>
    </row>
    <row r="67" spans="1:11" ht="13.5" x14ac:dyDescent="0.25">
      <c r="A67" s="49" t="s">
        <v>48</v>
      </c>
      <c r="B67" s="37" t="s">
        <v>20</v>
      </c>
      <c r="C67" s="16"/>
      <c r="D67" s="16"/>
      <c r="E67" s="17"/>
      <c r="F67" s="18"/>
      <c r="G67" s="16"/>
      <c r="H67" s="19"/>
      <c r="I67" s="20"/>
      <c r="J67" s="16"/>
      <c r="K67" s="17"/>
    </row>
    <row r="68" spans="1:11" ht="5.0999999999999996" customHeight="1" x14ac:dyDescent="0.25">
      <c r="A68" s="49"/>
      <c r="B68" s="37"/>
      <c r="C68" s="6"/>
      <c r="D68" s="6"/>
      <c r="E68" s="7"/>
      <c r="F68" s="8"/>
      <c r="G68" s="6"/>
      <c r="H68" s="9"/>
      <c r="I68" s="10"/>
      <c r="J68" s="6"/>
      <c r="K68" s="7"/>
    </row>
    <row r="69" spans="1:11" ht="14.45" customHeight="1" x14ac:dyDescent="0.25">
      <c r="A69" s="43" t="s">
        <v>51</v>
      </c>
      <c r="B69" s="37" t="s">
        <v>52</v>
      </c>
      <c r="C69" s="38">
        <f>C79+C82+C83+C86+C89+C90+SUM(C93:C99)</f>
        <v>0</v>
      </c>
      <c r="D69" s="38">
        <f t="shared" ref="D69:K69" si="12">D79+D82+D83+D86+D89+D90+SUM(D93:D99)</f>
        <v>43240742</v>
      </c>
      <c r="E69" s="39">
        <f t="shared" si="12"/>
        <v>8765659</v>
      </c>
      <c r="F69" s="40">
        <f t="shared" si="12"/>
        <v>31199208</v>
      </c>
      <c r="G69" s="38">
        <f t="shared" si="12"/>
        <v>48476253</v>
      </c>
      <c r="H69" s="41">
        <f t="shared" si="12"/>
        <v>48476253</v>
      </c>
      <c r="I69" s="42">
        <f t="shared" si="12"/>
        <v>24000000</v>
      </c>
      <c r="J69" s="38">
        <f t="shared" si="12"/>
        <v>22220848</v>
      </c>
      <c r="K69" s="39">
        <f t="shared" si="12"/>
        <v>25363920</v>
      </c>
    </row>
    <row r="70" spans="1:11" ht="13.5" x14ac:dyDescent="0.25">
      <c r="A70" s="44" t="s">
        <v>19</v>
      </c>
      <c r="B70" s="45" t="s">
        <v>20</v>
      </c>
      <c r="C70" s="6"/>
      <c r="D70" s="6"/>
      <c r="E70" s="7"/>
      <c r="F70" s="8"/>
      <c r="G70" s="6"/>
      <c r="H70" s="9"/>
      <c r="I70" s="10"/>
      <c r="J70" s="6"/>
      <c r="K70" s="7"/>
    </row>
    <row r="71" spans="1:11" ht="13.5" x14ac:dyDescent="0.25">
      <c r="A71" s="44" t="s">
        <v>21</v>
      </c>
      <c r="B71" s="45" t="s">
        <v>20</v>
      </c>
      <c r="C71" s="6"/>
      <c r="D71" s="6"/>
      <c r="E71" s="7"/>
      <c r="F71" s="8"/>
      <c r="G71" s="6"/>
      <c r="H71" s="9"/>
      <c r="I71" s="10"/>
      <c r="J71" s="6"/>
      <c r="K71" s="7"/>
    </row>
    <row r="72" spans="1:11" ht="13.5" x14ac:dyDescent="0.25">
      <c r="A72" s="44" t="s">
        <v>22</v>
      </c>
      <c r="B72" s="45" t="s">
        <v>20</v>
      </c>
      <c r="C72" s="6"/>
      <c r="D72" s="6"/>
      <c r="E72" s="7"/>
      <c r="F72" s="8"/>
      <c r="G72" s="6"/>
      <c r="H72" s="9"/>
      <c r="I72" s="10"/>
      <c r="J72" s="6"/>
      <c r="K72" s="7"/>
    </row>
    <row r="73" spans="1:11" ht="13.5" x14ac:dyDescent="0.25">
      <c r="A73" s="44" t="s">
        <v>23</v>
      </c>
      <c r="B73" s="45" t="s">
        <v>20</v>
      </c>
      <c r="C73" s="6"/>
      <c r="D73" s="6">
        <v>42342340</v>
      </c>
      <c r="E73" s="7">
        <v>3350009</v>
      </c>
      <c r="F73" s="8">
        <v>30949212</v>
      </c>
      <c r="G73" s="6">
        <v>48475257</v>
      </c>
      <c r="H73" s="9">
        <v>48475257</v>
      </c>
      <c r="I73" s="10">
        <v>20000004</v>
      </c>
      <c r="J73" s="6">
        <v>18044848</v>
      </c>
      <c r="K73" s="7">
        <v>21000000</v>
      </c>
    </row>
    <row r="74" spans="1:11" ht="13.5" x14ac:dyDescent="0.25">
      <c r="A74" s="44" t="s">
        <v>24</v>
      </c>
      <c r="B74" s="45" t="s">
        <v>20</v>
      </c>
      <c r="C74" s="6"/>
      <c r="D74" s="6"/>
      <c r="E74" s="7">
        <v>838543</v>
      </c>
      <c r="F74" s="8"/>
      <c r="G74" s="6"/>
      <c r="H74" s="9"/>
      <c r="I74" s="10"/>
      <c r="J74" s="6"/>
      <c r="K74" s="7"/>
    </row>
    <row r="75" spans="1:11" ht="13.5" x14ac:dyDescent="0.25">
      <c r="A75" s="44" t="s">
        <v>25</v>
      </c>
      <c r="B75" s="45" t="s">
        <v>20</v>
      </c>
      <c r="C75" s="6"/>
      <c r="D75" s="6"/>
      <c r="E75" s="7"/>
      <c r="F75" s="8"/>
      <c r="G75" s="6"/>
      <c r="H75" s="9"/>
      <c r="I75" s="10"/>
      <c r="J75" s="6"/>
      <c r="K75" s="7"/>
    </row>
    <row r="76" spans="1:11" ht="13.5" x14ac:dyDescent="0.25">
      <c r="A76" s="44" t="s">
        <v>26</v>
      </c>
      <c r="B76" s="37" t="s">
        <v>20</v>
      </c>
      <c r="C76" s="6"/>
      <c r="D76" s="6"/>
      <c r="E76" s="7"/>
      <c r="F76" s="8"/>
      <c r="G76" s="6"/>
      <c r="H76" s="9"/>
      <c r="I76" s="10"/>
      <c r="J76" s="6"/>
      <c r="K76" s="7"/>
    </row>
    <row r="77" spans="1:11" ht="13.5" x14ac:dyDescent="0.25">
      <c r="A77" s="44" t="s">
        <v>27</v>
      </c>
      <c r="B77" s="37" t="s">
        <v>20</v>
      </c>
      <c r="C77" s="11"/>
      <c r="D77" s="11"/>
      <c r="E77" s="12"/>
      <c r="F77" s="13"/>
      <c r="G77" s="11"/>
      <c r="H77" s="14"/>
      <c r="I77" s="15"/>
      <c r="J77" s="11"/>
      <c r="K77" s="12"/>
    </row>
    <row r="78" spans="1:11" ht="13.5" x14ac:dyDescent="0.25">
      <c r="A78" s="44" t="s">
        <v>28</v>
      </c>
      <c r="B78" s="37" t="s">
        <v>20</v>
      </c>
      <c r="C78" s="16"/>
      <c r="D78" s="16"/>
      <c r="E78" s="17"/>
      <c r="F78" s="18"/>
      <c r="G78" s="16"/>
      <c r="H78" s="19"/>
      <c r="I78" s="20"/>
      <c r="J78" s="16"/>
      <c r="K78" s="17"/>
    </row>
    <row r="79" spans="1:11" ht="28.9" customHeight="1" x14ac:dyDescent="0.25">
      <c r="A79" s="46" t="s">
        <v>29</v>
      </c>
      <c r="B79" s="37" t="s">
        <v>30</v>
      </c>
      <c r="C79" s="6">
        <f>SUM(C70:C78)</f>
        <v>0</v>
      </c>
      <c r="D79" s="6">
        <f t="shared" ref="D79:K79" si="13">SUM(D70:D78)</f>
        <v>42342340</v>
      </c>
      <c r="E79" s="7">
        <f t="shared" si="13"/>
        <v>4188552</v>
      </c>
      <c r="F79" s="8">
        <f t="shared" si="13"/>
        <v>30949212</v>
      </c>
      <c r="G79" s="6">
        <f t="shared" si="13"/>
        <v>48475257</v>
      </c>
      <c r="H79" s="9">
        <f t="shared" si="13"/>
        <v>48475257</v>
      </c>
      <c r="I79" s="10">
        <f t="shared" si="13"/>
        <v>20000004</v>
      </c>
      <c r="J79" s="6">
        <f t="shared" si="13"/>
        <v>18044848</v>
      </c>
      <c r="K79" s="7">
        <f t="shared" si="13"/>
        <v>21000000</v>
      </c>
    </row>
    <row r="80" spans="1:11" ht="13.5" x14ac:dyDescent="0.25">
      <c r="A80" s="47" t="s">
        <v>31</v>
      </c>
      <c r="B80" s="48" t="s">
        <v>20</v>
      </c>
      <c r="C80" s="6"/>
      <c r="D80" s="6">
        <v>898402</v>
      </c>
      <c r="E80" s="7">
        <v>3198215</v>
      </c>
      <c r="F80" s="8"/>
      <c r="G80" s="6"/>
      <c r="H80" s="9"/>
      <c r="I80" s="10"/>
      <c r="J80" s="6"/>
      <c r="K80" s="7"/>
    </row>
    <row r="81" spans="1:11" ht="13.5" x14ac:dyDescent="0.25">
      <c r="A81" s="47" t="s">
        <v>32</v>
      </c>
      <c r="B81" s="37" t="s">
        <v>20</v>
      </c>
      <c r="C81" s="16"/>
      <c r="D81" s="16"/>
      <c r="E81" s="17"/>
      <c r="F81" s="18"/>
      <c r="G81" s="16"/>
      <c r="H81" s="19"/>
      <c r="I81" s="20"/>
      <c r="J81" s="16"/>
      <c r="K81" s="17"/>
    </row>
    <row r="82" spans="1:11" ht="14.45" customHeight="1" x14ac:dyDescent="0.25">
      <c r="A82" s="46" t="s">
        <v>33</v>
      </c>
      <c r="B82" s="37" t="s">
        <v>30</v>
      </c>
      <c r="C82" s="21">
        <f t="shared" ref="C82:K82" si="14">SUM(C80:C81)</f>
        <v>0</v>
      </c>
      <c r="D82" s="21">
        <f t="shared" si="14"/>
        <v>898402</v>
      </c>
      <c r="E82" s="22">
        <f t="shared" si="14"/>
        <v>3198215</v>
      </c>
      <c r="F82" s="23">
        <f t="shared" si="14"/>
        <v>0</v>
      </c>
      <c r="G82" s="21">
        <f t="shared" si="14"/>
        <v>0</v>
      </c>
      <c r="H82" s="24">
        <f t="shared" si="14"/>
        <v>0</v>
      </c>
      <c r="I82" s="25">
        <f t="shared" si="14"/>
        <v>0</v>
      </c>
      <c r="J82" s="21">
        <f t="shared" si="14"/>
        <v>0</v>
      </c>
      <c r="K82" s="22">
        <f t="shared" si="14"/>
        <v>0</v>
      </c>
    </row>
    <row r="83" spans="1:11" ht="13.5" x14ac:dyDescent="0.25">
      <c r="A83" s="49" t="s">
        <v>104</v>
      </c>
      <c r="B83" s="37" t="s">
        <v>20</v>
      </c>
      <c r="C83" s="6"/>
      <c r="D83" s="6"/>
      <c r="E83" s="7"/>
      <c r="F83" s="8"/>
      <c r="G83" s="6"/>
      <c r="H83" s="9"/>
      <c r="I83" s="10"/>
      <c r="J83" s="6"/>
      <c r="K83" s="7"/>
    </row>
    <row r="84" spans="1:11" ht="13.5" x14ac:dyDescent="0.25">
      <c r="A84" s="47" t="s">
        <v>34</v>
      </c>
      <c r="B84" s="37" t="s">
        <v>20</v>
      </c>
      <c r="C84" s="11"/>
      <c r="D84" s="11"/>
      <c r="E84" s="12"/>
      <c r="F84" s="13"/>
      <c r="G84" s="11"/>
      <c r="H84" s="14"/>
      <c r="I84" s="15"/>
      <c r="J84" s="11"/>
      <c r="K84" s="12"/>
    </row>
    <row r="85" spans="1:11" ht="13.5" x14ac:dyDescent="0.25">
      <c r="A85" s="47" t="s">
        <v>35</v>
      </c>
      <c r="B85" s="37" t="s">
        <v>20</v>
      </c>
      <c r="C85" s="16"/>
      <c r="D85" s="16"/>
      <c r="E85" s="17"/>
      <c r="F85" s="18"/>
      <c r="G85" s="16"/>
      <c r="H85" s="19"/>
      <c r="I85" s="20"/>
      <c r="J85" s="16"/>
      <c r="K85" s="17"/>
    </row>
    <row r="86" spans="1:11" ht="14.45" customHeight="1" x14ac:dyDescent="0.25">
      <c r="A86" s="46" t="s">
        <v>36</v>
      </c>
      <c r="B86" s="37" t="s">
        <v>30</v>
      </c>
      <c r="C86" s="6">
        <f t="shared" ref="C86:K86" si="15">SUM(C84:C85)</f>
        <v>0</v>
      </c>
      <c r="D86" s="6">
        <f t="shared" si="15"/>
        <v>0</v>
      </c>
      <c r="E86" s="7">
        <f t="shared" si="15"/>
        <v>0</v>
      </c>
      <c r="F86" s="8">
        <f t="shared" si="15"/>
        <v>0</v>
      </c>
      <c r="G86" s="6">
        <f t="shared" si="15"/>
        <v>0</v>
      </c>
      <c r="H86" s="9">
        <f t="shared" si="15"/>
        <v>0</v>
      </c>
      <c r="I86" s="10">
        <f t="shared" si="15"/>
        <v>0</v>
      </c>
      <c r="J86" s="6">
        <f t="shared" si="15"/>
        <v>0</v>
      </c>
      <c r="K86" s="7">
        <f t="shared" si="15"/>
        <v>0</v>
      </c>
    </row>
    <row r="87" spans="1:11" ht="13.5" x14ac:dyDescent="0.25">
      <c r="A87" s="47" t="s">
        <v>37</v>
      </c>
      <c r="B87" s="48" t="s">
        <v>20</v>
      </c>
      <c r="C87" s="6"/>
      <c r="D87" s="6"/>
      <c r="E87" s="7"/>
      <c r="F87" s="8"/>
      <c r="G87" s="6"/>
      <c r="H87" s="9"/>
      <c r="I87" s="10"/>
      <c r="J87" s="6"/>
      <c r="K87" s="7"/>
    </row>
    <row r="88" spans="1:11" ht="13.5" x14ac:dyDescent="0.25">
      <c r="A88" s="47" t="s">
        <v>38</v>
      </c>
      <c r="B88" s="37" t="s">
        <v>20</v>
      </c>
      <c r="C88" s="16"/>
      <c r="D88" s="16"/>
      <c r="E88" s="17"/>
      <c r="F88" s="18"/>
      <c r="G88" s="16"/>
      <c r="H88" s="19"/>
      <c r="I88" s="20"/>
      <c r="J88" s="16"/>
      <c r="K88" s="17"/>
    </row>
    <row r="89" spans="1:11" ht="14.45" customHeight="1" x14ac:dyDescent="0.25">
      <c r="A89" s="46" t="s">
        <v>105</v>
      </c>
      <c r="B89" s="37" t="s">
        <v>30</v>
      </c>
      <c r="C89" s="21">
        <f t="shared" ref="C89:K89" si="16">SUM(C87:C88)</f>
        <v>0</v>
      </c>
      <c r="D89" s="21">
        <f t="shared" si="16"/>
        <v>0</v>
      </c>
      <c r="E89" s="22">
        <f t="shared" si="16"/>
        <v>0</v>
      </c>
      <c r="F89" s="23">
        <f t="shared" si="16"/>
        <v>0</v>
      </c>
      <c r="G89" s="21">
        <f t="shared" si="16"/>
        <v>0</v>
      </c>
      <c r="H89" s="24">
        <f t="shared" si="16"/>
        <v>0</v>
      </c>
      <c r="I89" s="25">
        <f t="shared" si="16"/>
        <v>0</v>
      </c>
      <c r="J89" s="21">
        <f t="shared" si="16"/>
        <v>0</v>
      </c>
      <c r="K89" s="22">
        <f t="shared" si="16"/>
        <v>0</v>
      </c>
    </row>
    <row r="90" spans="1:11" ht="13.5" x14ac:dyDescent="0.25">
      <c r="A90" s="49" t="s">
        <v>39</v>
      </c>
      <c r="B90" s="37" t="s">
        <v>20</v>
      </c>
      <c r="C90" s="6"/>
      <c r="D90" s="6"/>
      <c r="E90" s="7"/>
      <c r="F90" s="8"/>
      <c r="G90" s="6"/>
      <c r="H90" s="9"/>
      <c r="I90" s="10"/>
      <c r="J90" s="6"/>
      <c r="K90" s="7"/>
    </row>
    <row r="91" spans="1:11" ht="13.5" x14ac:dyDescent="0.25">
      <c r="A91" s="47" t="s">
        <v>40</v>
      </c>
      <c r="B91" s="37" t="s">
        <v>20</v>
      </c>
      <c r="C91" s="11"/>
      <c r="D91" s="11"/>
      <c r="E91" s="12"/>
      <c r="F91" s="13"/>
      <c r="G91" s="11"/>
      <c r="H91" s="14"/>
      <c r="I91" s="15"/>
      <c r="J91" s="11"/>
      <c r="K91" s="12"/>
    </row>
    <row r="92" spans="1:11" ht="13.5" x14ac:dyDescent="0.25">
      <c r="A92" s="47" t="s">
        <v>41</v>
      </c>
      <c r="B92" s="37" t="s">
        <v>20</v>
      </c>
      <c r="C92" s="16"/>
      <c r="D92" s="16"/>
      <c r="E92" s="17">
        <v>1378892</v>
      </c>
      <c r="F92" s="18">
        <v>249996</v>
      </c>
      <c r="G92" s="16">
        <v>996</v>
      </c>
      <c r="H92" s="19">
        <v>996</v>
      </c>
      <c r="I92" s="20"/>
      <c r="J92" s="16"/>
      <c r="K92" s="17"/>
    </row>
    <row r="93" spans="1:11" ht="14.45" customHeight="1" x14ac:dyDescent="0.25">
      <c r="A93" s="46" t="s">
        <v>42</v>
      </c>
      <c r="B93" s="37" t="s">
        <v>30</v>
      </c>
      <c r="C93" s="6">
        <f t="shared" ref="C93:K93" si="17">SUM(C91:C92)</f>
        <v>0</v>
      </c>
      <c r="D93" s="6">
        <f t="shared" si="17"/>
        <v>0</v>
      </c>
      <c r="E93" s="7">
        <f t="shared" si="17"/>
        <v>1378892</v>
      </c>
      <c r="F93" s="8">
        <f t="shared" si="17"/>
        <v>249996</v>
      </c>
      <c r="G93" s="6">
        <f t="shared" si="17"/>
        <v>996</v>
      </c>
      <c r="H93" s="9">
        <f t="shared" si="17"/>
        <v>996</v>
      </c>
      <c r="I93" s="10">
        <f t="shared" si="17"/>
        <v>0</v>
      </c>
      <c r="J93" s="6">
        <f t="shared" si="17"/>
        <v>0</v>
      </c>
      <c r="K93" s="7">
        <f t="shared" si="17"/>
        <v>0</v>
      </c>
    </row>
    <row r="94" spans="1:11" ht="13.5" x14ac:dyDescent="0.25">
      <c r="A94" s="50" t="s">
        <v>43</v>
      </c>
      <c r="B94" s="37" t="s">
        <v>20</v>
      </c>
      <c r="C94" s="11"/>
      <c r="D94" s="11"/>
      <c r="E94" s="12"/>
      <c r="F94" s="13"/>
      <c r="G94" s="11"/>
      <c r="H94" s="14"/>
      <c r="I94" s="15"/>
      <c r="J94" s="11"/>
      <c r="K94" s="12"/>
    </row>
    <row r="95" spans="1:11" ht="13.5" x14ac:dyDescent="0.25">
      <c r="A95" s="49" t="s">
        <v>44</v>
      </c>
      <c r="B95" s="37" t="s">
        <v>20</v>
      </c>
      <c r="C95" s="6"/>
      <c r="D95" s="6"/>
      <c r="E95" s="7"/>
      <c r="F95" s="8"/>
      <c r="G95" s="6"/>
      <c r="H95" s="9"/>
      <c r="I95" s="10"/>
      <c r="J95" s="6"/>
      <c r="K95" s="7"/>
    </row>
    <row r="96" spans="1:11" ht="13.5" x14ac:dyDescent="0.25">
      <c r="A96" s="49" t="s">
        <v>45</v>
      </c>
      <c r="B96" s="37" t="s">
        <v>20</v>
      </c>
      <c r="C96" s="6"/>
      <c r="D96" s="6"/>
      <c r="E96" s="7"/>
      <c r="F96" s="8"/>
      <c r="G96" s="6"/>
      <c r="H96" s="9"/>
      <c r="I96" s="10"/>
      <c r="J96" s="6"/>
      <c r="K96" s="7"/>
    </row>
    <row r="97" spans="1:11" ht="13.5" x14ac:dyDescent="0.25">
      <c r="A97" s="50" t="s">
        <v>46</v>
      </c>
      <c r="B97" s="48" t="s">
        <v>20</v>
      </c>
      <c r="C97" s="6"/>
      <c r="D97" s="6"/>
      <c r="E97" s="7"/>
      <c r="F97" s="8"/>
      <c r="G97" s="6"/>
      <c r="H97" s="9"/>
      <c r="I97" s="10">
        <v>3999996</v>
      </c>
      <c r="J97" s="6">
        <v>4176000</v>
      </c>
      <c r="K97" s="7">
        <v>4363920</v>
      </c>
    </row>
    <row r="98" spans="1:11" ht="13.5" x14ac:dyDescent="0.25">
      <c r="A98" s="49" t="s">
        <v>47</v>
      </c>
      <c r="B98" s="37" t="s">
        <v>20</v>
      </c>
      <c r="C98" s="6"/>
      <c r="D98" s="6"/>
      <c r="E98" s="7"/>
      <c r="F98" s="8"/>
      <c r="G98" s="6"/>
      <c r="H98" s="9"/>
      <c r="I98" s="10"/>
      <c r="J98" s="6"/>
      <c r="K98" s="7"/>
    </row>
    <row r="99" spans="1:11" ht="13.5" x14ac:dyDescent="0.25">
      <c r="A99" s="49" t="s">
        <v>48</v>
      </c>
      <c r="B99" s="37" t="s">
        <v>20</v>
      </c>
      <c r="C99" s="16"/>
      <c r="D99" s="16"/>
      <c r="E99" s="17"/>
      <c r="F99" s="18"/>
      <c r="G99" s="16"/>
      <c r="H99" s="19"/>
      <c r="I99" s="20"/>
      <c r="J99" s="16"/>
      <c r="K99" s="17"/>
    </row>
    <row r="100" spans="1:11" ht="5.0999999999999996" customHeight="1" x14ac:dyDescent="0.25">
      <c r="A100" s="51"/>
      <c r="B100" s="37"/>
      <c r="C100" s="6"/>
      <c r="D100" s="6"/>
      <c r="E100" s="7"/>
      <c r="F100" s="8"/>
      <c r="G100" s="6"/>
      <c r="H100" s="9"/>
      <c r="I100" s="10"/>
      <c r="J100" s="6"/>
      <c r="K100" s="7"/>
    </row>
    <row r="101" spans="1:11" ht="14.45" customHeight="1" x14ac:dyDescent="0.25">
      <c r="A101" s="43" t="s">
        <v>53</v>
      </c>
      <c r="B101" s="37" t="s">
        <v>54</v>
      </c>
      <c r="C101" s="38">
        <f>C111+C114+C115+C118+C121+C122+SUM(C125:C131)</f>
        <v>0</v>
      </c>
      <c r="D101" s="38">
        <f t="shared" ref="D101:K101" si="18">D111+D114+D115+D118+D121+D122+SUM(D125:D131)</f>
        <v>437119977</v>
      </c>
      <c r="E101" s="39">
        <f t="shared" si="18"/>
        <v>771993874</v>
      </c>
      <c r="F101" s="40">
        <f t="shared" si="18"/>
        <v>523193748</v>
      </c>
      <c r="G101" s="38">
        <f t="shared" si="18"/>
        <v>546609260</v>
      </c>
      <c r="H101" s="41">
        <f t="shared" si="18"/>
        <v>546609260</v>
      </c>
      <c r="I101" s="42">
        <f t="shared" si="18"/>
        <v>560762524</v>
      </c>
      <c r="J101" s="38">
        <f t="shared" si="18"/>
        <v>634958876</v>
      </c>
      <c r="K101" s="39">
        <f t="shared" si="18"/>
        <v>590995982</v>
      </c>
    </row>
    <row r="102" spans="1:11" ht="13.5" x14ac:dyDescent="0.25">
      <c r="A102" s="44" t="s">
        <v>19</v>
      </c>
      <c r="B102" s="45" t="s">
        <v>20</v>
      </c>
      <c r="C102" s="6"/>
      <c r="D102" s="6"/>
      <c r="E102" s="7"/>
      <c r="F102" s="8"/>
      <c r="G102" s="6"/>
      <c r="H102" s="9"/>
      <c r="I102" s="10"/>
      <c r="J102" s="6"/>
      <c r="K102" s="7"/>
    </row>
    <row r="103" spans="1:11" ht="13.5" x14ac:dyDescent="0.25">
      <c r="A103" s="44" t="s">
        <v>21</v>
      </c>
      <c r="B103" s="45" t="s">
        <v>20</v>
      </c>
      <c r="C103" s="6"/>
      <c r="D103" s="6"/>
      <c r="E103" s="7"/>
      <c r="F103" s="8"/>
      <c r="G103" s="6"/>
      <c r="H103" s="9"/>
      <c r="I103" s="10"/>
      <c r="J103" s="6"/>
      <c r="K103" s="7"/>
    </row>
    <row r="104" spans="1:11" ht="13.5" x14ac:dyDescent="0.25">
      <c r="A104" s="44" t="s">
        <v>22</v>
      </c>
      <c r="B104" s="45" t="s">
        <v>20</v>
      </c>
      <c r="C104" s="6"/>
      <c r="D104" s="6"/>
      <c r="E104" s="7"/>
      <c r="F104" s="8"/>
      <c r="G104" s="6"/>
      <c r="H104" s="9"/>
      <c r="I104" s="10"/>
      <c r="J104" s="6"/>
      <c r="K104" s="7"/>
    </row>
    <row r="105" spans="1:11" ht="13.5" x14ac:dyDescent="0.25">
      <c r="A105" s="44" t="s">
        <v>23</v>
      </c>
      <c r="B105" s="45" t="s">
        <v>20</v>
      </c>
      <c r="C105" s="6"/>
      <c r="D105" s="6">
        <v>347225945</v>
      </c>
      <c r="E105" s="7">
        <v>613644449</v>
      </c>
      <c r="F105" s="8">
        <v>410987208</v>
      </c>
      <c r="G105" s="6">
        <v>479626910</v>
      </c>
      <c r="H105" s="9">
        <v>479626910</v>
      </c>
      <c r="I105" s="10">
        <v>510007944</v>
      </c>
      <c r="J105" s="6">
        <v>582915600</v>
      </c>
      <c r="K105" s="7">
        <v>573230752</v>
      </c>
    </row>
    <row r="106" spans="1:11" ht="13.5" x14ac:dyDescent="0.25">
      <c r="A106" s="44" t="s">
        <v>24</v>
      </c>
      <c r="B106" s="45" t="s">
        <v>20</v>
      </c>
      <c r="C106" s="6"/>
      <c r="D106" s="6">
        <v>75554240</v>
      </c>
      <c r="E106" s="7">
        <v>127933945</v>
      </c>
      <c r="F106" s="8">
        <v>90100548</v>
      </c>
      <c r="G106" s="6">
        <v>48228852</v>
      </c>
      <c r="H106" s="9">
        <v>48228852</v>
      </c>
      <c r="I106" s="10">
        <v>36234588</v>
      </c>
      <c r="J106" s="6">
        <v>24999996</v>
      </c>
      <c r="K106" s="7"/>
    </row>
    <row r="107" spans="1:11" ht="13.5" x14ac:dyDescent="0.25">
      <c r="A107" s="44" t="s">
        <v>25</v>
      </c>
      <c r="B107" s="45" t="s">
        <v>20</v>
      </c>
      <c r="C107" s="6"/>
      <c r="D107" s="6"/>
      <c r="E107" s="7">
        <v>6585050</v>
      </c>
      <c r="F107" s="8"/>
      <c r="G107" s="6"/>
      <c r="H107" s="9"/>
      <c r="I107" s="10"/>
      <c r="J107" s="6">
        <v>5000000</v>
      </c>
      <c r="K107" s="7"/>
    </row>
    <row r="108" spans="1:11" ht="13.5" x14ac:dyDescent="0.25">
      <c r="A108" s="44" t="s">
        <v>26</v>
      </c>
      <c r="B108" s="37" t="s">
        <v>20</v>
      </c>
      <c r="C108" s="6"/>
      <c r="D108" s="6"/>
      <c r="E108" s="7"/>
      <c r="F108" s="8"/>
      <c r="G108" s="6"/>
      <c r="H108" s="9"/>
      <c r="I108" s="10"/>
      <c r="J108" s="6"/>
      <c r="K108" s="7"/>
    </row>
    <row r="109" spans="1:11" ht="13.5" x14ac:dyDescent="0.25">
      <c r="A109" s="44" t="s">
        <v>27</v>
      </c>
      <c r="B109" s="37" t="s">
        <v>20</v>
      </c>
      <c r="C109" s="11"/>
      <c r="D109" s="11"/>
      <c r="E109" s="12"/>
      <c r="F109" s="13"/>
      <c r="G109" s="11"/>
      <c r="H109" s="14"/>
      <c r="I109" s="15"/>
      <c r="J109" s="11"/>
      <c r="K109" s="12"/>
    </row>
    <row r="110" spans="1:11" ht="13.5" x14ac:dyDescent="0.25">
      <c r="A110" s="44" t="s">
        <v>28</v>
      </c>
      <c r="B110" s="37" t="s">
        <v>20</v>
      </c>
      <c r="C110" s="16"/>
      <c r="D110" s="16"/>
      <c r="E110" s="17"/>
      <c r="F110" s="18"/>
      <c r="G110" s="16"/>
      <c r="H110" s="19"/>
      <c r="I110" s="20"/>
      <c r="J110" s="16"/>
      <c r="K110" s="17"/>
    </row>
    <row r="111" spans="1:11" ht="28.9" customHeight="1" x14ac:dyDescent="0.25">
      <c r="A111" s="46" t="s">
        <v>29</v>
      </c>
      <c r="B111" s="37" t="s">
        <v>30</v>
      </c>
      <c r="C111" s="6">
        <f>SUM(C102:C110)</f>
        <v>0</v>
      </c>
      <c r="D111" s="6">
        <f t="shared" ref="D111:K111" si="19">SUM(D102:D110)</f>
        <v>422780185</v>
      </c>
      <c r="E111" s="7">
        <f t="shared" si="19"/>
        <v>748163444</v>
      </c>
      <c r="F111" s="8">
        <f t="shared" si="19"/>
        <v>501087756</v>
      </c>
      <c r="G111" s="6">
        <f t="shared" si="19"/>
        <v>527855762</v>
      </c>
      <c r="H111" s="9">
        <f t="shared" si="19"/>
        <v>527855762</v>
      </c>
      <c r="I111" s="10">
        <f t="shared" si="19"/>
        <v>546242532</v>
      </c>
      <c r="J111" s="6">
        <f t="shared" si="19"/>
        <v>612915596</v>
      </c>
      <c r="K111" s="7">
        <f t="shared" si="19"/>
        <v>573230752</v>
      </c>
    </row>
    <row r="112" spans="1:11" ht="13.5" x14ac:dyDescent="0.25">
      <c r="A112" s="47" t="s">
        <v>31</v>
      </c>
      <c r="B112" s="48" t="s">
        <v>20</v>
      </c>
      <c r="C112" s="6"/>
      <c r="D112" s="6">
        <v>898402</v>
      </c>
      <c r="E112" s="7">
        <v>3198215</v>
      </c>
      <c r="F112" s="8">
        <v>999996</v>
      </c>
      <c r="G112" s="6">
        <v>1</v>
      </c>
      <c r="H112" s="9">
        <v>1</v>
      </c>
      <c r="I112" s="10"/>
      <c r="J112" s="6"/>
      <c r="K112" s="7"/>
    </row>
    <row r="113" spans="1:11" ht="13.5" x14ac:dyDescent="0.25">
      <c r="A113" s="47" t="s">
        <v>32</v>
      </c>
      <c r="B113" s="37" t="s">
        <v>20</v>
      </c>
      <c r="C113" s="16"/>
      <c r="D113" s="16"/>
      <c r="E113" s="17"/>
      <c r="F113" s="18"/>
      <c r="G113" s="16"/>
      <c r="H113" s="19"/>
      <c r="I113" s="20"/>
      <c r="J113" s="16"/>
      <c r="K113" s="17"/>
    </row>
    <row r="114" spans="1:11" ht="14.45" customHeight="1" x14ac:dyDescent="0.25">
      <c r="A114" s="46" t="s">
        <v>33</v>
      </c>
      <c r="B114" s="37" t="s">
        <v>30</v>
      </c>
      <c r="C114" s="21">
        <f t="shared" ref="C114:K114" si="20">SUM(C112:C113)</f>
        <v>0</v>
      </c>
      <c r="D114" s="21">
        <f t="shared" si="20"/>
        <v>898402</v>
      </c>
      <c r="E114" s="22">
        <f t="shared" si="20"/>
        <v>3198215</v>
      </c>
      <c r="F114" s="23">
        <f t="shared" si="20"/>
        <v>999996</v>
      </c>
      <c r="G114" s="21">
        <f t="shared" si="20"/>
        <v>1</v>
      </c>
      <c r="H114" s="24">
        <f t="shared" si="20"/>
        <v>1</v>
      </c>
      <c r="I114" s="25">
        <f t="shared" si="20"/>
        <v>0</v>
      </c>
      <c r="J114" s="21">
        <f t="shared" si="20"/>
        <v>0</v>
      </c>
      <c r="K114" s="22">
        <f t="shared" si="20"/>
        <v>0</v>
      </c>
    </row>
    <row r="115" spans="1:11" ht="13.5" x14ac:dyDescent="0.25">
      <c r="A115" s="49" t="s">
        <v>104</v>
      </c>
      <c r="B115" s="37" t="s">
        <v>20</v>
      </c>
      <c r="C115" s="6"/>
      <c r="D115" s="6"/>
      <c r="E115" s="7"/>
      <c r="F115" s="8"/>
      <c r="G115" s="6"/>
      <c r="H115" s="9"/>
      <c r="I115" s="10"/>
      <c r="J115" s="6"/>
      <c r="K115" s="7"/>
    </row>
    <row r="116" spans="1:11" ht="13.5" x14ac:dyDescent="0.25">
      <c r="A116" s="47" t="s">
        <v>34</v>
      </c>
      <c r="B116" s="37" t="s">
        <v>20</v>
      </c>
      <c r="C116" s="11"/>
      <c r="D116" s="11"/>
      <c r="E116" s="12"/>
      <c r="F116" s="13"/>
      <c r="G116" s="11"/>
      <c r="H116" s="14"/>
      <c r="I116" s="15"/>
      <c r="J116" s="11"/>
      <c r="K116" s="12"/>
    </row>
    <row r="117" spans="1:11" ht="13.5" x14ac:dyDescent="0.25">
      <c r="A117" s="47" t="s">
        <v>35</v>
      </c>
      <c r="B117" s="37" t="s">
        <v>20</v>
      </c>
      <c r="C117" s="16"/>
      <c r="D117" s="16"/>
      <c r="E117" s="17"/>
      <c r="F117" s="18"/>
      <c r="G117" s="16"/>
      <c r="H117" s="19"/>
      <c r="I117" s="20"/>
      <c r="J117" s="16"/>
      <c r="K117" s="17"/>
    </row>
    <row r="118" spans="1:11" ht="14.45" customHeight="1" x14ac:dyDescent="0.25">
      <c r="A118" s="46" t="s">
        <v>36</v>
      </c>
      <c r="B118" s="37" t="s">
        <v>30</v>
      </c>
      <c r="C118" s="6">
        <f t="shared" ref="C118:K118" si="21">SUM(C116:C117)</f>
        <v>0</v>
      </c>
      <c r="D118" s="6">
        <f t="shared" si="21"/>
        <v>0</v>
      </c>
      <c r="E118" s="7">
        <f t="shared" si="21"/>
        <v>0</v>
      </c>
      <c r="F118" s="8">
        <f t="shared" si="21"/>
        <v>0</v>
      </c>
      <c r="G118" s="6">
        <f t="shared" si="21"/>
        <v>0</v>
      </c>
      <c r="H118" s="9">
        <f t="shared" si="21"/>
        <v>0</v>
      </c>
      <c r="I118" s="10">
        <f t="shared" si="21"/>
        <v>0</v>
      </c>
      <c r="J118" s="6">
        <f t="shared" si="21"/>
        <v>0</v>
      </c>
      <c r="K118" s="7">
        <f t="shared" si="21"/>
        <v>0</v>
      </c>
    </row>
    <row r="119" spans="1:11" ht="13.5" x14ac:dyDescent="0.25">
      <c r="A119" s="47" t="s">
        <v>37</v>
      </c>
      <c r="B119" s="48" t="s">
        <v>20</v>
      </c>
      <c r="C119" s="6"/>
      <c r="D119" s="6"/>
      <c r="E119" s="7"/>
      <c r="F119" s="8"/>
      <c r="G119" s="6"/>
      <c r="H119" s="9"/>
      <c r="I119" s="10"/>
      <c r="J119" s="6">
        <v>1000000</v>
      </c>
      <c r="K119" s="7"/>
    </row>
    <row r="120" spans="1:11" ht="13.5" x14ac:dyDescent="0.25">
      <c r="A120" s="47" t="s">
        <v>38</v>
      </c>
      <c r="B120" s="37" t="s">
        <v>20</v>
      </c>
      <c r="C120" s="16"/>
      <c r="D120" s="16"/>
      <c r="E120" s="17"/>
      <c r="F120" s="18"/>
      <c r="G120" s="16"/>
      <c r="H120" s="19"/>
      <c r="I120" s="20"/>
      <c r="J120" s="16"/>
      <c r="K120" s="17"/>
    </row>
    <row r="121" spans="1:11" ht="14.45" customHeight="1" x14ac:dyDescent="0.25">
      <c r="A121" s="46" t="s">
        <v>105</v>
      </c>
      <c r="B121" s="37" t="s">
        <v>30</v>
      </c>
      <c r="C121" s="21">
        <f t="shared" ref="C121:K121" si="22">SUM(C119:C120)</f>
        <v>0</v>
      </c>
      <c r="D121" s="21">
        <f t="shared" si="22"/>
        <v>0</v>
      </c>
      <c r="E121" s="22">
        <f t="shared" si="22"/>
        <v>0</v>
      </c>
      <c r="F121" s="23">
        <f t="shared" si="22"/>
        <v>0</v>
      </c>
      <c r="G121" s="21">
        <f t="shared" si="22"/>
        <v>0</v>
      </c>
      <c r="H121" s="24">
        <f t="shared" si="22"/>
        <v>0</v>
      </c>
      <c r="I121" s="25">
        <f t="shared" si="22"/>
        <v>0</v>
      </c>
      <c r="J121" s="21">
        <f t="shared" si="22"/>
        <v>1000000</v>
      </c>
      <c r="K121" s="22">
        <f t="shared" si="22"/>
        <v>0</v>
      </c>
    </row>
    <row r="122" spans="1:11" ht="13.5" x14ac:dyDescent="0.25">
      <c r="A122" s="49" t="s">
        <v>39</v>
      </c>
      <c r="B122" s="37" t="s">
        <v>20</v>
      </c>
      <c r="C122" s="6"/>
      <c r="D122" s="6"/>
      <c r="E122" s="7"/>
      <c r="F122" s="8"/>
      <c r="G122" s="6"/>
      <c r="H122" s="9"/>
      <c r="I122" s="10"/>
      <c r="J122" s="6"/>
      <c r="K122" s="7"/>
    </row>
    <row r="123" spans="1:11" ht="13.5" x14ac:dyDescent="0.25">
      <c r="A123" s="47" t="s">
        <v>40</v>
      </c>
      <c r="B123" s="37" t="s">
        <v>20</v>
      </c>
      <c r="C123" s="11"/>
      <c r="D123" s="11"/>
      <c r="E123" s="12"/>
      <c r="F123" s="13"/>
      <c r="G123" s="11"/>
      <c r="H123" s="14"/>
      <c r="I123" s="15"/>
      <c r="J123" s="11"/>
      <c r="K123" s="12"/>
    </row>
    <row r="124" spans="1:11" ht="13.5" x14ac:dyDescent="0.25">
      <c r="A124" s="47" t="s">
        <v>41</v>
      </c>
      <c r="B124" s="37" t="s">
        <v>20</v>
      </c>
      <c r="C124" s="16"/>
      <c r="D124" s="16"/>
      <c r="E124" s="17">
        <v>1378892</v>
      </c>
      <c r="F124" s="18">
        <v>249996</v>
      </c>
      <c r="G124" s="16">
        <v>996</v>
      </c>
      <c r="H124" s="19">
        <v>996</v>
      </c>
      <c r="I124" s="20">
        <v>500000</v>
      </c>
      <c r="J124" s="16"/>
      <c r="K124" s="17"/>
    </row>
    <row r="125" spans="1:11" ht="14.45" customHeight="1" x14ac:dyDescent="0.25">
      <c r="A125" s="46" t="s">
        <v>42</v>
      </c>
      <c r="B125" s="37" t="s">
        <v>30</v>
      </c>
      <c r="C125" s="6">
        <f t="shared" ref="C125:K125" si="23">SUM(C123:C124)</f>
        <v>0</v>
      </c>
      <c r="D125" s="6">
        <f t="shared" si="23"/>
        <v>0</v>
      </c>
      <c r="E125" s="7">
        <f t="shared" si="23"/>
        <v>1378892</v>
      </c>
      <c r="F125" s="8">
        <f t="shared" si="23"/>
        <v>249996</v>
      </c>
      <c r="G125" s="6">
        <f t="shared" si="23"/>
        <v>996</v>
      </c>
      <c r="H125" s="9">
        <f t="shared" si="23"/>
        <v>996</v>
      </c>
      <c r="I125" s="10">
        <f t="shared" si="23"/>
        <v>500000</v>
      </c>
      <c r="J125" s="6">
        <f t="shared" si="23"/>
        <v>0</v>
      </c>
      <c r="K125" s="7">
        <f t="shared" si="23"/>
        <v>0</v>
      </c>
    </row>
    <row r="126" spans="1:11" ht="13.5" x14ac:dyDescent="0.25">
      <c r="A126" s="50" t="s">
        <v>43</v>
      </c>
      <c r="B126" s="37" t="s">
        <v>20</v>
      </c>
      <c r="C126" s="11"/>
      <c r="D126" s="11">
        <v>2803856</v>
      </c>
      <c r="E126" s="12">
        <v>645656</v>
      </c>
      <c r="F126" s="13">
        <v>2906004</v>
      </c>
      <c r="G126" s="11">
        <v>2336004</v>
      </c>
      <c r="H126" s="14">
        <v>2336004</v>
      </c>
      <c r="I126" s="15">
        <v>3199996</v>
      </c>
      <c r="J126" s="11">
        <v>4044000</v>
      </c>
      <c r="K126" s="12">
        <v>1090980</v>
      </c>
    </row>
    <row r="127" spans="1:11" ht="13.5" x14ac:dyDescent="0.25">
      <c r="A127" s="49" t="s">
        <v>44</v>
      </c>
      <c r="B127" s="37" t="s">
        <v>20</v>
      </c>
      <c r="C127" s="6"/>
      <c r="D127" s="6">
        <v>1508866</v>
      </c>
      <c r="E127" s="7">
        <v>4388798</v>
      </c>
      <c r="F127" s="8">
        <v>3199992</v>
      </c>
      <c r="G127" s="6">
        <v>2916493</v>
      </c>
      <c r="H127" s="9">
        <v>2916493</v>
      </c>
      <c r="I127" s="10">
        <v>320000</v>
      </c>
      <c r="J127" s="6">
        <v>6125280</v>
      </c>
      <c r="K127" s="7">
        <v>6400920</v>
      </c>
    </row>
    <row r="128" spans="1:11" ht="13.5" x14ac:dyDescent="0.25">
      <c r="A128" s="49" t="s">
        <v>45</v>
      </c>
      <c r="B128" s="37" t="s">
        <v>20</v>
      </c>
      <c r="C128" s="6"/>
      <c r="D128" s="6">
        <v>67289</v>
      </c>
      <c r="E128" s="7">
        <v>10420434</v>
      </c>
      <c r="F128" s="8">
        <v>2750004</v>
      </c>
      <c r="G128" s="6">
        <v>4</v>
      </c>
      <c r="H128" s="9">
        <v>4</v>
      </c>
      <c r="I128" s="10">
        <v>6500000</v>
      </c>
      <c r="J128" s="6">
        <v>6698000</v>
      </c>
      <c r="K128" s="7">
        <v>5909410</v>
      </c>
    </row>
    <row r="129" spans="1:11" ht="13.5" x14ac:dyDescent="0.25">
      <c r="A129" s="50" t="s">
        <v>46</v>
      </c>
      <c r="B129" s="48" t="s">
        <v>20</v>
      </c>
      <c r="C129" s="6"/>
      <c r="D129" s="6">
        <v>9061379</v>
      </c>
      <c r="E129" s="7">
        <v>3798435</v>
      </c>
      <c r="F129" s="8">
        <v>12000000</v>
      </c>
      <c r="G129" s="6">
        <v>13500000</v>
      </c>
      <c r="H129" s="9">
        <v>13500000</v>
      </c>
      <c r="I129" s="10">
        <v>3999996</v>
      </c>
      <c r="J129" s="6">
        <v>4176000</v>
      </c>
      <c r="K129" s="7">
        <v>4363920</v>
      </c>
    </row>
    <row r="130" spans="1:11" ht="13.5" x14ac:dyDescent="0.25">
      <c r="A130" s="49" t="s">
        <v>47</v>
      </c>
      <c r="B130" s="37" t="s">
        <v>20</v>
      </c>
      <c r="C130" s="6"/>
      <c r="D130" s="6"/>
      <c r="E130" s="7"/>
      <c r="F130" s="8"/>
      <c r="G130" s="6"/>
      <c r="H130" s="9"/>
      <c r="I130" s="10"/>
      <c r="J130" s="6"/>
      <c r="K130" s="7"/>
    </row>
    <row r="131" spans="1:11" ht="13.5" x14ac:dyDescent="0.25">
      <c r="A131" s="49" t="s">
        <v>48</v>
      </c>
      <c r="B131" s="37" t="s">
        <v>20</v>
      </c>
      <c r="C131" s="16"/>
      <c r="D131" s="16"/>
      <c r="E131" s="17"/>
      <c r="F131" s="18"/>
      <c r="G131" s="16"/>
      <c r="H131" s="19"/>
      <c r="I131" s="20"/>
      <c r="J131" s="16"/>
      <c r="K131" s="17"/>
    </row>
    <row r="132" spans="1:11" ht="28.9" customHeight="1" x14ac:dyDescent="0.25">
      <c r="A132" s="52" t="s">
        <v>55</v>
      </c>
      <c r="B132" s="53"/>
      <c r="C132" s="54">
        <f>+C5+C37+C69</f>
        <v>0</v>
      </c>
      <c r="D132" s="54">
        <f t="shared" ref="D132:K132" si="24">+D5+D37+D69</f>
        <v>437119977</v>
      </c>
      <c r="E132" s="55">
        <f t="shared" si="24"/>
        <v>771993874</v>
      </c>
      <c r="F132" s="56">
        <f t="shared" si="24"/>
        <v>523193748</v>
      </c>
      <c r="G132" s="54">
        <f t="shared" si="24"/>
        <v>546609260</v>
      </c>
      <c r="H132" s="57">
        <f t="shared" si="24"/>
        <v>546609260</v>
      </c>
      <c r="I132" s="58">
        <f t="shared" si="24"/>
        <v>560762524</v>
      </c>
      <c r="J132" s="54">
        <f t="shared" si="24"/>
        <v>634958876</v>
      </c>
      <c r="K132" s="55">
        <f t="shared" si="24"/>
        <v>590995982</v>
      </c>
    </row>
    <row r="133" spans="1:11" ht="5.0999999999999996" customHeight="1" x14ac:dyDescent="0.25">
      <c r="A133" s="59"/>
      <c r="B133" s="37"/>
      <c r="C133" s="60"/>
      <c r="D133" s="60"/>
      <c r="E133" s="61"/>
      <c r="F133" s="62"/>
      <c r="G133" s="60"/>
      <c r="H133" s="63"/>
      <c r="I133" s="64"/>
      <c r="J133" s="60"/>
      <c r="K133" s="61"/>
    </row>
    <row r="134" spans="1:11" ht="14.45" customHeight="1" x14ac:dyDescent="0.25">
      <c r="A134" s="65" t="s">
        <v>56</v>
      </c>
      <c r="B134" s="37" t="s">
        <v>57</v>
      </c>
      <c r="C134" s="38">
        <f>C144+C147+C148+C151+C154+C155+SUM(C158:C164)</f>
        <v>0</v>
      </c>
      <c r="D134" s="38">
        <f t="shared" ref="D134:K134" si="25">D144+D147+D148+D151+D154+D155+SUM(D158:D164)</f>
        <v>4397605906</v>
      </c>
      <c r="E134" s="39">
        <f t="shared" si="25"/>
        <v>4414224261</v>
      </c>
      <c r="F134" s="40">
        <f t="shared" si="25"/>
        <v>44308488</v>
      </c>
      <c r="G134" s="38">
        <f t="shared" si="25"/>
        <v>-303342444</v>
      </c>
      <c r="H134" s="41">
        <f t="shared" si="25"/>
        <v>-303342444</v>
      </c>
      <c r="I134" s="42">
        <f t="shared" si="25"/>
        <v>2113794910</v>
      </c>
      <c r="J134" s="38">
        <f t="shared" si="25"/>
        <v>2090492995</v>
      </c>
      <c r="K134" s="39">
        <f t="shared" si="25"/>
        <v>2034600138</v>
      </c>
    </row>
    <row r="135" spans="1:11" ht="13.5" x14ac:dyDescent="0.25">
      <c r="A135" s="44" t="s">
        <v>19</v>
      </c>
      <c r="B135" s="45" t="s">
        <v>20</v>
      </c>
      <c r="C135" s="6"/>
      <c r="D135" s="6"/>
      <c r="E135" s="7"/>
      <c r="F135" s="8"/>
      <c r="G135" s="6"/>
      <c r="H135" s="9"/>
      <c r="I135" s="10"/>
      <c r="J135" s="6"/>
      <c r="K135" s="7"/>
    </row>
    <row r="136" spans="1:11" ht="13.5" x14ac:dyDescent="0.25">
      <c r="A136" s="44" t="s">
        <v>21</v>
      </c>
      <c r="B136" s="45" t="s">
        <v>20</v>
      </c>
      <c r="C136" s="6"/>
      <c r="D136" s="6"/>
      <c r="E136" s="7"/>
      <c r="F136" s="8"/>
      <c r="G136" s="6"/>
      <c r="H136" s="9"/>
      <c r="I136" s="10"/>
      <c r="J136" s="6"/>
      <c r="K136" s="7"/>
    </row>
    <row r="137" spans="1:11" ht="13.5" x14ac:dyDescent="0.25">
      <c r="A137" s="44" t="s">
        <v>22</v>
      </c>
      <c r="B137" s="45" t="s">
        <v>20</v>
      </c>
      <c r="C137" s="6"/>
      <c r="D137" s="6"/>
      <c r="E137" s="7"/>
      <c r="F137" s="8"/>
      <c r="G137" s="6"/>
      <c r="H137" s="9"/>
      <c r="I137" s="10"/>
      <c r="J137" s="6"/>
      <c r="K137" s="7"/>
    </row>
    <row r="138" spans="1:11" ht="13.5" x14ac:dyDescent="0.25">
      <c r="A138" s="44" t="s">
        <v>23</v>
      </c>
      <c r="B138" s="45" t="s">
        <v>20</v>
      </c>
      <c r="C138" s="6"/>
      <c r="D138" s="6">
        <v>3702585276</v>
      </c>
      <c r="E138" s="7">
        <v>3629589597</v>
      </c>
      <c r="F138" s="8">
        <v>9985193751</v>
      </c>
      <c r="G138" s="6">
        <v>9690995849</v>
      </c>
      <c r="H138" s="9">
        <v>9690995849</v>
      </c>
      <c r="I138" s="10">
        <v>1768883174</v>
      </c>
      <c r="J138" s="6">
        <v>1903927214</v>
      </c>
      <c r="K138" s="7">
        <v>2044448510</v>
      </c>
    </row>
    <row r="139" spans="1:11" ht="13.5" x14ac:dyDescent="0.25">
      <c r="A139" s="44" t="s">
        <v>24</v>
      </c>
      <c r="B139" s="45" t="s">
        <v>20</v>
      </c>
      <c r="C139" s="6"/>
      <c r="D139" s="6">
        <v>482003778</v>
      </c>
      <c r="E139" s="7">
        <v>568052159</v>
      </c>
      <c r="F139" s="8">
        <v>184628958</v>
      </c>
      <c r="G139" s="6">
        <v>134528422</v>
      </c>
      <c r="H139" s="9">
        <v>134528422</v>
      </c>
      <c r="I139" s="10">
        <v>223361391</v>
      </c>
      <c r="J139" s="6">
        <v>223361391</v>
      </c>
      <c r="K139" s="7">
        <v>223361391</v>
      </c>
    </row>
    <row r="140" spans="1:11" ht="13.5" x14ac:dyDescent="0.25">
      <c r="A140" s="44" t="s">
        <v>25</v>
      </c>
      <c r="B140" s="45" t="s">
        <v>20</v>
      </c>
      <c r="C140" s="6"/>
      <c r="D140" s="6">
        <v>7068808</v>
      </c>
      <c r="E140" s="7">
        <v>9546030</v>
      </c>
      <c r="F140" s="8">
        <v>-1712272278</v>
      </c>
      <c r="G140" s="6">
        <v>-1712272278</v>
      </c>
      <c r="H140" s="9">
        <v>-1712272278</v>
      </c>
      <c r="I140" s="10">
        <v>18308380</v>
      </c>
      <c r="J140" s="6">
        <v>18308380</v>
      </c>
      <c r="K140" s="7">
        <v>18308380</v>
      </c>
    </row>
    <row r="141" spans="1:11" ht="13.5" x14ac:dyDescent="0.25">
      <c r="A141" s="44" t="s">
        <v>26</v>
      </c>
      <c r="B141" s="37" t="s">
        <v>20</v>
      </c>
      <c r="C141" s="6"/>
      <c r="D141" s="6"/>
      <c r="E141" s="7"/>
      <c r="F141" s="8"/>
      <c r="G141" s="6"/>
      <c r="H141" s="9"/>
      <c r="I141" s="10"/>
      <c r="J141" s="6"/>
      <c r="K141" s="7"/>
    </row>
    <row r="142" spans="1:11" ht="13.5" x14ac:dyDescent="0.25">
      <c r="A142" s="44" t="s">
        <v>27</v>
      </c>
      <c r="B142" s="37" t="s">
        <v>20</v>
      </c>
      <c r="C142" s="11"/>
      <c r="D142" s="11"/>
      <c r="E142" s="12"/>
      <c r="F142" s="13"/>
      <c r="G142" s="11"/>
      <c r="H142" s="14"/>
      <c r="I142" s="15"/>
      <c r="J142" s="11"/>
      <c r="K142" s="12"/>
    </row>
    <row r="143" spans="1:11" ht="13.5" x14ac:dyDescent="0.25">
      <c r="A143" s="44" t="s">
        <v>28</v>
      </c>
      <c r="B143" s="37" t="s">
        <v>20</v>
      </c>
      <c r="C143" s="16"/>
      <c r="D143" s="16"/>
      <c r="E143" s="17"/>
      <c r="F143" s="18"/>
      <c r="G143" s="16"/>
      <c r="H143" s="19"/>
      <c r="I143" s="20"/>
      <c r="J143" s="16"/>
      <c r="K143" s="17"/>
    </row>
    <row r="144" spans="1:11" ht="28.9" customHeight="1" x14ac:dyDescent="0.25">
      <c r="A144" s="46" t="s">
        <v>29</v>
      </c>
      <c r="B144" s="37" t="s">
        <v>30</v>
      </c>
      <c r="C144" s="6">
        <f>SUM(C135:C143)</f>
        <v>0</v>
      </c>
      <c r="D144" s="6">
        <f t="shared" ref="D144:K144" si="26">SUM(D135:D143)</f>
        <v>4191657862</v>
      </c>
      <c r="E144" s="7">
        <f t="shared" si="26"/>
        <v>4207187786</v>
      </c>
      <c r="F144" s="8">
        <f t="shared" si="26"/>
        <v>8457550431</v>
      </c>
      <c r="G144" s="6">
        <f t="shared" si="26"/>
        <v>8113251993</v>
      </c>
      <c r="H144" s="9">
        <f t="shared" si="26"/>
        <v>8113251993</v>
      </c>
      <c r="I144" s="10">
        <f t="shared" si="26"/>
        <v>2010552945</v>
      </c>
      <c r="J144" s="6">
        <f t="shared" si="26"/>
        <v>2145596985</v>
      </c>
      <c r="K144" s="7">
        <f t="shared" si="26"/>
        <v>2286118281</v>
      </c>
    </row>
    <row r="145" spans="1:11" ht="0.95" customHeight="1" x14ac:dyDescent="0.25">
      <c r="A145" s="47"/>
      <c r="B145" s="48" t="s">
        <v>20</v>
      </c>
      <c r="C145" s="6"/>
      <c r="D145" s="6"/>
      <c r="E145" s="7"/>
      <c r="F145" s="8"/>
      <c r="G145" s="6"/>
      <c r="H145" s="9"/>
      <c r="I145" s="10"/>
      <c r="J145" s="6"/>
      <c r="K145" s="7"/>
    </row>
    <row r="146" spans="1:11" ht="0.95" customHeight="1" x14ac:dyDescent="0.25">
      <c r="A146" s="47"/>
      <c r="B146" s="37" t="s">
        <v>20</v>
      </c>
      <c r="C146" s="16"/>
      <c r="D146" s="16"/>
      <c r="E146" s="17"/>
      <c r="F146" s="18"/>
      <c r="G146" s="16"/>
      <c r="H146" s="19"/>
      <c r="I146" s="20"/>
      <c r="J146" s="16"/>
      <c r="K146" s="17"/>
    </row>
    <row r="147" spans="1:11" ht="28.9" customHeight="1" x14ac:dyDescent="0.25">
      <c r="A147" s="46" t="s">
        <v>33</v>
      </c>
      <c r="B147" s="37" t="s">
        <v>30</v>
      </c>
      <c r="C147" s="6"/>
      <c r="D147" s="6">
        <v>94678951</v>
      </c>
      <c r="E147" s="7">
        <v>90753935</v>
      </c>
      <c r="F147" s="8">
        <v>-1499188260</v>
      </c>
      <c r="G147" s="6">
        <v>-1500188255</v>
      </c>
      <c r="H147" s="9">
        <v>-1500188255</v>
      </c>
      <c r="I147" s="10">
        <v>889102</v>
      </c>
      <c r="J147" s="6">
        <v>2489110</v>
      </c>
      <c r="K147" s="7">
        <v>3167710</v>
      </c>
    </row>
    <row r="148" spans="1:11" ht="13.5" x14ac:dyDescent="0.25">
      <c r="A148" s="49" t="s">
        <v>104</v>
      </c>
      <c r="B148" s="37" t="s">
        <v>20</v>
      </c>
      <c r="C148" s="6"/>
      <c r="D148" s="6">
        <v>432000</v>
      </c>
      <c r="E148" s="7">
        <v>432000</v>
      </c>
      <c r="F148" s="8">
        <v>664934</v>
      </c>
      <c r="G148" s="6">
        <v>664934</v>
      </c>
      <c r="H148" s="9">
        <v>664934</v>
      </c>
      <c r="I148" s="10">
        <v>432000</v>
      </c>
      <c r="J148" s="6">
        <v>432000</v>
      </c>
      <c r="K148" s="7">
        <v>432000</v>
      </c>
    </row>
    <row r="149" spans="1:11" ht="0.95" customHeight="1" x14ac:dyDescent="0.25">
      <c r="A149" s="47"/>
      <c r="B149" s="37" t="s">
        <v>20</v>
      </c>
      <c r="C149" s="11"/>
      <c r="D149" s="11"/>
      <c r="E149" s="12"/>
      <c r="F149" s="13"/>
      <c r="G149" s="11"/>
      <c r="H149" s="14"/>
      <c r="I149" s="15"/>
      <c r="J149" s="11"/>
      <c r="K149" s="12"/>
    </row>
    <row r="150" spans="1:11" ht="0.95" customHeight="1" x14ac:dyDescent="0.25">
      <c r="A150" s="47"/>
      <c r="B150" s="37" t="s">
        <v>20</v>
      </c>
      <c r="C150" s="16"/>
      <c r="D150" s="16"/>
      <c r="E150" s="17"/>
      <c r="F150" s="18"/>
      <c r="G150" s="16"/>
      <c r="H150" s="19"/>
      <c r="I150" s="20"/>
      <c r="J150" s="16"/>
      <c r="K150" s="17"/>
    </row>
    <row r="151" spans="1:11" ht="14.45" customHeight="1" x14ac:dyDescent="0.25">
      <c r="A151" s="46" t="s">
        <v>36</v>
      </c>
      <c r="B151" s="37" t="s">
        <v>30</v>
      </c>
      <c r="C151" s="6"/>
      <c r="D151" s="6"/>
      <c r="E151" s="7"/>
      <c r="F151" s="8"/>
      <c r="G151" s="6"/>
      <c r="H151" s="9"/>
      <c r="I151" s="10"/>
      <c r="J151" s="6"/>
      <c r="K151" s="7"/>
    </row>
    <row r="152" spans="1:11" ht="0.95" customHeight="1" x14ac:dyDescent="0.25">
      <c r="A152" s="47"/>
      <c r="B152" s="48" t="s">
        <v>20</v>
      </c>
      <c r="C152" s="6"/>
      <c r="D152" s="6"/>
      <c r="E152" s="7"/>
      <c r="F152" s="8"/>
      <c r="G152" s="6"/>
      <c r="H152" s="9"/>
      <c r="I152" s="10"/>
      <c r="J152" s="6"/>
      <c r="K152" s="7"/>
    </row>
    <row r="153" spans="1:11" ht="0.95" customHeight="1" x14ac:dyDescent="0.25">
      <c r="A153" s="47"/>
      <c r="B153" s="37" t="s">
        <v>20</v>
      </c>
      <c r="C153" s="16"/>
      <c r="D153" s="16"/>
      <c r="E153" s="17"/>
      <c r="F153" s="18"/>
      <c r="G153" s="16"/>
      <c r="H153" s="19"/>
      <c r="I153" s="20"/>
      <c r="J153" s="16"/>
      <c r="K153" s="17"/>
    </row>
    <row r="154" spans="1:11" ht="28.9" customHeight="1" x14ac:dyDescent="0.25">
      <c r="A154" s="46" t="s">
        <v>105</v>
      </c>
      <c r="B154" s="37" t="s">
        <v>30</v>
      </c>
      <c r="C154" s="6"/>
      <c r="D154" s="6">
        <v>-382738</v>
      </c>
      <c r="E154" s="7">
        <v>-382738</v>
      </c>
      <c r="F154" s="8">
        <v>-44640</v>
      </c>
      <c r="G154" s="6">
        <v>-44640</v>
      </c>
      <c r="H154" s="9">
        <v>-44640</v>
      </c>
      <c r="I154" s="10"/>
      <c r="J154" s="6">
        <v>11500000</v>
      </c>
      <c r="K154" s="7">
        <v>10500000</v>
      </c>
    </row>
    <row r="155" spans="1:11" ht="13.5" x14ac:dyDescent="0.25">
      <c r="A155" s="49" t="s">
        <v>39</v>
      </c>
      <c r="B155" s="37" t="s">
        <v>20</v>
      </c>
      <c r="C155" s="6"/>
      <c r="D155" s="6"/>
      <c r="E155" s="7"/>
      <c r="F155" s="8"/>
      <c r="G155" s="6"/>
      <c r="H155" s="9"/>
      <c r="I155" s="10"/>
      <c r="J155" s="6"/>
      <c r="K155" s="7"/>
    </row>
    <row r="156" spans="1:11" ht="0.95" customHeight="1" x14ac:dyDescent="0.25">
      <c r="A156" s="47"/>
      <c r="B156" s="37" t="s">
        <v>20</v>
      </c>
      <c r="C156" s="11"/>
      <c r="D156" s="11"/>
      <c r="E156" s="12"/>
      <c r="F156" s="13"/>
      <c r="G156" s="11"/>
      <c r="H156" s="14"/>
      <c r="I156" s="15"/>
      <c r="J156" s="11"/>
      <c r="K156" s="12"/>
    </row>
    <row r="157" spans="1:11" ht="0.95" customHeight="1" x14ac:dyDescent="0.25">
      <c r="A157" s="47"/>
      <c r="B157" s="37" t="s">
        <v>20</v>
      </c>
      <c r="C157" s="16"/>
      <c r="D157" s="16"/>
      <c r="E157" s="17"/>
      <c r="F157" s="18"/>
      <c r="G157" s="16"/>
      <c r="H157" s="19"/>
      <c r="I157" s="20"/>
      <c r="J157" s="16"/>
      <c r="K157" s="17"/>
    </row>
    <row r="158" spans="1:11" ht="28.9" customHeight="1" x14ac:dyDescent="0.25">
      <c r="A158" s="46" t="s">
        <v>42</v>
      </c>
      <c r="B158" s="37" t="s">
        <v>30</v>
      </c>
      <c r="C158" s="6"/>
      <c r="D158" s="6">
        <v>7998194</v>
      </c>
      <c r="E158" s="7">
        <v>8026148</v>
      </c>
      <c r="F158" s="8">
        <v>1734173063</v>
      </c>
      <c r="G158" s="6">
        <v>1733924063</v>
      </c>
      <c r="H158" s="9">
        <v>1733924063</v>
      </c>
      <c r="I158" s="10">
        <v>8054102</v>
      </c>
      <c r="J158" s="6">
        <v>8554106</v>
      </c>
      <c r="K158" s="7">
        <v>8554106</v>
      </c>
    </row>
    <row r="159" spans="1:11" ht="13.5" x14ac:dyDescent="0.25">
      <c r="A159" s="50" t="s">
        <v>43</v>
      </c>
      <c r="B159" s="37" t="s">
        <v>20</v>
      </c>
      <c r="C159" s="11"/>
      <c r="D159" s="11">
        <v>3999503</v>
      </c>
      <c r="E159" s="12">
        <v>3664331</v>
      </c>
      <c r="F159" s="13">
        <v>-1934390938</v>
      </c>
      <c r="G159" s="11">
        <v>-1936640937</v>
      </c>
      <c r="H159" s="14">
        <v>-1936640937</v>
      </c>
      <c r="I159" s="15">
        <v>9561725</v>
      </c>
      <c r="J159" s="11">
        <v>24115721</v>
      </c>
      <c r="K159" s="12">
        <v>25827941</v>
      </c>
    </row>
    <row r="160" spans="1:11" ht="13.5" x14ac:dyDescent="0.25">
      <c r="A160" s="49" t="s">
        <v>44</v>
      </c>
      <c r="B160" s="37" t="s">
        <v>20</v>
      </c>
      <c r="C160" s="6"/>
      <c r="D160" s="6">
        <v>58610989</v>
      </c>
      <c r="E160" s="7">
        <v>52170751</v>
      </c>
      <c r="F160" s="8">
        <v>-3366071234</v>
      </c>
      <c r="G160" s="6">
        <v>-3364674734</v>
      </c>
      <c r="H160" s="9">
        <v>-3364674734</v>
      </c>
      <c r="I160" s="10">
        <v>-124773288</v>
      </c>
      <c r="J160" s="6">
        <v>-337247263</v>
      </c>
      <c r="K160" s="7">
        <v>-561177966</v>
      </c>
    </row>
    <row r="161" spans="1:11" ht="13.5" x14ac:dyDescent="0.25">
      <c r="A161" s="49" t="s">
        <v>45</v>
      </c>
      <c r="B161" s="37" t="s">
        <v>20</v>
      </c>
      <c r="C161" s="6"/>
      <c r="D161" s="6">
        <v>413985</v>
      </c>
      <c r="E161" s="7">
        <v>10374835</v>
      </c>
      <c r="F161" s="8">
        <v>-1724305073</v>
      </c>
      <c r="G161" s="6">
        <v>-1727055073</v>
      </c>
      <c r="H161" s="9">
        <v>-1727055073</v>
      </c>
      <c r="I161" s="10">
        <v>102343617</v>
      </c>
      <c r="J161" s="6">
        <v>110141625</v>
      </c>
      <c r="K161" s="7">
        <v>117287435</v>
      </c>
    </row>
    <row r="162" spans="1:11" ht="13.5" x14ac:dyDescent="0.25">
      <c r="A162" s="50" t="s">
        <v>46</v>
      </c>
      <c r="B162" s="48" t="s">
        <v>20</v>
      </c>
      <c r="C162" s="6"/>
      <c r="D162" s="6">
        <v>28216384</v>
      </c>
      <c r="E162" s="7">
        <v>30016437</v>
      </c>
      <c r="F162" s="8">
        <v>-1642520606</v>
      </c>
      <c r="G162" s="6">
        <v>-1641020606</v>
      </c>
      <c r="H162" s="9">
        <v>-1641020606</v>
      </c>
      <c r="I162" s="10">
        <v>3999996</v>
      </c>
      <c r="J162" s="6">
        <v>22176000</v>
      </c>
      <c r="K162" s="7">
        <v>41155920</v>
      </c>
    </row>
    <row r="163" spans="1:11" ht="13.5" x14ac:dyDescent="0.25">
      <c r="A163" s="49" t="s">
        <v>47</v>
      </c>
      <c r="B163" s="37" t="s">
        <v>20</v>
      </c>
      <c r="C163" s="6"/>
      <c r="D163" s="6">
        <v>11980776</v>
      </c>
      <c r="E163" s="7">
        <v>11980776</v>
      </c>
      <c r="F163" s="8">
        <v>18440811</v>
      </c>
      <c r="G163" s="6">
        <v>18440811</v>
      </c>
      <c r="H163" s="9">
        <v>18440811</v>
      </c>
      <c r="I163" s="10">
        <v>102734711</v>
      </c>
      <c r="J163" s="6">
        <v>102734711</v>
      </c>
      <c r="K163" s="7">
        <v>102734711</v>
      </c>
    </row>
    <row r="164" spans="1:11" ht="13.5" x14ac:dyDescent="0.25">
      <c r="A164" s="49" t="s">
        <v>48</v>
      </c>
      <c r="B164" s="37" t="s">
        <v>20</v>
      </c>
      <c r="C164" s="16"/>
      <c r="D164" s="16"/>
      <c r="E164" s="17"/>
      <c r="F164" s="18"/>
      <c r="G164" s="16"/>
      <c r="H164" s="19"/>
      <c r="I164" s="20"/>
      <c r="J164" s="16"/>
      <c r="K164" s="17"/>
    </row>
    <row r="165" spans="1:11" ht="28.9" customHeight="1" x14ac:dyDescent="0.25">
      <c r="A165" s="52" t="s">
        <v>58</v>
      </c>
      <c r="B165" s="53"/>
      <c r="C165" s="54">
        <f>C144+C147+C148+C151+C154+C155+SUM(C158:C164)</f>
        <v>0</v>
      </c>
      <c r="D165" s="54">
        <f t="shared" ref="D165:K165" si="27">D144+D147+D148+D151+D154+D155+SUM(D158:D164)</f>
        <v>4397605906</v>
      </c>
      <c r="E165" s="55">
        <f t="shared" si="27"/>
        <v>4414224261</v>
      </c>
      <c r="F165" s="56">
        <f t="shared" si="27"/>
        <v>44308488</v>
      </c>
      <c r="G165" s="54">
        <f t="shared" si="27"/>
        <v>-303342444</v>
      </c>
      <c r="H165" s="57">
        <f t="shared" si="27"/>
        <v>-303342444</v>
      </c>
      <c r="I165" s="66">
        <f t="shared" si="27"/>
        <v>2113794910</v>
      </c>
      <c r="J165" s="54">
        <f t="shared" si="27"/>
        <v>2090492995</v>
      </c>
      <c r="K165" s="55">
        <f t="shared" si="27"/>
        <v>2034600138</v>
      </c>
    </row>
    <row r="166" spans="1:11" ht="5.0999999999999996" customHeight="1" x14ac:dyDescent="0.25">
      <c r="A166" s="59"/>
      <c r="B166" s="37"/>
      <c r="C166" s="60"/>
      <c r="D166" s="60"/>
      <c r="E166" s="61"/>
      <c r="F166" s="62"/>
      <c r="G166" s="60"/>
      <c r="H166" s="63"/>
      <c r="I166" s="64"/>
      <c r="J166" s="60"/>
      <c r="K166" s="61"/>
    </row>
    <row r="167" spans="1:11" ht="14.45" customHeight="1" x14ac:dyDescent="0.25">
      <c r="A167" s="67" t="s">
        <v>59</v>
      </c>
      <c r="B167" s="37"/>
      <c r="C167" s="38"/>
      <c r="D167" s="38"/>
      <c r="E167" s="39"/>
      <c r="F167" s="40"/>
      <c r="G167" s="38"/>
      <c r="H167" s="41"/>
      <c r="I167" s="42"/>
      <c r="J167" s="38"/>
      <c r="K167" s="39"/>
    </row>
    <row r="168" spans="1:11" ht="13.5" x14ac:dyDescent="0.25">
      <c r="A168" s="68" t="s">
        <v>60</v>
      </c>
      <c r="B168" s="37" t="s">
        <v>61</v>
      </c>
      <c r="C168" s="60"/>
      <c r="D168" s="60">
        <v>183231407</v>
      </c>
      <c r="E168" s="61">
        <v>202186799</v>
      </c>
      <c r="F168" s="62">
        <v>210524700</v>
      </c>
      <c r="G168" s="60">
        <v>210524700</v>
      </c>
      <c r="H168" s="63">
        <v>210524700</v>
      </c>
      <c r="I168" s="64">
        <v>219126405</v>
      </c>
      <c r="J168" s="60">
        <v>228767960</v>
      </c>
      <c r="K168" s="61">
        <v>239062543</v>
      </c>
    </row>
    <row r="169" spans="1:11" ht="14.45" customHeight="1" x14ac:dyDescent="0.25">
      <c r="A169" s="68" t="s">
        <v>62</v>
      </c>
      <c r="B169" s="37" t="s">
        <v>63</v>
      </c>
      <c r="C169" s="38">
        <f>C179+C182+C183+C186+C189+C190+SUM(C193:C199)</f>
        <v>0</v>
      </c>
      <c r="D169" s="38">
        <f t="shared" ref="D169:K169" si="28">D179+D182+D183+D186+D189+D190+SUM(D193:D199)</f>
        <v>115328147</v>
      </c>
      <c r="E169" s="39">
        <f t="shared" si="28"/>
        <v>107256829</v>
      </c>
      <c r="F169" s="40">
        <f t="shared" si="28"/>
        <v>120898716</v>
      </c>
      <c r="G169" s="38">
        <f t="shared" si="28"/>
        <v>103157215</v>
      </c>
      <c r="H169" s="41">
        <f t="shared" si="28"/>
        <v>103157215</v>
      </c>
      <c r="I169" s="42">
        <f t="shared" si="28"/>
        <v>81615529</v>
      </c>
      <c r="J169" s="38">
        <f t="shared" si="28"/>
        <v>136867337</v>
      </c>
      <c r="K169" s="39">
        <f t="shared" si="28"/>
        <v>142241404</v>
      </c>
    </row>
    <row r="170" spans="1:11" ht="13.5" x14ac:dyDescent="0.25">
      <c r="A170" s="44" t="s">
        <v>19</v>
      </c>
      <c r="B170" s="45" t="s">
        <v>20</v>
      </c>
      <c r="C170" s="6"/>
      <c r="D170" s="6"/>
      <c r="E170" s="7"/>
      <c r="F170" s="8">
        <v>26400</v>
      </c>
      <c r="G170" s="6">
        <v>26400</v>
      </c>
      <c r="H170" s="9">
        <v>26400</v>
      </c>
      <c r="I170" s="10"/>
      <c r="J170" s="6"/>
      <c r="K170" s="7"/>
    </row>
    <row r="171" spans="1:11" ht="13.5" x14ac:dyDescent="0.25">
      <c r="A171" s="44" t="s">
        <v>21</v>
      </c>
      <c r="B171" s="45" t="s">
        <v>20</v>
      </c>
      <c r="C171" s="6"/>
      <c r="D171" s="6"/>
      <c r="E171" s="7"/>
      <c r="F171" s="8"/>
      <c r="G171" s="6"/>
      <c r="H171" s="9"/>
      <c r="I171" s="10"/>
      <c r="J171" s="6"/>
      <c r="K171" s="7"/>
    </row>
    <row r="172" spans="1:11" ht="13.5" x14ac:dyDescent="0.25">
      <c r="A172" s="44" t="s">
        <v>22</v>
      </c>
      <c r="B172" s="45" t="s">
        <v>20</v>
      </c>
      <c r="C172" s="6"/>
      <c r="D172" s="6"/>
      <c r="E172" s="7"/>
      <c r="F172" s="8"/>
      <c r="G172" s="6"/>
      <c r="H172" s="9"/>
      <c r="I172" s="10"/>
      <c r="J172" s="6"/>
      <c r="K172" s="7"/>
    </row>
    <row r="173" spans="1:11" ht="13.5" x14ac:dyDescent="0.25">
      <c r="A173" s="44" t="s">
        <v>23</v>
      </c>
      <c r="B173" s="45" t="s">
        <v>20</v>
      </c>
      <c r="C173" s="6"/>
      <c r="D173" s="6">
        <v>101794308</v>
      </c>
      <c r="E173" s="7">
        <v>98963346</v>
      </c>
      <c r="F173" s="8">
        <v>50668932</v>
      </c>
      <c r="G173" s="6">
        <v>61564250</v>
      </c>
      <c r="H173" s="9">
        <v>61564250</v>
      </c>
      <c r="I173" s="10">
        <v>41887857</v>
      </c>
      <c r="J173" s="6">
        <v>95391664</v>
      </c>
      <c r="K173" s="7">
        <v>98899290</v>
      </c>
    </row>
    <row r="174" spans="1:11" ht="13.5" x14ac:dyDescent="0.25">
      <c r="A174" s="44" t="s">
        <v>24</v>
      </c>
      <c r="B174" s="45" t="s">
        <v>20</v>
      </c>
      <c r="C174" s="6"/>
      <c r="D174" s="6">
        <v>4285888</v>
      </c>
      <c r="E174" s="7"/>
      <c r="F174" s="8">
        <v>27480888</v>
      </c>
      <c r="G174" s="6">
        <v>19290969</v>
      </c>
      <c r="H174" s="9">
        <v>19290969</v>
      </c>
      <c r="I174" s="10">
        <v>13093376</v>
      </c>
      <c r="J174" s="6">
        <v>13669488</v>
      </c>
      <c r="K174" s="7">
        <v>14284626</v>
      </c>
    </row>
    <row r="175" spans="1:11" ht="13.5" x14ac:dyDescent="0.25">
      <c r="A175" s="44" t="s">
        <v>25</v>
      </c>
      <c r="B175" s="45" t="s">
        <v>20</v>
      </c>
      <c r="C175" s="6"/>
      <c r="D175" s="6"/>
      <c r="E175" s="7"/>
      <c r="F175" s="8"/>
      <c r="G175" s="6"/>
      <c r="H175" s="9"/>
      <c r="I175" s="10"/>
      <c r="J175" s="6"/>
      <c r="K175" s="7"/>
    </row>
    <row r="176" spans="1:11" ht="13.5" x14ac:dyDescent="0.25">
      <c r="A176" s="44" t="s">
        <v>26</v>
      </c>
      <c r="B176" s="37" t="s">
        <v>20</v>
      </c>
      <c r="C176" s="6"/>
      <c r="D176" s="6"/>
      <c r="E176" s="7"/>
      <c r="F176" s="8"/>
      <c r="G176" s="6"/>
      <c r="H176" s="9"/>
      <c r="I176" s="10"/>
      <c r="J176" s="6"/>
      <c r="K176" s="7"/>
    </row>
    <row r="177" spans="1:11" ht="13.5" x14ac:dyDescent="0.25">
      <c r="A177" s="44" t="s">
        <v>27</v>
      </c>
      <c r="B177" s="37" t="s">
        <v>20</v>
      </c>
      <c r="C177" s="11"/>
      <c r="D177" s="11"/>
      <c r="E177" s="12"/>
      <c r="F177" s="13"/>
      <c r="G177" s="11"/>
      <c r="H177" s="14"/>
      <c r="I177" s="15"/>
      <c r="J177" s="11"/>
      <c r="K177" s="12"/>
    </row>
    <row r="178" spans="1:11" ht="13.5" x14ac:dyDescent="0.25">
      <c r="A178" s="44" t="s">
        <v>28</v>
      </c>
      <c r="B178" s="37" t="s">
        <v>20</v>
      </c>
      <c r="C178" s="16"/>
      <c r="D178" s="16"/>
      <c r="E178" s="17"/>
      <c r="F178" s="18"/>
      <c r="G178" s="16"/>
      <c r="H178" s="19"/>
      <c r="I178" s="20"/>
      <c r="J178" s="16"/>
      <c r="K178" s="17"/>
    </row>
    <row r="179" spans="1:11" ht="28.9" customHeight="1" x14ac:dyDescent="0.25">
      <c r="A179" s="46" t="s">
        <v>29</v>
      </c>
      <c r="B179" s="37" t="s">
        <v>30</v>
      </c>
      <c r="C179" s="6">
        <f>SUM(C170:C178)</f>
        <v>0</v>
      </c>
      <c r="D179" s="6">
        <f t="shared" ref="D179:K179" si="29">SUM(D170:D178)</f>
        <v>106080196</v>
      </c>
      <c r="E179" s="7">
        <f t="shared" si="29"/>
        <v>98963346</v>
      </c>
      <c r="F179" s="8">
        <f t="shared" si="29"/>
        <v>78176220</v>
      </c>
      <c r="G179" s="6">
        <f t="shared" si="29"/>
        <v>80881619</v>
      </c>
      <c r="H179" s="9">
        <f t="shared" si="29"/>
        <v>80881619</v>
      </c>
      <c r="I179" s="10">
        <f t="shared" si="29"/>
        <v>54981233</v>
      </c>
      <c r="J179" s="6">
        <f t="shared" si="29"/>
        <v>109061152</v>
      </c>
      <c r="K179" s="7">
        <f t="shared" si="29"/>
        <v>113183916</v>
      </c>
    </row>
    <row r="180" spans="1:11" ht="13.5" x14ac:dyDescent="0.25">
      <c r="A180" s="47" t="s">
        <v>31</v>
      </c>
      <c r="B180" s="48" t="s">
        <v>20</v>
      </c>
      <c r="C180" s="6"/>
      <c r="D180" s="6"/>
      <c r="E180" s="7"/>
      <c r="F180" s="8"/>
      <c r="G180" s="6"/>
      <c r="H180" s="9"/>
      <c r="I180" s="10"/>
      <c r="J180" s="6"/>
      <c r="K180" s="7"/>
    </row>
    <row r="181" spans="1:11" ht="13.5" x14ac:dyDescent="0.25">
      <c r="A181" s="47" t="s">
        <v>32</v>
      </c>
      <c r="B181" s="37" t="s">
        <v>20</v>
      </c>
      <c r="C181" s="16"/>
      <c r="D181" s="16"/>
      <c r="E181" s="17"/>
      <c r="F181" s="18">
        <v>200004</v>
      </c>
      <c r="G181" s="16">
        <v>200004</v>
      </c>
      <c r="H181" s="19">
        <v>200004</v>
      </c>
      <c r="I181" s="20"/>
      <c r="J181" s="16"/>
      <c r="K181" s="17"/>
    </row>
    <row r="182" spans="1:11" ht="14.45" customHeight="1" x14ac:dyDescent="0.25">
      <c r="A182" s="46" t="s">
        <v>33</v>
      </c>
      <c r="B182" s="37" t="s">
        <v>30</v>
      </c>
      <c r="C182" s="21">
        <f t="shared" ref="C182:K182" si="30">SUM(C180:C181)</f>
        <v>0</v>
      </c>
      <c r="D182" s="21">
        <f t="shared" si="30"/>
        <v>0</v>
      </c>
      <c r="E182" s="22">
        <f t="shared" si="30"/>
        <v>0</v>
      </c>
      <c r="F182" s="23">
        <f t="shared" si="30"/>
        <v>200004</v>
      </c>
      <c r="G182" s="21">
        <f t="shared" si="30"/>
        <v>200004</v>
      </c>
      <c r="H182" s="24">
        <f t="shared" si="30"/>
        <v>200004</v>
      </c>
      <c r="I182" s="25">
        <f t="shared" si="30"/>
        <v>0</v>
      </c>
      <c r="J182" s="21">
        <f t="shared" si="30"/>
        <v>0</v>
      </c>
      <c r="K182" s="22">
        <f t="shared" si="30"/>
        <v>0</v>
      </c>
    </row>
    <row r="183" spans="1:11" ht="13.5" x14ac:dyDescent="0.25">
      <c r="A183" s="49" t="s">
        <v>104</v>
      </c>
      <c r="B183" s="37" t="s">
        <v>20</v>
      </c>
      <c r="C183" s="6"/>
      <c r="D183" s="6"/>
      <c r="E183" s="7"/>
      <c r="F183" s="8"/>
      <c r="G183" s="6"/>
      <c r="H183" s="9"/>
      <c r="I183" s="10"/>
      <c r="J183" s="6"/>
      <c r="K183" s="7"/>
    </row>
    <row r="184" spans="1:11" ht="13.5" x14ac:dyDescent="0.25">
      <c r="A184" s="47" t="s">
        <v>34</v>
      </c>
      <c r="B184" s="37" t="s">
        <v>20</v>
      </c>
      <c r="C184" s="11"/>
      <c r="D184" s="11"/>
      <c r="E184" s="12"/>
      <c r="F184" s="13"/>
      <c r="G184" s="11"/>
      <c r="H184" s="14"/>
      <c r="I184" s="15"/>
      <c r="J184" s="11"/>
      <c r="K184" s="12"/>
    </row>
    <row r="185" spans="1:11" ht="13.5" x14ac:dyDescent="0.25">
      <c r="A185" s="47" t="s">
        <v>35</v>
      </c>
      <c r="B185" s="37" t="s">
        <v>20</v>
      </c>
      <c r="C185" s="16"/>
      <c r="D185" s="16"/>
      <c r="E185" s="17"/>
      <c r="F185" s="18"/>
      <c r="G185" s="16"/>
      <c r="H185" s="19"/>
      <c r="I185" s="20"/>
      <c r="J185" s="16"/>
      <c r="K185" s="17"/>
    </row>
    <row r="186" spans="1:11" ht="14.45" customHeight="1" x14ac:dyDescent="0.25">
      <c r="A186" s="46" t="s">
        <v>36</v>
      </c>
      <c r="B186" s="37" t="s">
        <v>30</v>
      </c>
      <c r="C186" s="6">
        <f t="shared" ref="C186:K186" si="31">SUM(C184:C185)</f>
        <v>0</v>
      </c>
      <c r="D186" s="6">
        <f t="shared" si="31"/>
        <v>0</v>
      </c>
      <c r="E186" s="7">
        <f t="shared" si="31"/>
        <v>0</v>
      </c>
      <c r="F186" s="8">
        <f t="shared" si="31"/>
        <v>0</v>
      </c>
      <c r="G186" s="6">
        <f t="shared" si="31"/>
        <v>0</v>
      </c>
      <c r="H186" s="9">
        <f t="shared" si="31"/>
        <v>0</v>
      </c>
      <c r="I186" s="10">
        <f t="shared" si="31"/>
        <v>0</v>
      </c>
      <c r="J186" s="6">
        <f t="shared" si="31"/>
        <v>0</v>
      </c>
      <c r="K186" s="7">
        <f t="shared" si="31"/>
        <v>0</v>
      </c>
    </row>
    <row r="187" spans="1:11" ht="13.5" x14ac:dyDescent="0.25">
      <c r="A187" s="47" t="s">
        <v>37</v>
      </c>
      <c r="B187" s="48" t="s">
        <v>20</v>
      </c>
      <c r="C187" s="6"/>
      <c r="D187" s="6"/>
      <c r="E187" s="7"/>
      <c r="F187" s="8">
        <v>170280</v>
      </c>
      <c r="G187" s="6">
        <v>90280</v>
      </c>
      <c r="H187" s="9">
        <v>90280</v>
      </c>
      <c r="I187" s="10"/>
      <c r="J187" s="6"/>
      <c r="K187" s="7"/>
    </row>
    <row r="188" spans="1:11" ht="13.5" x14ac:dyDescent="0.25">
      <c r="A188" s="47" t="s">
        <v>38</v>
      </c>
      <c r="B188" s="37" t="s">
        <v>20</v>
      </c>
      <c r="C188" s="16"/>
      <c r="D188" s="16"/>
      <c r="E188" s="17"/>
      <c r="F188" s="18"/>
      <c r="G188" s="16"/>
      <c r="H188" s="19"/>
      <c r="I188" s="20"/>
      <c r="J188" s="16"/>
      <c r="K188" s="17"/>
    </row>
    <row r="189" spans="1:11" ht="14.45" customHeight="1" x14ac:dyDescent="0.25">
      <c r="A189" s="46" t="s">
        <v>105</v>
      </c>
      <c r="B189" s="37" t="s">
        <v>30</v>
      </c>
      <c r="C189" s="21">
        <f t="shared" ref="C189:K189" si="32">SUM(C187:C188)</f>
        <v>0</v>
      </c>
      <c r="D189" s="21">
        <f t="shared" si="32"/>
        <v>0</v>
      </c>
      <c r="E189" s="22">
        <f t="shared" si="32"/>
        <v>0</v>
      </c>
      <c r="F189" s="23">
        <f t="shared" si="32"/>
        <v>170280</v>
      </c>
      <c r="G189" s="21">
        <f t="shared" si="32"/>
        <v>90280</v>
      </c>
      <c r="H189" s="24">
        <f t="shared" si="32"/>
        <v>90280</v>
      </c>
      <c r="I189" s="25">
        <f t="shared" si="32"/>
        <v>0</v>
      </c>
      <c r="J189" s="21">
        <f t="shared" si="32"/>
        <v>0</v>
      </c>
      <c r="K189" s="22">
        <f t="shared" si="32"/>
        <v>0</v>
      </c>
    </row>
    <row r="190" spans="1:11" ht="13.5" x14ac:dyDescent="0.25">
      <c r="A190" s="49" t="s">
        <v>39</v>
      </c>
      <c r="B190" s="37" t="s">
        <v>20</v>
      </c>
      <c r="C190" s="6"/>
      <c r="D190" s="6"/>
      <c r="E190" s="7"/>
      <c r="F190" s="8"/>
      <c r="G190" s="6"/>
      <c r="H190" s="9"/>
      <c r="I190" s="10"/>
      <c r="J190" s="6"/>
      <c r="K190" s="7"/>
    </row>
    <row r="191" spans="1:11" ht="13.5" x14ac:dyDescent="0.25">
      <c r="A191" s="47" t="s">
        <v>40</v>
      </c>
      <c r="B191" s="37" t="s">
        <v>20</v>
      </c>
      <c r="C191" s="11"/>
      <c r="D191" s="11"/>
      <c r="E191" s="12"/>
      <c r="F191" s="13"/>
      <c r="G191" s="11"/>
      <c r="H191" s="14"/>
      <c r="I191" s="15"/>
      <c r="J191" s="11"/>
      <c r="K191" s="12"/>
    </row>
    <row r="192" spans="1:11" ht="13.5" x14ac:dyDescent="0.25">
      <c r="A192" s="47" t="s">
        <v>41</v>
      </c>
      <c r="B192" s="37" t="s">
        <v>20</v>
      </c>
      <c r="C192" s="16"/>
      <c r="D192" s="16"/>
      <c r="E192" s="17"/>
      <c r="F192" s="18"/>
      <c r="G192" s="16"/>
      <c r="H192" s="19"/>
      <c r="I192" s="20"/>
      <c r="J192" s="16"/>
      <c r="K192" s="17"/>
    </row>
    <row r="193" spans="1:11" ht="14.45" customHeight="1" x14ac:dyDescent="0.25">
      <c r="A193" s="46" t="s">
        <v>42</v>
      </c>
      <c r="B193" s="37" t="s">
        <v>30</v>
      </c>
      <c r="C193" s="6">
        <f t="shared" ref="C193:K193" si="33">SUM(C191:C192)</f>
        <v>0</v>
      </c>
      <c r="D193" s="6">
        <f t="shared" si="33"/>
        <v>0</v>
      </c>
      <c r="E193" s="7">
        <f t="shared" si="33"/>
        <v>0</v>
      </c>
      <c r="F193" s="8">
        <f t="shared" si="33"/>
        <v>0</v>
      </c>
      <c r="G193" s="6">
        <f t="shared" si="33"/>
        <v>0</v>
      </c>
      <c r="H193" s="9">
        <f t="shared" si="33"/>
        <v>0</v>
      </c>
      <c r="I193" s="10">
        <f t="shared" si="33"/>
        <v>0</v>
      </c>
      <c r="J193" s="6">
        <f t="shared" si="33"/>
        <v>0</v>
      </c>
      <c r="K193" s="7">
        <f t="shared" si="33"/>
        <v>0</v>
      </c>
    </row>
    <row r="194" spans="1:11" ht="13.5" x14ac:dyDescent="0.25">
      <c r="A194" s="50" t="s">
        <v>43</v>
      </c>
      <c r="B194" s="37" t="s">
        <v>20</v>
      </c>
      <c r="C194" s="11"/>
      <c r="D194" s="11">
        <v>301107</v>
      </c>
      <c r="E194" s="12"/>
      <c r="F194" s="13">
        <v>66000</v>
      </c>
      <c r="G194" s="11">
        <v>100</v>
      </c>
      <c r="H194" s="14">
        <v>100</v>
      </c>
      <c r="I194" s="15"/>
      <c r="J194" s="11"/>
      <c r="K194" s="12"/>
    </row>
    <row r="195" spans="1:11" ht="13.5" x14ac:dyDescent="0.25">
      <c r="A195" s="49" t="s">
        <v>44</v>
      </c>
      <c r="B195" s="37" t="s">
        <v>20</v>
      </c>
      <c r="C195" s="6"/>
      <c r="D195" s="6"/>
      <c r="E195" s="7"/>
      <c r="F195" s="8">
        <v>8892</v>
      </c>
      <c r="G195" s="6">
        <v>8892</v>
      </c>
      <c r="H195" s="9">
        <v>8892</v>
      </c>
      <c r="I195" s="10"/>
      <c r="J195" s="6"/>
      <c r="K195" s="7"/>
    </row>
    <row r="196" spans="1:11" ht="13.5" x14ac:dyDescent="0.25">
      <c r="A196" s="49" t="s">
        <v>45</v>
      </c>
      <c r="B196" s="37" t="s">
        <v>20</v>
      </c>
      <c r="C196" s="6"/>
      <c r="D196" s="6">
        <v>2148235</v>
      </c>
      <c r="E196" s="7">
        <v>1235347</v>
      </c>
      <c r="F196" s="8">
        <v>2038188</v>
      </c>
      <c r="G196" s="6">
        <v>1448188</v>
      </c>
      <c r="H196" s="9">
        <v>1448188</v>
      </c>
      <c r="I196" s="10">
        <v>965241</v>
      </c>
      <c r="J196" s="6">
        <v>1007708</v>
      </c>
      <c r="K196" s="7">
        <v>1053056</v>
      </c>
    </row>
    <row r="197" spans="1:11" ht="13.5" x14ac:dyDescent="0.25">
      <c r="A197" s="50" t="s">
        <v>46</v>
      </c>
      <c r="B197" s="48" t="s">
        <v>20</v>
      </c>
      <c r="C197" s="6"/>
      <c r="D197" s="6">
        <v>6798609</v>
      </c>
      <c r="E197" s="7">
        <v>7058136</v>
      </c>
      <c r="F197" s="8">
        <v>40239132</v>
      </c>
      <c r="G197" s="6">
        <v>20528132</v>
      </c>
      <c r="H197" s="9">
        <v>20528132</v>
      </c>
      <c r="I197" s="10">
        <v>25669055</v>
      </c>
      <c r="J197" s="6">
        <v>26798477</v>
      </c>
      <c r="K197" s="7">
        <v>28004432</v>
      </c>
    </row>
    <row r="198" spans="1:11" ht="13.5" x14ac:dyDescent="0.25">
      <c r="A198" s="49" t="s">
        <v>47</v>
      </c>
      <c r="B198" s="37" t="s">
        <v>20</v>
      </c>
      <c r="C198" s="6"/>
      <c r="D198" s="6"/>
      <c r="E198" s="7"/>
      <c r="F198" s="8"/>
      <c r="G198" s="6"/>
      <c r="H198" s="9"/>
      <c r="I198" s="10"/>
      <c r="J198" s="6"/>
      <c r="K198" s="7"/>
    </row>
    <row r="199" spans="1:11" ht="13.5" x14ac:dyDescent="0.25">
      <c r="A199" s="49" t="s">
        <v>48</v>
      </c>
      <c r="B199" s="37" t="s">
        <v>20</v>
      </c>
      <c r="C199" s="16"/>
      <c r="D199" s="16"/>
      <c r="E199" s="17"/>
      <c r="F199" s="18"/>
      <c r="G199" s="16"/>
      <c r="H199" s="19"/>
      <c r="I199" s="20"/>
      <c r="J199" s="16"/>
      <c r="K199" s="17"/>
    </row>
    <row r="200" spans="1:11" ht="14.45" customHeight="1" x14ac:dyDescent="0.25">
      <c r="A200" s="69"/>
      <c r="B200" s="37"/>
      <c r="C200" s="6"/>
      <c r="D200" s="6"/>
      <c r="E200" s="7"/>
      <c r="F200" s="8"/>
      <c r="G200" s="6"/>
      <c r="H200" s="9"/>
      <c r="I200" s="10"/>
      <c r="J200" s="6"/>
      <c r="K200" s="7"/>
    </row>
    <row r="201" spans="1:11" ht="14.45" customHeight="1" x14ac:dyDescent="0.25">
      <c r="A201" s="70" t="s">
        <v>64</v>
      </c>
      <c r="B201" s="53"/>
      <c r="C201" s="54">
        <f t="shared" ref="C201:K201" si="34">SUM(C168:C169)</f>
        <v>0</v>
      </c>
      <c r="D201" s="54">
        <f t="shared" si="34"/>
        <v>298559554</v>
      </c>
      <c r="E201" s="55">
        <f t="shared" si="34"/>
        <v>309443628</v>
      </c>
      <c r="F201" s="56">
        <f t="shared" si="34"/>
        <v>331423416</v>
      </c>
      <c r="G201" s="54">
        <f t="shared" si="34"/>
        <v>313681915</v>
      </c>
      <c r="H201" s="57">
        <f t="shared" si="34"/>
        <v>313681915</v>
      </c>
      <c r="I201" s="58">
        <f t="shared" si="34"/>
        <v>300741934</v>
      </c>
      <c r="J201" s="54">
        <f t="shared" si="34"/>
        <v>365635297</v>
      </c>
      <c r="K201" s="55">
        <f t="shared" si="34"/>
        <v>381303947</v>
      </c>
    </row>
    <row r="202" spans="1:11" ht="5.0999999999999996" customHeight="1" x14ac:dyDescent="0.25">
      <c r="A202" s="71"/>
      <c r="B202" s="72"/>
      <c r="C202" s="73"/>
      <c r="D202" s="73"/>
      <c r="E202" s="74"/>
      <c r="F202" s="75"/>
      <c r="G202" s="73"/>
      <c r="H202" s="76"/>
      <c r="I202" s="77"/>
      <c r="J202" s="73"/>
      <c r="K202" s="78"/>
    </row>
    <row r="203" spans="1:11" ht="13.5" x14ac:dyDescent="0.25">
      <c r="A203" s="79" t="s">
        <v>92</v>
      </c>
      <c r="B203" s="80"/>
      <c r="C203" s="81">
        <f>IF(ISERROR((C37+C69)/C132),0,((C37+C69)/C132))</f>
        <v>0</v>
      </c>
      <c r="D203" s="81">
        <f>IF(ISERROR((D37+D69)/D132),0,((D37+D69)/D132))</f>
        <v>0.11804586318414818</v>
      </c>
      <c r="E203" s="82">
        <f t="shared" ref="E203:K203" si="35">IF(ISERROR((E37+E69)/E132),0,((E37+E69)/E132))</f>
        <v>1.7952322507678344E-2</v>
      </c>
      <c r="F203" s="83">
        <f t="shared" si="35"/>
        <v>7.3967260021616313E-2</v>
      </c>
      <c r="G203" s="81">
        <f t="shared" si="35"/>
        <v>0.14105448561189762</v>
      </c>
      <c r="H203" s="84">
        <f t="shared" si="35"/>
        <v>0.14105448561189762</v>
      </c>
      <c r="I203" s="85">
        <f t="shared" si="35"/>
        <v>5.8368344172728633E-2</v>
      </c>
      <c r="J203" s="81">
        <f t="shared" si="35"/>
        <v>3.4995727817812253E-2</v>
      </c>
      <c r="K203" s="82">
        <f t="shared" si="35"/>
        <v>4.2917246093899838E-2</v>
      </c>
    </row>
    <row r="204" spans="1:11" ht="13.5" x14ac:dyDescent="0.25">
      <c r="A204" s="79" t="s">
        <v>93</v>
      </c>
      <c r="B204" s="80"/>
      <c r="C204" s="81">
        <f>IF(ISERROR((C37+C69)/C168),0,((C37+C69)/C168))</f>
        <v>0</v>
      </c>
      <c r="D204" s="81">
        <f t="shared" ref="D204:K204" si="36">IF(ISERROR((D37+D69)/D168),0,((D37+D69)/D168))</f>
        <v>0.28161222928337826</v>
      </c>
      <c r="E204" s="82">
        <f t="shared" si="36"/>
        <v>6.8545934099288053E-2</v>
      </c>
      <c r="F204" s="83">
        <f t="shared" si="36"/>
        <v>0.18382264883882984</v>
      </c>
      <c r="G204" s="81">
        <f t="shared" si="36"/>
        <v>0.36623582885998651</v>
      </c>
      <c r="H204" s="84">
        <f t="shared" si="36"/>
        <v>0.36623582885998651</v>
      </c>
      <c r="I204" s="85">
        <f t="shared" si="36"/>
        <v>0.14936940164741899</v>
      </c>
      <c r="J204" s="81">
        <f t="shared" si="36"/>
        <v>9.7132692882342442E-2</v>
      </c>
      <c r="K204" s="82">
        <f t="shared" si="36"/>
        <v>0.10609742405358752</v>
      </c>
    </row>
    <row r="205" spans="1:11" ht="13.5" x14ac:dyDescent="0.25">
      <c r="A205" s="79" t="s">
        <v>94</v>
      </c>
      <c r="B205" s="80"/>
      <c r="C205" s="81">
        <f>IF(ISERROR(ROUND((C169)/C165,2)),0,(ROUND((C169)/C165,2)))</f>
        <v>0</v>
      </c>
      <c r="D205" s="81">
        <f t="shared" ref="D205:K205" si="37">IF(ISERROR(ROUND((D169)/D165,2)),0,(ROUND((D169)/D165,2)))</f>
        <v>0.03</v>
      </c>
      <c r="E205" s="82">
        <f t="shared" si="37"/>
        <v>0.02</v>
      </c>
      <c r="F205" s="83">
        <f t="shared" si="37"/>
        <v>2.73</v>
      </c>
      <c r="G205" s="81">
        <f t="shared" si="37"/>
        <v>-0.34</v>
      </c>
      <c r="H205" s="84">
        <f t="shared" si="37"/>
        <v>-0.34</v>
      </c>
      <c r="I205" s="85">
        <f t="shared" si="37"/>
        <v>0.04</v>
      </c>
      <c r="J205" s="81">
        <f t="shared" si="37"/>
        <v>7.0000000000000007E-2</v>
      </c>
      <c r="K205" s="82">
        <f t="shared" si="37"/>
        <v>7.0000000000000007E-2</v>
      </c>
    </row>
    <row r="206" spans="1:11" ht="13.5" x14ac:dyDescent="0.25">
      <c r="A206" s="79" t="s">
        <v>95</v>
      </c>
      <c r="B206" s="80"/>
      <c r="C206" s="81">
        <f>IF(ISERROR(ROUND((C37+C69+C169)/C165,2)),0,(ROUND((C37+C69+C169)/C165,2)))</f>
        <v>0</v>
      </c>
      <c r="D206" s="81">
        <f t="shared" ref="D206:K206" si="38">IF(ISERROR(ROUND((D37+D69+D169)/D165,2)),0,(ROUND((D37+D69+D169)/D165,2)))</f>
        <v>0.04</v>
      </c>
      <c r="E206" s="82">
        <f t="shared" si="38"/>
        <v>0.03</v>
      </c>
      <c r="F206" s="83">
        <f t="shared" si="38"/>
        <v>3.6</v>
      </c>
      <c r="G206" s="81">
        <f t="shared" si="38"/>
        <v>-0.59</v>
      </c>
      <c r="H206" s="84">
        <f t="shared" si="38"/>
        <v>-0.59</v>
      </c>
      <c r="I206" s="85">
        <f t="shared" si="38"/>
        <v>0.05</v>
      </c>
      <c r="J206" s="81">
        <f t="shared" si="38"/>
        <v>0.08</v>
      </c>
      <c r="K206" s="82">
        <f t="shared" si="38"/>
        <v>0.08</v>
      </c>
    </row>
    <row r="207" spans="1:11" ht="13.5" x14ac:dyDescent="0.25">
      <c r="A207" s="86"/>
      <c r="B207" s="87"/>
      <c r="C207" s="88"/>
      <c r="D207" s="88"/>
      <c r="E207" s="89"/>
      <c r="F207" s="90"/>
      <c r="G207" s="88"/>
      <c r="H207" s="91"/>
      <c r="I207" s="92"/>
      <c r="J207" s="88"/>
      <c r="K207" s="89"/>
    </row>
    <row r="208" spans="1:11" ht="13.5" x14ac:dyDescent="0.25">
      <c r="A208" s="1" t="s">
        <v>96</v>
      </c>
      <c r="B208" s="2"/>
      <c r="C208" s="3"/>
      <c r="D208" s="3"/>
      <c r="E208" s="3"/>
      <c r="F208" s="3"/>
      <c r="G208" s="3"/>
      <c r="H208" s="3"/>
      <c r="I208" s="3"/>
      <c r="J208" s="3"/>
      <c r="K208" s="3"/>
    </row>
    <row r="209" spans="1:11" ht="13.5" x14ac:dyDescent="0.25">
      <c r="A209" s="4" t="s">
        <v>97</v>
      </c>
      <c r="B209" s="2"/>
      <c r="C209" s="3"/>
      <c r="D209" s="3"/>
      <c r="E209" s="3"/>
      <c r="F209" s="3"/>
      <c r="G209" s="3"/>
      <c r="H209" s="3"/>
      <c r="I209" s="3"/>
      <c r="J209" s="3"/>
      <c r="K209" s="3"/>
    </row>
    <row r="210" spans="1:11" ht="13.5" x14ac:dyDescent="0.25">
      <c r="A210" s="4" t="s">
        <v>98</v>
      </c>
      <c r="B210" s="2"/>
      <c r="C210" s="3"/>
      <c r="D210" s="3"/>
      <c r="E210" s="3"/>
      <c r="F210" s="3"/>
      <c r="G210" s="3"/>
      <c r="H210" s="3"/>
      <c r="I210" s="3"/>
      <c r="J210" s="3"/>
      <c r="K210" s="3"/>
    </row>
    <row r="211" spans="1:11" ht="13.5" x14ac:dyDescent="0.25">
      <c r="A211" s="4" t="s">
        <v>99</v>
      </c>
      <c r="B211" s="2"/>
      <c r="C211" s="3"/>
      <c r="D211" s="3"/>
      <c r="E211" s="3"/>
      <c r="F211" s="3"/>
      <c r="G211" s="3"/>
      <c r="H211" s="3"/>
      <c r="I211" s="3"/>
      <c r="J211" s="3"/>
      <c r="K211" s="3"/>
    </row>
    <row r="212" spans="1:11" ht="13.5" x14ac:dyDescent="0.25">
      <c r="A212" s="5" t="s">
        <v>100</v>
      </c>
      <c r="B212" s="2"/>
      <c r="C212" s="3"/>
      <c r="D212" s="3"/>
      <c r="E212" s="3"/>
      <c r="F212" s="3"/>
      <c r="G212" s="3"/>
      <c r="H212" s="3"/>
      <c r="I212" s="3"/>
      <c r="J212" s="3"/>
      <c r="K212" s="3"/>
    </row>
    <row r="213" spans="1:11" ht="13.5" x14ac:dyDescent="0.25">
      <c r="A213" s="4" t="s">
        <v>101</v>
      </c>
      <c r="B213" s="2"/>
      <c r="C213" s="3"/>
      <c r="D213" s="3"/>
      <c r="E213" s="3"/>
      <c r="F213" s="3"/>
      <c r="G213" s="3"/>
      <c r="H213" s="3"/>
      <c r="I213" s="3"/>
      <c r="J213" s="3"/>
      <c r="K213" s="3"/>
    </row>
    <row r="214" spans="1:11" ht="13.5" x14ac:dyDescent="0.25">
      <c r="A214" s="4" t="s">
        <v>102</v>
      </c>
      <c r="B214" s="2"/>
      <c r="C214" s="3"/>
      <c r="D214" s="3"/>
      <c r="E214" s="3"/>
      <c r="F214" s="3"/>
      <c r="G214" s="3"/>
      <c r="H214" s="3"/>
      <c r="I214" s="3"/>
      <c r="J214" s="3"/>
      <c r="K214" s="3"/>
    </row>
    <row r="215" spans="1:11" ht="13.5" x14ac:dyDescent="0.25">
      <c r="A215" s="4" t="s">
        <v>103</v>
      </c>
      <c r="B215" s="2"/>
      <c r="C215" s="3"/>
      <c r="D215" s="3"/>
      <c r="E215" s="3"/>
      <c r="F215" s="3"/>
      <c r="G215" s="3"/>
      <c r="H215" s="3"/>
      <c r="I215" s="3"/>
      <c r="J215" s="3"/>
      <c r="K215" s="3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fitToHeight="3" orientation="portrait" r:id="rId1"/>
  <rowBreaks count="1" manualBreakCount="1">
    <brk id="201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K21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42578125" bestFit="1" customWidth="1"/>
    <col min="3" max="11" width="9.7109375" customWidth="1"/>
  </cols>
  <sheetData>
    <row r="1" spans="1:11" ht="38.450000000000003" customHeight="1" x14ac:dyDescent="0.2">
      <c r="A1" s="93" t="s">
        <v>70</v>
      </c>
      <c r="B1" s="93"/>
      <c r="C1" s="93"/>
      <c r="D1" s="93"/>
      <c r="E1" s="93"/>
      <c r="F1" s="93"/>
      <c r="G1" s="93"/>
      <c r="H1" s="93"/>
      <c r="I1" s="93"/>
      <c r="J1" s="93"/>
      <c r="K1" s="93"/>
    </row>
    <row r="2" spans="1:11" ht="24.95" customHeight="1" x14ac:dyDescent="0.2">
      <c r="A2" s="26" t="s">
        <v>1</v>
      </c>
      <c r="B2" s="27" t="s">
        <v>2</v>
      </c>
      <c r="C2" s="28" t="s">
        <v>3</v>
      </c>
      <c r="D2" s="28" t="s">
        <v>4</v>
      </c>
      <c r="E2" s="29" t="s">
        <v>5</v>
      </c>
      <c r="F2" s="94" t="s">
        <v>6</v>
      </c>
      <c r="G2" s="95"/>
      <c r="H2" s="95"/>
      <c r="I2" s="96" t="s">
        <v>7</v>
      </c>
      <c r="J2" s="97"/>
      <c r="K2" s="98"/>
    </row>
    <row r="3" spans="1:11" ht="24.95" customHeight="1" x14ac:dyDescent="0.2">
      <c r="A3" s="30" t="s">
        <v>8</v>
      </c>
      <c r="B3" s="31" t="s">
        <v>20</v>
      </c>
      <c r="C3" s="32" t="s">
        <v>9</v>
      </c>
      <c r="D3" s="32" t="s">
        <v>9</v>
      </c>
      <c r="E3" s="33" t="s">
        <v>9</v>
      </c>
      <c r="F3" s="34" t="s">
        <v>10</v>
      </c>
      <c r="G3" s="32" t="s">
        <v>11</v>
      </c>
      <c r="H3" s="35" t="s">
        <v>12</v>
      </c>
      <c r="I3" s="34" t="s">
        <v>13</v>
      </c>
      <c r="J3" s="32" t="s">
        <v>14</v>
      </c>
      <c r="K3" s="33" t="s">
        <v>15</v>
      </c>
    </row>
    <row r="4" spans="1:11" ht="14.45" customHeight="1" x14ac:dyDescent="0.25">
      <c r="A4" s="36" t="s">
        <v>16</v>
      </c>
      <c r="B4" s="37"/>
      <c r="C4" s="38"/>
      <c r="D4" s="38"/>
      <c r="E4" s="39"/>
      <c r="F4" s="40"/>
      <c r="G4" s="38"/>
      <c r="H4" s="41"/>
      <c r="I4" s="42"/>
      <c r="J4" s="38"/>
      <c r="K4" s="39"/>
    </row>
    <row r="5" spans="1:11" ht="14.45" customHeight="1" x14ac:dyDescent="0.25">
      <c r="A5" s="43" t="s">
        <v>17</v>
      </c>
      <c r="B5" s="37" t="s">
        <v>18</v>
      </c>
      <c r="C5" s="38">
        <f>C15+C18+C19+C22+C25+C26+SUM(C29:C35)</f>
        <v>27066726</v>
      </c>
      <c r="D5" s="38">
        <f t="shared" ref="D5:K5" si="0">D15+D18+D19+D22+D25+D26+SUM(D29:D35)</f>
        <v>25278598</v>
      </c>
      <c r="E5" s="39">
        <f t="shared" si="0"/>
        <v>60288826</v>
      </c>
      <c r="F5" s="40">
        <f t="shared" si="0"/>
        <v>71825312</v>
      </c>
      <c r="G5" s="38">
        <f t="shared" si="0"/>
        <v>37006992</v>
      </c>
      <c r="H5" s="41">
        <f t="shared" si="0"/>
        <v>37006992</v>
      </c>
      <c r="I5" s="42">
        <f t="shared" si="0"/>
        <v>32898123</v>
      </c>
      <c r="J5" s="38">
        <f t="shared" si="0"/>
        <v>44412456</v>
      </c>
      <c r="K5" s="39">
        <f t="shared" si="0"/>
        <v>46375605</v>
      </c>
    </row>
    <row r="6" spans="1:11" ht="13.5" x14ac:dyDescent="0.25">
      <c r="A6" s="44" t="s">
        <v>19</v>
      </c>
      <c r="B6" s="45" t="s">
        <v>20</v>
      </c>
      <c r="C6" s="6">
        <v>10341944</v>
      </c>
      <c r="D6" s="6">
        <v>11169570</v>
      </c>
      <c r="E6" s="7">
        <v>19867716</v>
      </c>
      <c r="F6" s="8">
        <v>51169896</v>
      </c>
      <c r="G6" s="6">
        <v>25451788</v>
      </c>
      <c r="H6" s="9">
        <v>25451788</v>
      </c>
      <c r="I6" s="10">
        <v>13242087</v>
      </c>
      <c r="J6" s="6">
        <v>13824739</v>
      </c>
      <c r="K6" s="7">
        <v>14433028</v>
      </c>
    </row>
    <row r="7" spans="1:11" ht="13.5" x14ac:dyDescent="0.25">
      <c r="A7" s="44" t="s">
        <v>21</v>
      </c>
      <c r="B7" s="45" t="s">
        <v>20</v>
      </c>
      <c r="C7" s="6"/>
      <c r="D7" s="6">
        <v>894444</v>
      </c>
      <c r="E7" s="7"/>
      <c r="F7" s="8"/>
      <c r="G7" s="6"/>
      <c r="H7" s="9"/>
      <c r="I7" s="10"/>
      <c r="J7" s="6"/>
      <c r="K7" s="7"/>
    </row>
    <row r="8" spans="1:11" ht="13.5" x14ac:dyDescent="0.25">
      <c r="A8" s="44" t="s">
        <v>22</v>
      </c>
      <c r="B8" s="45" t="s">
        <v>20</v>
      </c>
      <c r="C8" s="6">
        <v>11245752</v>
      </c>
      <c r="D8" s="6">
        <v>4746445</v>
      </c>
      <c r="E8" s="7">
        <v>2362683</v>
      </c>
      <c r="F8" s="8"/>
      <c r="G8" s="6"/>
      <c r="H8" s="9"/>
      <c r="I8" s="10">
        <v>1336000</v>
      </c>
      <c r="J8" s="6">
        <v>11044000</v>
      </c>
      <c r="K8" s="7">
        <v>11538936</v>
      </c>
    </row>
    <row r="9" spans="1:11" ht="13.5" x14ac:dyDescent="0.25">
      <c r="A9" s="44" t="s">
        <v>23</v>
      </c>
      <c r="B9" s="45" t="s">
        <v>20</v>
      </c>
      <c r="C9" s="6"/>
      <c r="D9" s="6"/>
      <c r="E9" s="7"/>
      <c r="F9" s="8"/>
      <c r="G9" s="6"/>
      <c r="H9" s="9"/>
      <c r="I9" s="10"/>
      <c r="J9" s="6"/>
      <c r="K9" s="7"/>
    </row>
    <row r="10" spans="1:11" ht="13.5" x14ac:dyDescent="0.25">
      <c r="A10" s="44" t="s">
        <v>24</v>
      </c>
      <c r="B10" s="45" t="s">
        <v>20</v>
      </c>
      <c r="C10" s="6"/>
      <c r="D10" s="6"/>
      <c r="E10" s="7"/>
      <c r="F10" s="8"/>
      <c r="G10" s="6"/>
      <c r="H10" s="9"/>
      <c r="I10" s="10"/>
      <c r="J10" s="6"/>
      <c r="K10" s="7"/>
    </row>
    <row r="11" spans="1:11" ht="13.5" x14ac:dyDescent="0.25">
      <c r="A11" s="44" t="s">
        <v>25</v>
      </c>
      <c r="B11" s="45" t="s">
        <v>20</v>
      </c>
      <c r="C11" s="6"/>
      <c r="D11" s="6"/>
      <c r="E11" s="7">
        <v>23550884</v>
      </c>
      <c r="F11" s="8"/>
      <c r="G11" s="6"/>
      <c r="H11" s="9"/>
      <c r="I11" s="10"/>
      <c r="J11" s="6"/>
      <c r="K11" s="7"/>
    </row>
    <row r="12" spans="1:11" ht="13.5" x14ac:dyDescent="0.25">
      <c r="A12" s="44" t="s">
        <v>26</v>
      </c>
      <c r="B12" s="37" t="s">
        <v>20</v>
      </c>
      <c r="C12" s="6"/>
      <c r="D12" s="6"/>
      <c r="E12" s="7"/>
      <c r="F12" s="8"/>
      <c r="G12" s="6"/>
      <c r="H12" s="9"/>
      <c r="I12" s="10"/>
      <c r="J12" s="6"/>
      <c r="K12" s="7"/>
    </row>
    <row r="13" spans="1:11" ht="13.5" x14ac:dyDescent="0.25">
      <c r="A13" s="44" t="s">
        <v>27</v>
      </c>
      <c r="B13" s="37" t="s">
        <v>20</v>
      </c>
      <c r="C13" s="11"/>
      <c r="D13" s="11"/>
      <c r="E13" s="12"/>
      <c r="F13" s="13"/>
      <c r="G13" s="11"/>
      <c r="H13" s="14"/>
      <c r="I13" s="15"/>
      <c r="J13" s="11"/>
      <c r="K13" s="12"/>
    </row>
    <row r="14" spans="1:11" ht="13.5" x14ac:dyDescent="0.25">
      <c r="A14" s="44" t="s">
        <v>28</v>
      </c>
      <c r="B14" s="37" t="s">
        <v>20</v>
      </c>
      <c r="C14" s="16"/>
      <c r="D14" s="16"/>
      <c r="E14" s="17"/>
      <c r="F14" s="18"/>
      <c r="G14" s="16"/>
      <c r="H14" s="19"/>
      <c r="I14" s="20"/>
      <c r="J14" s="16"/>
      <c r="K14" s="17"/>
    </row>
    <row r="15" spans="1:11" ht="28.9" customHeight="1" x14ac:dyDescent="0.25">
      <c r="A15" s="46" t="s">
        <v>29</v>
      </c>
      <c r="B15" s="37" t="s">
        <v>30</v>
      </c>
      <c r="C15" s="6">
        <f>SUM(C6:C14)</f>
        <v>21587696</v>
      </c>
      <c r="D15" s="6">
        <f t="shared" ref="D15:K15" si="1">SUM(D6:D14)</f>
        <v>16810459</v>
      </c>
      <c r="E15" s="7">
        <f t="shared" si="1"/>
        <v>45781283</v>
      </c>
      <c r="F15" s="8">
        <f t="shared" si="1"/>
        <v>51169896</v>
      </c>
      <c r="G15" s="6">
        <f t="shared" si="1"/>
        <v>25451788</v>
      </c>
      <c r="H15" s="9">
        <f t="shared" si="1"/>
        <v>25451788</v>
      </c>
      <c r="I15" s="10">
        <f t="shared" si="1"/>
        <v>14578087</v>
      </c>
      <c r="J15" s="6">
        <f t="shared" si="1"/>
        <v>24868739</v>
      </c>
      <c r="K15" s="7">
        <f t="shared" si="1"/>
        <v>25971964</v>
      </c>
    </row>
    <row r="16" spans="1:11" ht="13.5" x14ac:dyDescent="0.25">
      <c r="A16" s="47" t="s">
        <v>31</v>
      </c>
      <c r="B16" s="48" t="s">
        <v>20</v>
      </c>
      <c r="C16" s="6">
        <v>2499887</v>
      </c>
      <c r="D16" s="6">
        <v>4154525</v>
      </c>
      <c r="E16" s="7">
        <v>12726637</v>
      </c>
      <c r="F16" s="8">
        <v>7365024</v>
      </c>
      <c r="G16" s="6">
        <v>4910008</v>
      </c>
      <c r="H16" s="9">
        <v>4910008</v>
      </c>
      <c r="I16" s="10">
        <v>12369350</v>
      </c>
      <c r="J16" s="6">
        <v>12913601</v>
      </c>
      <c r="K16" s="7">
        <v>13481800</v>
      </c>
    </row>
    <row r="17" spans="1:11" ht="13.5" x14ac:dyDescent="0.25">
      <c r="A17" s="47" t="s">
        <v>32</v>
      </c>
      <c r="B17" s="37" t="s">
        <v>20</v>
      </c>
      <c r="C17" s="16">
        <v>2858987</v>
      </c>
      <c r="D17" s="16">
        <v>3986466</v>
      </c>
      <c r="E17" s="17"/>
      <c r="F17" s="18">
        <v>13290392</v>
      </c>
      <c r="G17" s="16">
        <v>6645196</v>
      </c>
      <c r="H17" s="19">
        <v>6645196</v>
      </c>
      <c r="I17" s="20">
        <v>3350686</v>
      </c>
      <c r="J17" s="16">
        <v>3498116</v>
      </c>
      <c r="K17" s="17">
        <v>3652033</v>
      </c>
    </row>
    <row r="18" spans="1:11" ht="28.9" customHeight="1" x14ac:dyDescent="0.25">
      <c r="A18" s="46" t="s">
        <v>33</v>
      </c>
      <c r="B18" s="37" t="s">
        <v>30</v>
      </c>
      <c r="C18" s="21">
        <f>SUM(C16:C17)</f>
        <v>5358874</v>
      </c>
      <c r="D18" s="21">
        <f t="shared" ref="D18:K18" si="2">SUM(D16:D17)</f>
        <v>8140991</v>
      </c>
      <c r="E18" s="22">
        <f t="shared" si="2"/>
        <v>12726637</v>
      </c>
      <c r="F18" s="23">
        <f t="shared" si="2"/>
        <v>20655416</v>
      </c>
      <c r="G18" s="21">
        <f t="shared" si="2"/>
        <v>11555204</v>
      </c>
      <c r="H18" s="24">
        <f t="shared" si="2"/>
        <v>11555204</v>
      </c>
      <c r="I18" s="25">
        <f t="shared" si="2"/>
        <v>15720036</v>
      </c>
      <c r="J18" s="21">
        <f t="shared" si="2"/>
        <v>16411717</v>
      </c>
      <c r="K18" s="22">
        <f t="shared" si="2"/>
        <v>17133833</v>
      </c>
    </row>
    <row r="19" spans="1:11" ht="13.5" x14ac:dyDescent="0.25">
      <c r="A19" s="49" t="s">
        <v>104</v>
      </c>
      <c r="B19" s="37" t="s">
        <v>20</v>
      </c>
      <c r="C19" s="6"/>
      <c r="D19" s="6"/>
      <c r="E19" s="7"/>
      <c r="F19" s="8"/>
      <c r="G19" s="6"/>
      <c r="H19" s="9"/>
      <c r="I19" s="10"/>
      <c r="J19" s="6"/>
      <c r="K19" s="7"/>
    </row>
    <row r="20" spans="1:11" ht="13.5" x14ac:dyDescent="0.25">
      <c r="A20" s="47" t="s">
        <v>34</v>
      </c>
      <c r="B20" s="37" t="s">
        <v>20</v>
      </c>
      <c r="C20" s="11"/>
      <c r="D20" s="11"/>
      <c r="E20" s="12"/>
      <c r="F20" s="13"/>
      <c r="G20" s="11"/>
      <c r="H20" s="14"/>
      <c r="I20" s="15"/>
      <c r="J20" s="11"/>
      <c r="K20" s="12"/>
    </row>
    <row r="21" spans="1:11" ht="13.5" x14ac:dyDescent="0.25">
      <c r="A21" s="47" t="s">
        <v>35</v>
      </c>
      <c r="B21" s="37" t="s">
        <v>20</v>
      </c>
      <c r="C21" s="16"/>
      <c r="D21" s="16"/>
      <c r="E21" s="17"/>
      <c r="F21" s="18"/>
      <c r="G21" s="16"/>
      <c r="H21" s="19"/>
      <c r="I21" s="20"/>
      <c r="J21" s="16"/>
      <c r="K21" s="17"/>
    </row>
    <row r="22" spans="1:11" ht="14.45" customHeight="1" x14ac:dyDescent="0.25">
      <c r="A22" s="46" t="s">
        <v>36</v>
      </c>
      <c r="B22" s="37" t="s">
        <v>30</v>
      </c>
      <c r="C22" s="6">
        <f t="shared" ref="C22:K22" si="3">SUM(C20:C21)</f>
        <v>0</v>
      </c>
      <c r="D22" s="6">
        <f t="shared" si="3"/>
        <v>0</v>
      </c>
      <c r="E22" s="7">
        <f t="shared" si="3"/>
        <v>0</v>
      </c>
      <c r="F22" s="8">
        <f t="shared" si="3"/>
        <v>0</v>
      </c>
      <c r="G22" s="6">
        <f t="shared" si="3"/>
        <v>0</v>
      </c>
      <c r="H22" s="9">
        <f t="shared" si="3"/>
        <v>0</v>
      </c>
      <c r="I22" s="10">
        <f t="shared" si="3"/>
        <v>0</v>
      </c>
      <c r="J22" s="6">
        <f t="shared" si="3"/>
        <v>0</v>
      </c>
      <c r="K22" s="7">
        <f t="shared" si="3"/>
        <v>0</v>
      </c>
    </row>
    <row r="23" spans="1:11" ht="13.5" x14ac:dyDescent="0.25">
      <c r="A23" s="47" t="s">
        <v>37</v>
      </c>
      <c r="B23" s="48" t="s">
        <v>20</v>
      </c>
      <c r="C23" s="6"/>
      <c r="D23" s="6"/>
      <c r="E23" s="7"/>
      <c r="F23" s="8"/>
      <c r="G23" s="6"/>
      <c r="H23" s="9"/>
      <c r="I23" s="10">
        <v>1000000</v>
      </c>
      <c r="J23" s="6">
        <v>1566000</v>
      </c>
      <c r="K23" s="7">
        <v>1634904</v>
      </c>
    </row>
    <row r="24" spans="1:11" ht="13.5" x14ac:dyDescent="0.25">
      <c r="A24" s="47" t="s">
        <v>38</v>
      </c>
      <c r="B24" s="37" t="s">
        <v>20</v>
      </c>
      <c r="C24" s="16"/>
      <c r="D24" s="16"/>
      <c r="E24" s="17"/>
      <c r="F24" s="18"/>
      <c r="G24" s="16"/>
      <c r="H24" s="19"/>
      <c r="I24" s="20"/>
      <c r="J24" s="16"/>
      <c r="K24" s="17"/>
    </row>
    <row r="25" spans="1:11" ht="28.9" customHeight="1" x14ac:dyDescent="0.25">
      <c r="A25" s="46" t="s">
        <v>105</v>
      </c>
      <c r="B25" s="37" t="s">
        <v>30</v>
      </c>
      <c r="C25" s="21">
        <f t="shared" ref="C25:K25" si="4">SUM(C23:C24)</f>
        <v>0</v>
      </c>
      <c r="D25" s="21">
        <f t="shared" si="4"/>
        <v>0</v>
      </c>
      <c r="E25" s="22">
        <f t="shared" si="4"/>
        <v>0</v>
      </c>
      <c r="F25" s="23">
        <f t="shared" si="4"/>
        <v>0</v>
      </c>
      <c r="G25" s="21">
        <f t="shared" si="4"/>
        <v>0</v>
      </c>
      <c r="H25" s="24">
        <f t="shared" si="4"/>
        <v>0</v>
      </c>
      <c r="I25" s="25">
        <f t="shared" si="4"/>
        <v>1000000</v>
      </c>
      <c r="J25" s="21">
        <f t="shared" si="4"/>
        <v>1566000</v>
      </c>
      <c r="K25" s="22">
        <f t="shared" si="4"/>
        <v>1634904</v>
      </c>
    </row>
    <row r="26" spans="1:11" ht="13.5" x14ac:dyDescent="0.25">
      <c r="A26" s="49" t="s">
        <v>39</v>
      </c>
      <c r="B26" s="37" t="s">
        <v>20</v>
      </c>
      <c r="C26" s="6"/>
      <c r="D26" s="6"/>
      <c r="E26" s="7"/>
      <c r="F26" s="8"/>
      <c r="G26" s="6"/>
      <c r="H26" s="9"/>
      <c r="I26" s="10"/>
      <c r="J26" s="6"/>
      <c r="K26" s="7"/>
    </row>
    <row r="27" spans="1:11" ht="13.5" x14ac:dyDescent="0.25">
      <c r="A27" s="47" t="s">
        <v>40</v>
      </c>
      <c r="B27" s="37" t="s">
        <v>20</v>
      </c>
      <c r="C27" s="11"/>
      <c r="D27" s="11"/>
      <c r="E27" s="12"/>
      <c r="F27" s="13"/>
      <c r="G27" s="11"/>
      <c r="H27" s="14"/>
      <c r="I27" s="15"/>
      <c r="J27" s="11"/>
      <c r="K27" s="12"/>
    </row>
    <row r="28" spans="1:11" ht="13.5" x14ac:dyDescent="0.25">
      <c r="A28" s="47" t="s">
        <v>41</v>
      </c>
      <c r="B28" s="37" t="s">
        <v>20</v>
      </c>
      <c r="C28" s="16"/>
      <c r="D28" s="16"/>
      <c r="E28" s="17"/>
      <c r="F28" s="18"/>
      <c r="G28" s="16"/>
      <c r="H28" s="19"/>
      <c r="I28" s="20"/>
      <c r="J28" s="16"/>
      <c r="K28" s="17"/>
    </row>
    <row r="29" spans="1:11" ht="14.45" customHeight="1" x14ac:dyDescent="0.25">
      <c r="A29" s="46" t="s">
        <v>42</v>
      </c>
      <c r="B29" s="37" t="s">
        <v>30</v>
      </c>
      <c r="C29" s="6">
        <f t="shared" ref="C29:K29" si="5">SUM(C27:C28)</f>
        <v>0</v>
      </c>
      <c r="D29" s="6">
        <f t="shared" si="5"/>
        <v>0</v>
      </c>
      <c r="E29" s="7">
        <f t="shared" si="5"/>
        <v>0</v>
      </c>
      <c r="F29" s="8">
        <f t="shared" si="5"/>
        <v>0</v>
      </c>
      <c r="G29" s="6">
        <f t="shared" si="5"/>
        <v>0</v>
      </c>
      <c r="H29" s="9">
        <f t="shared" si="5"/>
        <v>0</v>
      </c>
      <c r="I29" s="10">
        <f t="shared" si="5"/>
        <v>0</v>
      </c>
      <c r="J29" s="6">
        <f t="shared" si="5"/>
        <v>0</v>
      </c>
      <c r="K29" s="7">
        <f t="shared" si="5"/>
        <v>0</v>
      </c>
    </row>
    <row r="30" spans="1:11" ht="13.5" x14ac:dyDescent="0.25">
      <c r="A30" s="50" t="s">
        <v>43</v>
      </c>
      <c r="B30" s="37" t="s">
        <v>20</v>
      </c>
      <c r="C30" s="11">
        <v>19433</v>
      </c>
      <c r="D30" s="11"/>
      <c r="E30" s="12">
        <v>1283310</v>
      </c>
      <c r="F30" s="13"/>
      <c r="G30" s="11"/>
      <c r="H30" s="14"/>
      <c r="I30" s="15"/>
      <c r="J30" s="11"/>
      <c r="K30" s="12"/>
    </row>
    <row r="31" spans="1:11" ht="13.5" x14ac:dyDescent="0.25">
      <c r="A31" s="49" t="s">
        <v>44</v>
      </c>
      <c r="B31" s="37" t="s">
        <v>20</v>
      </c>
      <c r="C31" s="6"/>
      <c r="D31" s="6"/>
      <c r="E31" s="7">
        <v>1839</v>
      </c>
      <c r="F31" s="8"/>
      <c r="G31" s="6"/>
      <c r="H31" s="9"/>
      <c r="I31" s="10">
        <v>200000</v>
      </c>
      <c r="J31" s="6"/>
      <c r="K31" s="7"/>
    </row>
    <row r="32" spans="1:11" ht="13.5" x14ac:dyDescent="0.25">
      <c r="A32" s="49" t="s">
        <v>45</v>
      </c>
      <c r="B32" s="37" t="s">
        <v>20</v>
      </c>
      <c r="C32" s="6">
        <v>100723</v>
      </c>
      <c r="D32" s="6">
        <v>327148</v>
      </c>
      <c r="E32" s="7">
        <v>495757</v>
      </c>
      <c r="F32" s="8"/>
      <c r="G32" s="6"/>
      <c r="H32" s="9"/>
      <c r="I32" s="10"/>
      <c r="J32" s="6"/>
      <c r="K32" s="7"/>
    </row>
    <row r="33" spans="1:11" ht="13.5" x14ac:dyDescent="0.25">
      <c r="A33" s="50" t="s">
        <v>46</v>
      </c>
      <c r="B33" s="48" t="s">
        <v>20</v>
      </c>
      <c r="C33" s="6"/>
      <c r="D33" s="6"/>
      <c r="E33" s="7"/>
      <c r="F33" s="8"/>
      <c r="G33" s="6"/>
      <c r="H33" s="9"/>
      <c r="I33" s="10">
        <v>1400000</v>
      </c>
      <c r="J33" s="6">
        <v>1566000</v>
      </c>
      <c r="K33" s="7">
        <v>1634904</v>
      </c>
    </row>
    <row r="34" spans="1:11" ht="13.5" x14ac:dyDescent="0.25">
      <c r="A34" s="49" t="s">
        <v>47</v>
      </c>
      <c r="B34" s="37" t="s">
        <v>20</v>
      </c>
      <c r="C34" s="6"/>
      <c r="D34" s="6"/>
      <c r="E34" s="7"/>
      <c r="F34" s="8"/>
      <c r="G34" s="6"/>
      <c r="H34" s="9"/>
      <c r="I34" s="10"/>
      <c r="J34" s="6"/>
      <c r="K34" s="7"/>
    </row>
    <row r="35" spans="1:11" ht="13.5" x14ac:dyDescent="0.25">
      <c r="A35" s="49" t="s">
        <v>48</v>
      </c>
      <c r="B35" s="37" t="s">
        <v>20</v>
      </c>
      <c r="C35" s="16"/>
      <c r="D35" s="16"/>
      <c r="E35" s="17"/>
      <c r="F35" s="18"/>
      <c r="G35" s="16"/>
      <c r="H35" s="19"/>
      <c r="I35" s="20"/>
      <c r="J35" s="16"/>
      <c r="K35" s="17"/>
    </row>
    <row r="36" spans="1:11" ht="5.0999999999999996" customHeight="1" x14ac:dyDescent="0.25">
      <c r="A36" s="51"/>
      <c r="B36" s="37"/>
      <c r="C36" s="6"/>
      <c r="D36" s="6"/>
      <c r="E36" s="7"/>
      <c r="F36" s="8"/>
      <c r="G36" s="6"/>
      <c r="H36" s="9"/>
      <c r="I36" s="10"/>
      <c r="J36" s="6"/>
      <c r="K36" s="7"/>
    </row>
    <row r="37" spans="1:11" ht="14.45" customHeight="1" x14ac:dyDescent="0.25">
      <c r="A37" s="43" t="s">
        <v>49</v>
      </c>
      <c r="B37" s="37" t="s">
        <v>50</v>
      </c>
      <c r="C37" s="38">
        <f>C47+C50+C51+C54+C57+C58+SUM(C61:C67)</f>
        <v>2000</v>
      </c>
      <c r="D37" s="38">
        <f t="shared" ref="D37:K37" si="6">D47+D50+D51+D54+D57+D58+SUM(D61:D67)</f>
        <v>0</v>
      </c>
      <c r="E37" s="39">
        <f t="shared" si="6"/>
        <v>0</v>
      </c>
      <c r="F37" s="40">
        <f t="shared" si="6"/>
        <v>0</v>
      </c>
      <c r="G37" s="38">
        <f t="shared" si="6"/>
        <v>0</v>
      </c>
      <c r="H37" s="41">
        <f t="shared" si="6"/>
        <v>0</v>
      </c>
      <c r="I37" s="42">
        <f t="shared" si="6"/>
        <v>4814877</v>
      </c>
      <c r="J37" s="38">
        <f t="shared" si="6"/>
        <v>4959916</v>
      </c>
      <c r="K37" s="39">
        <f t="shared" si="6"/>
        <v>5178152</v>
      </c>
    </row>
    <row r="38" spans="1:11" ht="13.5" x14ac:dyDescent="0.25">
      <c r="A38" s="44" t="s">
        <v>19</v>
      </c>
      <c r="B38" s="45" t="s">
        <v>20</v>
      </c>
      <c r="C38" s="6"/>
      <c r="D38" s="6"/>
      <c r="E38" s="7"/>
      <c r="F38" s="8"/>
      <c r="G38" s="6"/>
      <c r="H38" s="9"/>
      <c r="I38" s="10"/>
      <c r="J38" s="6"/>
      <c r="K38" s="7"/>
    </row>
    <row r="39" spans="1:11" ht="13.5" x14ac:dyDescent="0.25">
      <c r="A39" s="44" t="s">
        <v>21</v>
      </c>
      <c r="B39" s="45" t="s">
        <v>20</v>
      </c>
      <c r="C39" s="6"/>
      <c r="D39" s="6"/>
      <c r="E39" s="7"/>
      <c r="F39" s="8"/>
      <c r="G39" s="6"/>
      <c r="H39" s="9"/>
      <c r="I39" s="10"/>
      <c r="J39" s="6"/>
      <c r="K39" s="7"/>
    </row>
    <row r="40" spans="1:11" ht="13.5" x14ac:dyDescent="0.25">
      <c r="A40" s="44" t="s">
        <v>22</v>
      </c>
      <c r="B40" s="45" t="s">
        <v>20</v>
      </c>
      <c r="C40" s="6"/>
      <c r="D40" s="6"/>
      <c r="E40" s="7"/>
      <c r="F40" s="8"/>
      <c r="G40" s="6"/>
      <c r="H40" s="9"/>
      <c r="I40" s="10"/>
      <c r="J40" s="6"/>
      <c r="K40" s="7"/>
    </row>
    <row r="41" spans="1:11" ht="13.5" x14ac:dyDescent="0.25">
      <c r="A41" s="44" t="s">
        <v>23</v>
      </c>
      <c r="B41" s="45" t="s">
        <v>20</v>
      </c>
      <c r="C41" s="6"/>
      <c r="D41" s="6"/>
      <c r="E41" s="7"/>
      <c r="F41" s="8"/>
      <c r="G41" s="6"/>
      <c r="H41" s="9"/>
      <c r="I41" s="10"/>
      <c r="J41" s="6"/>
      <c r="K41" s="7"/>
    </row>
    <row r="42" spans="1:11" ht="13.5" x14ac:dyDescent="0.25">
      <c r="A42" s="44" t="s">
        <v>24</v>
      </c>
      <c r="B42" s="45" t="s">
        <v>20</v>
      </c>
      <c r="C42" s="6"/>
      <c r="D42" s="6"/>
      <c r="E42" s="7"/>
      <c r="F42" s="8"/>
      <c r="G42" s="6"/>
      <c r="H42" s="9"/>
      <c r="I42" s="10"/>
      <c r="J42" s="6"/>
      <c r="K42" s="7"/>
    </row>
    <row r="43" spans="1:11" ht="13.5" x14ac:dyDescent="0.25">
      <c r="A43" s="44" t="s">
        <v>25</v>
      </c>
      <c r="B43" s="45" t="s">
        <v>20</v>
      </c>
      <c r="C43" s="6"/>
      <c r="D43" s="6"/>
      <c r="E43" s="7"/>
      <c r="F43" s="8"/>
      <c r="G43" s="6"/>
      <c r="H43" s="9"/>
      <c r="I43" s="10"/>
      <c r="J43" s="6"/>
      <c r="K43" s="7"/>
    </row>
    <row r="44" spans="1:11" ht="13.5" x14ac:dyDescent="0.25">
      <c r="A44" s="44" t="s">
        <v>26</v>
      </c>
      <c r="B44" s="37" t="s">
        <v>20</v>
      </c>
      <c r="C44" s="6"/>
      <c r="D44" s="6"/>
      <c r="E44" s="7"/>
      <c r="F44" s="8"/>
      <c r="G44" s="6"/>
      <c r="H44" s="9"/>
      <c r="I44" s="10"/>
      <c r="J44" s="6"/>
      <c r="K44" s="7"/>
    </row>
    <row r="45" spans="1:11" ht="13.5" x14ac:dyDescent="0.25">
      <c r="A45" s="44" t="s">
        <v>27</v>
      </c>
      <c r="B45" s="37" t="s">
        <v>20</v>
      </c>
      <c r="C45" s="11"/>
      <c r="D45" s="11"/>
      <c r="E45" s="12"/>
      <c r="F45" s="13"/>
      <c r="G45" s="11"/>
      <c r="H45" s="14"/>
      <c r="I45" s="15"/>
      <c r="J45" s="11"/>
      <c r="K45" s="12"/>
    </row>
    <row r="46" spans="1:11" ht="13.5" x14ac:dyDescent="0.25">
      <c r="A46" s="44" t="s">
        <v>28</v>
      </c>
      <c r="B46" s="37" t="s">
        <v>20</v>
      </c>
      <c r="C46" s="16"/>
      <c r="D46" s="16"/>
      <c r="E46" s="17"/>
      <c r="F46" s="18"/>
      <c r="G46" s="16"/>
      <c r="H46" s="19"/>
      <c r="I46" s="20"/>
      <c r="J46" s="16"/>
      <c r="K46" s="17"/>
    </row>
    <row r="47" spans="1:11" ht="14.45" customHeight="1" x14ac:dyDescent="0.25">
      <c r="A47" s="46" t="s">
        <v>29</v>
      </c>
      <c r="B47" s="37" t="s">
        <v>30</v>
      </c>
      <c r="C47" s="6">
        <f>SUM(C38:C46)</f>
        <v>0</v>
      </c>
      <c r="D47" s="6">
        <f t="shared" ref="D47:K47" si="7">SUM(D38:D46)</f>
        <v>0</v>
      </c>
      <c r="E47" s="7">
        <f t="shared" si="7"/>
        <v>0</v>
      </c>
      <c r="F47" s="8">
        <f t="shared" si="7"/>
        <v>0</v>
      </c>
      <c r="G47" s="6">
        <f t="shared" si="7"/>
        <v>0</v>
      </c>
      <c r="H47" s="9">
        <f t="shared" si="7"/>
        <v>0</v>
      </c>
      <c r="I47" s="10">
        <f t="shared" si="7"/>
        <v>0</v>
      </c>
      <c r="J47" s="6">
        <f t="shared" si="7"/>
        <v>0</v>
      </c>
      <c r="K47" s="7">
        <f t="shared" si="7"/>
        <v>0</v>
      </c>
    </row>
    <row r="48" spans="1:11" ht="13.5" x14ac:dyDescent="0.25">
      <c r="A48" s="47" t="s">
        <v>31</v>
      </c>
      <c r="B48" s="48" t="s">
        <v>20</v>
      </c>
      <c r="C48" s="6"/>
      <c r="D48" s="6"/>
      <c r="E48" s="7"/>
      <c r="F48" s="8"/>
      <c r="G48" s="6"/>
      <c r="H48" s="9"/>
      <c r="I48" s="10">
        <v>4750877</v>
      </c>
      <c r="J48" s="6">
        <v>4959916</v>
      </c>
      <c r="K48" s="7">
        <v>5178152</v>
      </c>
    </row>
    <row r="49" spans="1:11" ht="13.5" x14ac:dyDescent="0.25">
      <c r="A49" s="47" t="s">
        <v>32</v>
      </c>
      <c r="B49" s="37" t="s">
        <v>20</v>
      </c>
      <c r="C49" s="16"/>
      <c r="D49" s="16"/>
      <c r="E49" s="17"/>
      <c r="F49" s="18"/>
      <c r="G49" s="16"/>
      <c r="H49" s="19"/>
      <c r="I49" s="20"/>
      <c r="J49" s="16"/>
      <c r="K49" s="17"/>
    </row>
    <row r="50" spans="1:11" ht="28.9" customHeight="1" x14ac:dyDescent="0.25">
      <c r="A50" s="46" t="s">
        <v>33</v>
      </c>
      <c r="B50" s="37" t="s">
        <v>30</v>
      </c>
      <c r="C50" s="21">
        <f t="shared" ref="C50:K50" si="8">SUM(C48:C49)</f>
        <v>0</v>
      </c>
      <c r="D50" s="21">
        <f t="shared" si="8"/>
        <v>0</v>
      </c>
      <c r="E50" s="22">
        <f t="shared" si="8"/>
        <v>0</v>
      </c>
      <c r="F50" s="23">
        <f t="shared" si="8"/>
        <v>0</v>
      </c>
      <c r="G50" s="21">
        <f t="shared" si="8"/>
        <v>0</v>
      </c>
      <c r="H50" s="24">
        <f t="shared" si="8"/>
        <v>0</v>
      </c>
      <c r="I50" s="25">
        <f t="shared" si="8"/>
        <v>4750877</v>
      </c>
      <c r="J50" s="21">
        <f t="shared" si="8"/>
        <v>4959916</v>
      </c>
      <c r="K50" s="22">
        <f t="shared" si="8"/>
        <v>5178152</v>
      </c>
    </row>
    <row r="51" spans="1:11" ht="13.5" x14ac:dyDescent="0.25">
      <c r="A51" s="49" t="s">
        <v>104</v>
      </c>
      <c r="B51" s="37" t="s">
        <v>20</v>
      </c>
      <c r="C51" s="6"/>
      <c r="D51" s="6"/>
      <c r="E51" s="7"/>
      <c r="F51" s="8"/>
      <c r="G51" s="6"/>
      <c r="H51" s="9"/>
      <c r="I51" s="10"/>
      <c r="J51" s="6"/>
      <c r="K51" s="7"/>
    </row>
    <row r="52" spans="1:11" ht="13.5" x14ac:dyDescent="0.25">
      <c r="A52" s="47" t="s">
        <v>34</v>
      </c>
      <c r="B52" s="37" t="s">
        <v>20</v>
      </c>
      <c r="C52" s="11"/>
      <c r="D52" s="11"/>
      <c r="E52" s="12"/>
      <c r="F52" s="13"/>
      <c r="G52" s="11"/>
      <c r="H52" s="14"/>
      <c r="I52" s="15"/>
      <c r="J52" s="11"/>
      <c r="K52" s="12"/>
    </row>
    <row r="53" spans="1:11" ht="13.5" x14ac:dyDescent="0.25">
      <c r="A53" s="47" t="s">
        <v>35</v>
      </c>
      <c r="B53" s="37" t="s">
        <v>20</v>
      </c>
      <c r="C53" s="16"/>
      <c r="D53" s="16"/>
      <c r="E53" s="17"/>
      <c r="F53" s="18"/>
      <c r="G53" s="16"/>
      <c r="H53" s="19"/>
      <c r="I53" s="20"/>
      <c r="J53" s="16"/>
      <c r="K53" s="17"/>
    </row>
    <row r="54" spans="1:11" ht="14.45" customHeight="1" x14ac:dyDescent="0.25">
      <c r="A54" s="46" t="s">
        <v>36</v>
      </c>
      <c r="B54" s="37" t="s">
        <v>30</v>
      </c>
      <c r="C54" s="6">
        <f t="shared" ref="C54:K54" si="9">SUM(C52:C53)</f>
        <v>0</v>
      </c>
      <c r="D54" s="6">
        <f t="shared" si="9"/>
        <v>0</v>
      </c>
      <c r="E54" s="7">
        <f t="shared" si="9"/>
        <v>0</v>
      </c>
      <c r="F54" s="8">
        <f t="shared" si="9"/>
        <v>0</v>
      </c>
      <c r="G54" s="6">
        <f t="shared" si="9"/>
        <v>0</v>
      </c>
      <c r="H54" s="9">
        <f t="shared" si="9"/>
        <v>0</v>
      </c>
      <c r="I54" s="10">
        <f t="shared" si="9"/>
        <v>0</v>
      </c>
      <c r="J54" s="6">
        <f t="shared" si="9"/>
        <v>0</v>
      </c>
      <c r="K54" s="7">
        <f t="shared" si="9"/>
        <v>0</v>
      </c>
    </row>
    <row r="55" spans="1:11" ht="13.5" x14ac:dyDescent="0.25">
      <c r="A55" s="47" t="s">
        <v>37</v>
      </c>
      <c r="B55" s="48" t="s">
        <v>20</v>
      </c>
      <c r="C55" s="6"/>
      <c r="D55" s="6"/>
      <c r="E55" s="7"/>
      <c r="F55" s="8"/>
      <c r="G55" s="6"/>
      <c r="H55" s="9"/>
      <c r="I55" s="10">
        <v>64000</v>
      </c>
      <c r="J55" s="6"/>
      <c r="K55" s="7"/>
    </row>
    <row r="56" spans="1:11" ht="13.5" x14ac:dyDescent="0.25">
      <c r="A56" s="47" t="s">
        <v>38</v>
      </c>
      <c r="B56" s="37" t="s">
        <v>20</v>
      </c>
      <c r="C56" s="16"/>
      <c r="D56" s="16"/>
      <c r="E56" s="17"/>
      <c r="F56" s="18"/>
      <c r="G56" s="16"/>
      <c r="H56" s="19"/>
      <c r="I56" s="20"/>
      <c r="J56" s="16"/>
      <c r="K56" s="17"/>
    </row>
    <row r="57" spans="1:11" ht="28.9" customHeight="1" x14ac:dyDescent="0.25">
      <c r="A57" s="46" t="s">
        <v>105</v>
      </c>
      <c r="B57" s="37" t="s">
        <v>30</v>
      </c>
      <c r="C57" s="21">
        <f t="shared" ref="C57:K57" si="10">SUM(C55:C56)</f>
        <v>0</v>
      </c>
      <c r="D57" s="21">
        <f t="shared" si="10"/>
        <v>0</v>
      </c>
      <c r="E57" s="22">
        <f t="shared" si="10"/>
        <v>0</v>
      </c>
      <c r="F57" s="23">
        <f t="shared" si="10"/>
        <v>0</v>
      </c>
      <c r="G57" s="21">
        <f t="shared" si="10"/>
        <v>0</v>
      </c>
      <c r="H57" s="24">
        <f t="shared" si="10"/>
        <v>0</v>
      </c>
      <c r="I57" s="25">
        <f t="shared" si="10"/>
        <v>64000</v>
      </c>
      <c r="J57" s="21">
        <f t="shared" si="10"/>
        <v>0</v>
      </c>
      <c r="K57" s="22">
        <f t="shared" si="10"/>
        <v>0</v>
      </c>
    </row>
    <row r="58" spans="1:11" ht="13.5" x14ac:dyDescent="0.25">
      <c r="A58" s="49" t="s">
        <v>39</v>
      </c>
      <c r="B58" s="37" t="s">
        <v>20</v>
      </c>
      <c r="C58" s="6"/>
      <c r="D58" s="6"/>
      <c r="E58" s="7"/>
      <c r="F58" s="8"/>
      <c r="G58" s="6"/>
      <c r="H58" s="9"/>
      <c r="I58" s="10"/>
      <c r="J58" s="6"/>
      <c r="K58" s="7"/>
    </row>
    <row r="59" spans="1:11" ht="13.5" x14ac:dyDescent="0.25">
      <c r="A59" s="47" t="s">
        <v>40</v>
      </c>
      <c r="B59" s="37" t="s">
        <v>20</v>
      </c>
      <c r="C59" s="11"/>
      <c r="D59" s="11"/>
      <c r="E59" s="12"/>
      <c r="F59" s="13"/>
      <c r="G59" s="11"/>
      <c r="H59" s="14"/>
      <c r="I59" s="15"/>
      <c r="J59" s="11"/>
      <c r="K59" s="12"/>
    </row>
    <row r="60" spans="1:11" ht="13.5" x14ac:dyDescent="0.25">
      <c r="A60" s="47" t="s">
        <v>41</v>
      </c>
      <c r="B60" s="37" t="s">
        <v>20</v>
      </c>
      <c r="C60" s="16"/>
      <c r="D60" s="16"/>
      <c r="E60" s="17"/>
      <c r="F60" s="18"/>
      <c r="G60" s="16"/>
      <c r="H60" s="19"/>
      <c r="I60" s="20"/>
      <c r="J60" s="16"/>
      <c r="K60" s="17"/>
    </row>
    <row r="61" spans="1:11" ht="14.45" customHeight="1" x14ac:dyDescent="0.25">
      <c r="A61" s="46" t="s">
        <v>42</v>
      </c>
      <c r="B61" s="37" t="s">
        <v>30</v>
      </c>
      <c r="C61" s="6">
        <f t="shared" ref="C61:K61" si="11">SUM(C59:C60)</f>
        <v>0</v>
      </c>
      <c r="D61" s="6">
        <f t="shared" si="11"/>
        <v>0</v>
      </c>
      <c r="E61" s="7">
        <f t="shared" si="11"/>
        <v>0</v>
      </c>
      <c r="F61" s="8">
        <f t="shared" si="11"/>
        <v>0</v>
      </c>
      <c r="G61" s="6">
        <f t="shared" si="11"/>
        <v>0</v>
      </c>
      <c r="H61" s="9">
        <f t="shared" si="11"/>
        <v>0</v>
      </c>
      <c r="I61" s="10">
        <f t="shared" si="11"/>
        <v>0</v>
      </c>
      <c r="J61" s="6">
        <f t="shared" si="11"/>
        <v>0</v>
      </c>
      <c r="K61" s="7">
        <f t="shared" si="11"/>
        <v>0</v>
      </c>
    </row>
    <row r="62" spans="1:11" ht="13.5" x14ac:dyDescent="0.25">
      <c r="A62" s="50" t="s">
        <v>43</v>
      </c>
      <c r="B62" s="37" t="s">
        <v>20</v>
      </c>
      <c r="C62" s="11"/>
      <c r="D62" s="11"/>
      <c r="E62" s="12"/>
      <c r="F62" s="13"/>
      <c r="G62" s="11"/>
      <c r="H62" s="14"/>
      <c r="I62" s="15"/>
      <c r="J62" s="11"/>
      <c r="K62" s="12"/>
    </row>
    <row r="63" spans="1:11" ht="13.5" x14ac:dyDescent="0.25">
      <c r="A63" s="49" t="s">
        <v>44</v>
      </c>
      <c r="B63" s="37" t="s">
        <v>20</v>
      </c>
      <c r="C63" s="6"/>
      <c r="D63" s="6"/>
      <c r="E63" s="7"/>
      <c r="F63" s="8"/>
      <c r="G63" s="6"/>
      <c r="H63" s="9"/>
      <c r="I63" s="10"/>
      <c r="J63" s="6"/>
      <c r="K63" s="7"/>
    </row>
    <row r="64" spans="1:11" ht="13.5" x14ac:dyDescent="0.25">
      <c r="A64" s="49" t="s">
        <v>45</v>
      </c>
      <c r="B64" s="37" t="s">
        <v>20</v>
      </c>
      <c r="C64" s="6"/>
      <c r="D64" s="6"/>
      <c r="E64" s="7"/>
      <c r="F64" s="8"/>
      <c r="G64" s="6"/>
      <c r="H64" s="9"/>
      <c r="I64" s="10"/>
      <c r="J64" s="6"/>
      <c r="K64" s="7"/>
    </row>
    <row r="65" spans="1:11" ht="13.5" x14ac:dyDescent="0.25">
      <c r="A65" s="50" t="s">
        <v>46</v>
      </c>
      <c r="B65" s="48" t="s">
        <v>20</v>
      </c>
      <c r="C65" s="6">
        <v>2000</v>
      </c>
      <c r="D65" s="6"/>
      <c r="E65" s="7"/>
      <c r="F65" s="8"/>
      <c r="G65" s="6"/>
      <c r="H65" s="9"/>
      <c r="I65" s="10"/>
      <c r="J65" s="6"/>
      <c r="K65" s="7"/>
    </row>
    <row r="66" spans="1:11" ht="13.5" x14ac:dyDescent="0.25">
      <c r="A66" s="49" t="s">
        <v>47</v>
      </c>
      <c r="B66" s="37" t="s">
        <v>20</v>
      </c>
      <c r="C66" s="6"/>
      <c r="D66" s="6"/>
      <c r="E66" s="7"/>
      <c r="F66" s="8"/>
      <c r="G66" s="6"/>
      <c r="H66" s="9"/>
      <c r="I66" s="10"/>
      <c r="J66" s="6"/>
      <c r="K66" s="7"/>
    </row>
    <row r="67" spans="1:11" ht="13.5" x14ac:dyDescent="0.25">
      <c r="A67" s="49" t="s">
        <v>48</v>
      </c>
      <c r="B67" s="37" t="s">
        <v>20</v>
      </c>
      <c r="C67" s="16"/>
      <c r="D67" s="16"/>
      <c r="E67" s="17"/>
      <c r="F67" s="18"/>
      <c r="G67" s="16"/>
      <c r="H67" s="19"/>
      <c r="I67" s="20"/>
      <c r="J67" s="16"/>
      <c r="K67" s="17"/>
    </row>
    <row r="68" spans="1:11" ht="5.0999999999999996" customHeight="1" x14ac:dyDescent="0.25">
      <c r="A68" s="49"/>
      <c r="B68" s="37"/>
      <c r="C68" s="6"/>
      <c r="D68" s="6"/>
      <c r="E68" s="7"/>
      <c r="F68" s="8"/>
      <c r="G68" s="6"/>
      <c r="H68" s="9"/>
      <c r="I68" s="10"/>
      <c r="J68" s="6"/>
      <c r="K68" s="7"/>
    </row>
    <row r="69" spans="1:11" ht="14.45" customHeight="1" x14ac:dyDescent="0.25">
      <c r="A69" s="43" t="s">
        <v>51</v>
      </c>
      <c r="B69" s="37" t="s">
        <v>52</v>
      </c>
      <c r="C69" s="38">
        <f>C79+C82+C83+C86+C89+C90+SUM(C93:C99)</f>
        <v>0</v>
      </c>
      <c r="D69" s="38">
        <f t="shared" ref="D69:K69" si="12">D79+D82+D83+D86+D89+D90+SUM(D93:D99)</f>
        <v>0</v>
      </c>
      <c r="E69" s="39">
        <f t="shared" si="12"/>
        <v>0</v>
      </c>
      <c r="F69" s="40">
        <f t="shared" si="12"/>
        <v>15630000</v>
      </c>
      <c r="G69" s="38">
        <f t="shared" si="12"/>
        <v>7815000</v>
      </c>
      <c r="H69" s="41">
        <f t="shared" si="12"/>
        <v>7815000</v>
      </c>
      <c r="I69" s="42">
        <f t="shared" si="12"/>
        <v>0</v>
      </c>
      <c r="J69" s="38">
        <f t="shared" si="12"/>
        <v>0</v>
      </c>
      <c r="K69" s="39">
        <f t="shared" si="12"/>
        <v>0</v>
      </c>
    </row>
    <row r="70" spans="1:11" ht="13.5" x14ac:dyDescent="0.25">
      <c r="A70" s="44" t="s">
        <v>19</v>
      </c>
      <c r="B70" s="45" t="s">
        <v>20</v>
      </c>
      <c r="C70" s="6"/>
      <c r="D70" s="6"/>
      <c r="E70" s="7"/>
      <c r="F70" s="8">
        <v>15630000</v>
      </c>
      <c r="G70" s="6">
        <v>7815000</v>
      </c>
      <c r="H70" s="9">
        <v>7815000</v>
      </c>
      <c r="I70" s="10"/>
      <c r="J70" s="6"/>
      <c r="K70" s="7"/>
    </row>
    <row r="71" spans="1:11" ht="13.5" x14ac:dyDescent="0.25">
      <c r="A71" s="44" t="s">
        <v>21</v>
      </c>
      <c r="B71" s="45" t="s">
        <v>20</v>
      </c>
      <c r="C71" s="6"/>
      <c r="D71" s="6"/>
      <c r="E71" s="7"/>
      <c r="F71" s="8"/>
      <c r="G71" s="6"/>
      <c r="H71" s="9"/>
      <c r="I71" s="10"/>
      <c r="J71" s="6"/>
      <c r="K71" s="7"/>
    </row>
    <row r="72" spans="1:11" ht="13.5" x14ac:dyDescent="0.25">
      <c r="A72" s="44" t="s">
        <v>22</v>
      </c>
      <c r="B72" s="45" t="s">
        <v>20</v>
      </c>
      <c r="C72" s="6"/>
      <c r="D72" s="6"/>
      <c r="E72" s="7"/>
      <c r="F72" s="8"/>
      <c r="G72" s="6"/>
      <c r="H72" s="9"/>
      <c r="I72" s="10"/>
      <c r="J72" s="6"/>
      <c r="K72" s="7"/>
    </row>
    <row r="73" spans="1:11" ht="13.5" x14ac:dyDescent="0.25">
      <c r="A73" s="44" t="s">
        <v>23</v>
      </c>
      <c r="B73" s="45" t="s">
        <v>20</v>
      </c>
      <c r="C73" s="6"/>
      <c r="D73" s="6"/>
      <c r="E73" s="7"/>
      <c r="F73" s="8"/>
      <c r="G73" s="6"/>
      <c r="H73" s="9"/>
      <c r="I73" s="10"/>
      <c r="J73" s="6"/>
      <c r="K73" s="7"/>
    </row>
    <row r="74" spans="1:11" ht="13.5" x14ac:dyDescent="0.25">
      <c r="A74" s="44" t="s">
        <v>24</v>
      </c>
      <c r="B74" s="45" t="s">
        <v>20</v>
      </c>
      <c r="C74" s="6"/>
      <c r="D74" s="6"/>
      <c r="E74" s="7"/>
      <c r="F74" s="8"/>
      <c r="G74" s="6"/>
      <c r="H74" s="9"/>
      <c r="I74" s="10"/>
      <c r="J74" s="6"/>
      <c r="K74" s="7"/>
    </row>
    <row r="75" spans="1:11" ht="13.5" x14ac:dyDescent="0.25">
      <c r="A75" s="44" t="s">
        <v>25</v>
      </c>
      <c r="B75" s="45" t="s">
        <v>20</v>
      </c>
      <c r="C75" s="6"/>
      <c r="D75" s="6"/>
      <c r="E75" s="7"/>
      <c r="F75" s="8"/>
      <c r="G75" s="6"/>
      <c r="H75" s="9"/>
      <c r="I75" s="10"/>
      <c r="J75" s="6"/>
      <c r="K75" s="7"/>
    </row>
    <row r="76" spans="1:11" ht="13.5" x14ac:dyDescent="0.25">
      <c r="A76" s="44" t="s">
        <v>26</v>
      </c>
      <c r="B76" s="37" t="s">
        <v>20</v>
      </c>
      <c r="C76" s="6"/>
      <c r="D76" s="6"/>
      <c r="E76" s="7"/>
      <c r="F76" s="8"/>
      <c r="G76" s="6"/>
      <c r="H76" s="9"/>
      <c r="I76" s="10"/>
      <c r="J76" s="6"/>
      <c r="K76" s="7"/>
    </row>
    <row r="77" spans="1:11" ht="13.5" x14ac:dyDescent="0.25">
      <c r="A77" s="44" t="s">
        <v>27</v>
      </c>
      <c r="B77" s="37" t="s">
        <v>20</v>
      </c>
      <c r="C77" s="11"/>
      <c r="D77" s="11"/>
      <c r="E77" s="12"/>
      <c r="F77" s="13"/>
      <c r="G77" s="11"/>
      <c r="H77" s="14"/>
      <c r="I77" s="15"/>
      <c r="J77" s="11"/>
      <c r="K77" s="12"/>
    </row>
    <row r="78" spans="1:11" ht="13.5" x14ac:dyDescent="0.25">
      <c r="A78" s="44" t="s">
        <v>28</v>
      </c>
      <c r="B78" s="37" t="s">
        <v>20</v>
      </c>
      <c r="C78" s="16"/>
      <c r="D78" s="16"/>
      <c r="E78" s="17"/>
      <c r="F78" s="18"/>
      <c r="G78" s="16"/>
      <c r="H78" s="19"/>
      <c r="I78" s="20"/>
      <c r="J78" s="16"/>
      <c r="K78" s="17"/>
    </row>
    <row r="79" spans="1:11" ht="28.9" customHeight="1" x14ac:dyDescent="0.25">
      <c r="A79" s="46" t="s">
        <v>29</v>
      </c>
      <c r="B79" s="37" t="s">
        <v>30</v>
      </c>
      <c r="C79" s="6">
        <f>SUM(C70:C78)</f>
        <v>0</v>
      </c>
      <c r="D79" s="6">
        <f t="shared" ref="D79:K79" si="13">SUM(D70:D78)</f>
        <v>0</v>
      </c>
      <c r="E79" s="7">
        <f t="shared" si="13"/>
        <v>0</v>
      </c>
      <c r="F79" s="8">
        <f t="shared" si="13"/>
        <v>15630000</v>
      </c>
      <c r="G79" s="6">
        <f t="shared" si="13"/>
        <v>7815000</v>
      </c>
      <c r="H79" s="9">
        <f t="shared" si="13"/>
        <v>7815000</v>
      </c>
      <c r="I79" s="10">
        <f t="shared" si="13"/>
        <v>0</v>
      </c>
      <c r="J79" s="6">
        <f t="shared" si="13"/>
        <v>0</v>
      </c>
      <c r="K79" s="7">
        <f t="shared" si="13"/>
        <v>0</v>
      </c>
    </row>
    <row r="80" spans="1:11" ht="13.5" x14ac:dyDescent="0.25">
      <c r="A80" s="47" t="s">
        <v>31</v>
      </c>
      <c r="B80" s="48" t="s">
        <v>20</v>
      </c>
      <c r="C80" s="6"/>
      <c r="D80" s="6"/>
      <c r="E80" s="7"/>
      <c r="F80" s="8"/>
      <c r="G80" s="6"/>
      <c r="H80" s="9"/>
      <c r="I80" s="10"/>
      <c r="J80" s="6"/>
      <c r="K80" s="7"/>
    </row>
    <row r="81" spans="1:11" ht="13.5" x14ac:dyDescent="0.25">
      <c r="A81" s="47" t="s">
        <v>32</v>
      </c>
      <c r="B81" s="37" t="s">
        <v>20</v>
      </c>
      <c r="C81" s="16"/>
      <c r="D81" s="16"/>
      <c r="E81" s="17"/>
      <c r="F81" s="18"/>
      <c r="G81" s="16"/>
      <c r="H81" s="19"/>
      <c r="I81" s="20"/>
      <c r="J81" s="16"/>
      <c r="K81" s="17"/>
    </row>
    <row r="82" spans="1:11" ht="14.45" customHeight="1" x14ac:dyDescent="0.25">
      <c r="A82" s="46" t="s">
        <v>33</v>
      </c>
      <c r="B82" s="37" t="s">
        <v>30</v>
      </c>
      <c r="C82" s="21">
        <f t="shared" ref="C82:K82" si="14">SUM(C80:C81)</f>
        <v>0</v>
      </c>
      <c r="D82" s="21">
        <f t="shared" si="14"/>
        <v>0</v>
      </c>
      <c r="E82" s="22">
        <f t="shared" si="14"/>
        <v>0</v>
      </c>
      <c r="F82" s="23">
        <f t="shared" si="14"/>
        <v>0</v>
      </c>
      <c r="G82" s="21">
        <f t="shared" si="14"/>
        <v>0</v>
      </c>
      <c r="H82" s="24">
        <f t="shared" si="14"/>
        <v>0</v>
      </c>
      <c r="I82" s="25">
        <f t="shared" si="14"/>
        <v>0</v>
      </c>
      <c r="J82" s="21">
        <f t="shared" si="14"/>
        <v>0</v>
      </c>
      <c r="K82" s="22">
        <f t="shared" si="14"/>
        <v>0</v>
      </c>
    </row>
    <row r="83" spans="1:11" ht="13.5" x14ac:dyDescent="0.25">
      <c r="A83" s="49" t="s">
        <v>104</v>
      </c>
      <c r="B83" s="37" t="s">
        <v>20</v>
      </c>
      <c r="C83" s="6"/>
      <c r="D83" s="6"/>
      <c r="E83" s="7"/>
      <c r="F83" s="8"/>
      <c r="G83" s="6"/>
      <c r="H83" s="9"/>
      <c r="I83" s="10"/>
      <c r="J83" s="6"/>
      <c r="K83" s="7"/>
    </row>
    <row r="84" spans="1:11" ht="13.5" x14ac:dyDescent="0.25">
      <c r="A84" s="47" t="s">
        <v>34</v>
      </c>
      <c r="B84" s="37" t="s">
        <v>20</v>
      </c>
      <c r="C84" s="11"/>
      <c r="D84" s="11"/>
      <c r="E84" s="12"/>
      <c r="F84" s="13"/>
      <c r="G84" s="11"/>
      <c r="H84" s="14"/>
      <c r="I84" s="15"/>
      <c r="J84" s="11"/>
      <c r="K84" s="12"/>
    </row>
    <row r="85" spans="1:11" ht="13.5" x14ac:dyDescent="0.25">
      <c r="A85" s="47" t="s">
        <v>35</v>
      </c>
      <c r="B85" s="37" t="s">
        <v>20</v>
      </c>
      <c r="C85" s="16"/>
      <c r="D85" s="16"/>
      <c r="E85" s="17"/>
      <c r="F85" s="18"/>
      <c r="G85" s="16"/>
      <c r="H85" s="19"/>
      <c r="I85" s="20"/>
      <c r="J85" s="16"/>
      <c r="K85" s="17"/>
    </row>
    <row r="86" spans="1:11" ht="14.45" customHeight="1" x14ac:dyDescent="0.25">
      <c r="A86" s="46" t="s">
        <v>36</v>
      </c>
      <c r="B86" s="37" t="s">
        <v>30</v>
      </c>
      <c r="C86" s="6">
        <f t="shared" ref="C86:K86" si="15">SUM(C84:C85)</f>
        <v>0</v>
      </c>
      <c r="D86" s="6">
        <f t="shared" si="15"/>
        <v>0</v>
      </c>
      <c r="E86" s="7">
        <f t="shared" si="15"/>
        <v>0</v>
      </c>
      <c r="F86" s="8">
        <f t="shared" si="15"/>
        <v>0</v>
      </c>
      <c r="G86" s="6">
        <f t="shared" si="15"/>
        <v>0</v>
      </c>
      <c r="H86" s="9">
        <f t="shared" si="15"/>
        <v>0</v>
      </c>
      <c r="I86" s="10">
        <f t="shared" si="15"/>
        <v>0</v>
      </c>
      <c r="J86" s="6">
        <f t="shared" si="15"/>
        <v>0</v>
      </c>
      <c r="K86" s="7">
        <f t="shared" si="15"/>
        <v>0</v>
      </c>
    </row>
    <row r="87" spans="1:11" ht="13.5" x14ac:dyDescent="0.25">
      <c r="A87" s="47" t="s">
        <v>37</v>
      </c>
      <c r="B87" s="48" t="s">
        <v>20</v>
      </c>
      <c r="C87" s="6"/>
      <c r="D87" s="6"/>
      <c r="E87" s="7"/>
      <c r="F87" s="8"/>
      <c r="G87" s="6"/>
      <c r="H87" s="9"/>
      <c r="I87" s="10"/>
      <c r="J87" s="6"/>
      <c r="K87" s="7"/>
    </row>
    <row r="88" spans="1:11" ht="13.5" x14ac:dyDescent="0.25">
      <c r="A88" s="47" t="s">
        <v>38</v>
      </c>
      <c r="B88" s="37" t="s">
        <v>20</v>
      </c>
      <c r="C88" s="16"/>
      <c r="D88" s="16"/>
      <c r="E88" s="17"/>
      <c r="F88" s="18"/>
      <c r="G88" s="16"/>
      <c r="H88" s="19"/>
      <c r="I88" s="20"/>
      <c r="J88" s="16"/>
      <c r="K88" s="17"/>
    </row>
    <row r="89" spans="1:11" ht="14.45" customHeight="1" x14ac:dyDescent="0.25">
      <c r="A89" s="46" t="s">
        <v>105</v>
      </c>
      <c r="B89" s="37" t="s">
        <v>30</v>
      </c>
      <c r="C89" s="21">
        <f t="shared" ref="C89:K89" si="16">SUM(C87:C88)</f>
        <v>0</v>
      </c>
      <c r="D89" s="21">
        <f t="shared" si="16"/>
        <v>0</v>
      </c>
      <c r="E89" s="22">
        <f t="shared" si="16"/>
        <v>0</v>
      </c>
      <c r="F89" s="23">
        <f t="shared" si="16"/>
        <v>0</v>
      </c>
      <c r="G89" s="21">
        <f t="shared" si="16"/>
        <v>0</v>
      </c>
      <c r="H89" s="24">
        <f t="shared" si="16"/>
        <v>0</v>
      </c>
      <c r="I89" s="25">
        <f t="shared" si="16"/>
        <v>0</v>
      </c>
      <c r="J89" s="21">
        <f t="shared" si="16"/>
        <v>0</v>
      </c>
      <c r="K89" s="22">
        <f t="shared" si="16"/>
        <v>0</v>
      </c>
    </row>
    <row r="90" spans="1:11" ht="13.5" x14ac:dyDescent="0.25">
      <c r="A90" s="49" t="s">
        <v>39</v>
      </c>
      <c r="B90" s="37" t="s">
        <v>20</v>
      </c>
      <c r="C90" s="6"/>
      <c r="D90" s="6"/>
      <c r="E90" s="7"/>
      <c r="F90" s="8"/>
      <c r="G90" s="6"/>
      <c r="H90" s="9"/>
      <c r="I90" s="10"/>
      <c r="J90" s="6"/>
      <c r="K90" s="7"/>
    </row>
    <row r="91" spans="1:11" ht="13.5" x14ac:dyDescent="0.25">
      <c r="A91" s="47" t="s">
        <v>40</v>
      </c>
      <c r="B91" s="37" t="s">
        <v>20</v>
      </c>
      <c r="C91" s="11"/>
      <c r="D91" s="11"/>
      <c r="E91" s="12"/>
      <c r="F91" s="13"/>
      <c r="G91" s="11"/>
      <c r="H91" s="14"/>
      <c r="I91" s="15"/>
      <c r="J91" s="11"/>
      <c r="K91" s="12"/>
    </row>
    <row r="92" spans="1:11" ht="13.5" x14ac:dyDescent="0.25">
      <c r="A92" s="47" t="s">
        <v>41</v>
      </c>
      <c r="B92" s="37" t="s">
        <v>20</v>
      </c>
      <c r="C92" s="16"/>
      <c r="D92" s="16"/>
      <c r="E92" s="17"/>
      <c r="F92" s="18"/>
      <c r="G92" s="16"/>
      <c r="H92" s="19"/>
      <c r="I92" s="20"/>
      <c r="J92" s="16"/>
      <c r="K92" s="17"/>
    </row>
    <row r="93" spans="1:11" ht="14.45" customHeight="1" x14ac:dyDescent="0.25">
      <c r="A93" s="46" t="s">
        <v>42</v>
      </c>
      <c r="B93" s="37" t="s">
        <v>30</v>
      </c>
      <c r="C93" s="6">
        <f t="shared" ref="C93:K93" si="17">SUM(C91:C92)</f>
        <v>0</v>
      </c>
      <c r="D93" s="6">
        <f t="shared" si="17"/>
        <v>0</v>
      </c>
      <c r="E93" s="7">
        <f t="shared" si="17"/>
        <v>0</v>
      </c>
      <c r="F93" s="8">
        <f t="shared" si="17"/>
        <v>0</v>
      </c>
      <c r="G93" s="6">
        <f t="shared" si="17"/>
        <v>0</v>
      </c>
      <c r="H93" s="9">
        <f t="shared" si="17"/>
        <v>0</v>
      </c>
      <c r="I93" s="10">
        <f t="shared" si="17"/>
        <v>0</v>
      </c>
      <c r="J93" s="6">
        <f t="shared" si="17"/>
        <v>0</v>
      </c>
      <c r="K93" s="7">
        <f t="shared" si="17"/>
        <v>0</v>
      </c>
    </row>
    <row r="94" spans="1:11" ht="13.5" x14ac:dyDescent="0.25">
      <c r="A94" s="50" t="s">
        <v>43</v>
      </c>
      <c r="B94" s="37" t="s">
        <v>20</v>
      </c>
      <c r="C94" s="11"/>
      <c r="D94" s="11"/>
      <c r="E94" s="12"/>
      <c r="F94" s="13"/>
      <c r="G94" s="11"/>
      <c r="H94" s="14"/>
      <c r="I94" s="15"/>
      <c r="J94" s="11"/>
      <c r="K94" s="12"/>
    </row>
    <row r="95" spans="1:11" ht="13.5" x14ac:dyDescent="0.25">
      <c r="A95" s="49" t="s">
        <v>44</v>
      </c>
      <c r="B95" s="37" t="s">
        <v>20</v>
      </c>
      <c r="C95" s="6"/>
      <c r="D95" s="6"/>
      <c r="E95" s="7"/>
      <c r="F95" s="8"/>
      <c r="G95" s="6"/>
      <c r="H95" s="9"/>
      <c r="I95" s="10"/>
      <c r="J95" s="6"/>
      <c r="K95" s="7"/>
    </row>
    <row r="96" spans="1:11" ht="13.5" x14ac:dyDescent="0.25">
      <c r="A96" s="49" t="s">
        <v>45</v>
      </c>
      <c r="B96" s="37" t="s">
        <v>20</v>
      </c>
      <c r="C96" s="6"/>
      <c r="D96" s="6"/>
      <c r="E96" s="7"/>
      <c r="F96" s="8"/>
      <c r="G96" s="6"/>
      <c r="H96" s="9"/>
      <c r="I96" s="10"/>
      <c r="J96" s="6"/>
      <c r="K96" s="7"/>
    </row>
    <row r="97" spans="1:11" ht="13.5" x14ac:dyDescent="0.25">
      <c r="A97" s="50" t="s">
        <v>46</v>
      </c>
      <c r="B97" s="48" t="s">
        <v>20</v>
      </c>
      <c r="C97" s="6"/>
      <c r="D97" s="6"/>
      <c r="E97" s="7"/>
      <c r="F97" s="8"/>
      <c r="G97" s="6"/>
      <c r="H97" s="9"/>
      <c r="I97" s="10"/>
      <c r="J97" s="6"/>
      <c r="K97" s="7"/>
    </row>
    <row r="98" spans="1:11" ht="13.5" x14ac:dyDescent="0.25">
      <c r="A98" s="49" t="s">
        <v>47</v>
      </c>
      <c r="B98" s="37" t="s">
        <v>20</v>
      </c>
      <c r="C98" s="6"/>
      <c r="D98" s="6"/>
      <c r="E98" s="7"/>
      <c r="F98" s="8"/>
      <c r="G98" s="6"/>
      <c r="H98" s="9"/>
      <c r="I98" s="10"/>
      <c r="J98" s="6"/>
      <c r="K98" s="7"/>
    </row>
    <row r="99" spans="1:11" ht="13.5" x14ac:dyDescent="0.25">
      <c r="A99" s="49" t="s">
        <v>48</v>
      </c>
      <c r="B99" s="37" t="s">
        <v>20</v>
      </c>
      <c r="C99" s="16"/>
      <c r="D99" s="16"/>
      <c r="E99" s="17"/>
      <c r="F99" s="18"/>
      <c r="G99" s="16"/>
      <c r="H99" s="19"/>
      <c r="I99" s="20"/>
      <c r="J99" s="16"/>
      <c r="K99" s="17"/>
    </row>
    <row r="100" spans="1:11" ht="5.0999999999999996" customHeight="1" x14ac:dyDescent="0.25">
      <c r="A100" s="51"/>
      <c r="B100" s="37"/>
      <c r="C100" s="6"/>
      <c r="D100" s="6"/>
      <c r="E100" s="7"/>
      <c r="F100" s="8"/>
      <c r="G100" s="6"/>
      <c r="H100" s="9"/>
      <c r="I100" s="10"/>
      <c r="J100" s="6"/>
      <c r="K100" s="7"/>
    </row>
    <row r="101" spans="1:11" ht="14.45" customHeight="1" x14ac:dyDescent="0.25">
      <c r="A101" s="43" t="s">
        <v>53</v>
      </c>
      <c r="B101" s="37" t="s">
        <v>54</v>
      </c>
      <c r="C101" s="38">
        <f>C111+C114+C115+C118+C121+C122+SUM(C125:C131)</f>
        <v>27068726</v>
      </c>
      <c r="D101" s="38">
        <f t="shared" ref="D101:K101" si="18">D111+D114+D115+D118+D121+D122+SUM(D125:D131)</f>
        <v>25278598</v>
      </c>
      <c r="E101" s="39">
        <f t="shared" si="18"/>
        <v>60288826</v>
      </c>
      <c r="F101" s="40">
        <f t="shared" si="18"/>
        <v>87455312</v>
      </c>
      <c r="G101" s="38">
        <f t="shared" si="18"/>
        <v>44821992</v>
      </c>
      <c r="H101" s="41">
        <f t="shared" si="18"/>
        <v>44821992</v>
      </c>
      <c r="I101" s="42">
        <f t="shared" si="18"/>
        <v>37713000</v>
      </c>
      <c r="J101" s="38">
        <f t="shared" si="18"/>
        <v>49372372</v>
      </c>
      <c r="K101" s="39">
        <f t="shared" si="18"/>
        <v>51553757</v>
      </c>
    </row>
    <row r="102" spans="1:11" ht="13.5" x14ac:dyDescent="0.25">
      <c r="A102" s="44" t="s">
        <v>19</v>
      </c>
      <c r="B102" s="45" t="s">
        <v>20</v>
      </c>
      <c r="C102" s="6">
        <v>10341944</v>
      </c>
      <c r="D102" s="6">
        <v>11169570</v>
      </c>
      <c r="E102" s="7">
        <v>19867716</v>
      </c>
      <c r="F102" s="8">
        <v>66799896</v>
      </c>
      <c r="G102" s="6">
        <v>33266788</v>
      </c>
      <c r="H102" s="9">
        <v>33266788</v>
      </c>
      <c r="I102" s="10">
        <v>13242087</v>
      </c>
      <c r="J102" s="6">
        <v>13824739</v>
      </c>
      <c r="K102" s="7">
        <v>14433028</v>
      </c>
    </row>
    <row r="103" spans="1:11" ht="13.5" x14ac:dyDescent="0.25">
      <c r="A103" s="44" t="s">
        <v>21</v>
      </c>
      <c r="B103" s="45" t="s">
        <v>20</v>
      </c>
      <c r="C103" s="6"/>
      <c r="D103" s="6">
        <v>894444</v>
      </c>
      <c r="E103" s="7"/>
      <c r="F103" s="8"/>
      <c r="G103" s="6"/>
      <c r="H103" s="9"/>
      <c r="I103" s="10"/>
      <c r="J103" s="6"/>
      <c r="K103" s="7"/>
    </row>
    <row r="104" spans="1:11" ht="13.5" x14ac:dyDescent="0.25">
      <c r="A104" s="44" t="s">
        <v>22</v>
      </c>
      <c r="B104" s="45" t="s">
        <v>20</v>
      </c>
      <c r="C104" s="6">
        <v>11245752</v>
      </c>
      <c r="D104" s="6">
        <v>4746445</v>
      </c>
      <c r="E104" s="7">
        <v>2362683</v>
      </c>
      <c r="F104" s="8"/>
      <c r="G104" s="6"/>
      <c r="H104" s="9"/>
      <c r="I104" s="10">
        <v>1336000</v>
      </c>
      <c r="J104" s="6">
        <v>11044000</v>
      </c>
      <c r="K104" s="7">
        <v>11538936</v>
      </c>
    </row>
    <row r="105" spans="1:11" ht="13.5" x14ac:dyDescent="0.25">
      <c r="A105" s="44" t="s">
        <v>23</v>
      </c>
      <c r="B105" s="45" t="s">
        <v>20</v>
      </c>
      <c r="C105" s="6"/>
      <c r="D105" s="6"/>
      <c r="E105" s="7"/>
      <c r="F105" s="8"/>
      <c r="G105" s="6"/>
      <c r="H105" s="9"/>
      <c r="I105" s="10"/>
      <c r="J105" s="6"/>
      <c r="K105" s="7"/>
    </row>
    <row r="106" spans="1:11" ht="13.5" x14ac:dyDescent="0.25">
      <c r="A106" s="44" t="s">
        <v>24</v>
      </c>
      <c r="B106" s="45" t="s">
        <v>20</v>
      </c>
      <c r="C106" s="6"/>
      <c r="D106" s="6"/>
      <c r="E106" s="7"/>
      <c r="F106" s="8"/>
      <c r="G106" s="6"/>
      <c r="H106" s="9"/>
      <c r="I106" s="10"/>
      <c r="J106" s="6"/>
      <c r="K106" s="7"/>
    </row>
    <row r="107" spans="1:11" ht="13.5" x14ac:dyDescent="0.25">
      <c r="A107" s="44" t="s">
        <v>25</v>
      </c>
      <c r="B107" s="45" t="s">
        <v>20</v>
      </c>
      <c r="C107" s="6"/>
      <c r="D107" s="6"/>
      <c r="E107" s="7">
        <v>23550884</v>
      </c>
      <c r="F107" s="8"/>
      <c r="G107" s="6"/>
      <c r="H107" s="9"/>
      <c r="I107" s="10"/>
      <c r="J107" s="6"/>
      <c r="K107" s="7"/>
    </row>
    <row r="108" spans="1:11" ht="13.5" x14ac:dyDescent="0.25">
      <c r="A108" s="44" t="s">
        <v>26</v>
      </c>
      <c r="B108" s="37" t="s">
        <v>20</v>
      </c>
      <c r="C108" s="6"/>
      <c r="D108" s="6"/>
      <c r="E108" s="7"/>
      <c r="F108" s="8"/>
      <c r="G108" s="6"/>
      <c r="H108" s="9"/>
      <c r="I108" s="10"/>
      <c r="J108" s="6"/>
      <c r="K108" s="7"/>
    </row>
    <row r="109" spans="1:11" ht="13.5" x14ac:dyDescent="0.25">
      <c r="A109" s="44" t="s">
        <v>27</v>
      </c>
      <c r="B109" s="37" t="s">
        <v>20</v>
      </c>
      <c r="C109" s="11"/>
      <c r="D109" s="11"/>
      <c r="E109" s="12"/>
      <c r="F109" s="13"/>
      <c r="G109" s="11"/>
      <c r="H109" s="14"/>
      <c r="I109" s="15"/>
      <c r="J109" s="11"/>
      <c r="K109" s="12"/>
    </row>
    <row r="110" spans="1:11" ht="13.5" x14ac:dyDescent="0.25">
      <c r="A110" s="44" t="s">
        <v>28</v>
      </c>
      <c r="B110" s="37" t="s">
        <v>20</v>
      </c>
      <c r="C110" s="16"/>
      <c r="D110" s="16"/>
      <c r="E110" s="17"/>
      <c r="F110" s="18"/>
      <c r="G110" s="16"/>
      <c r="H110" s="19"/>
      <c r="I110" s="20"/>
      <c r="J110" s="16"/>
      <c r="K110" s="17"/>
    </row>
    <row r="111" spans="1:11" ht="28.9" customHeight="1" x14ac:dyDescent="0.25">
      <c r="A111" s="46" t="s">
        <v>29</v>
      </c>
      <c r="B111" s="37" t="s">
        <v>30</v>
      </c>
      <c r="C111" s="6">
        <f>SUM(C102:C110)</f>
        <v>21587696</v>
      </c>
      <c r="D111" s="6">
        <f t="shared" ref="D111:K111" si="19">SUM(D102:D110)</f>
        <v>16810459</v>
      </c>
      <c r="E111" s="7">
        <f t="shared" si="19"/>
        <v>45781283</v>
      </c>
      <c r="F111" s="8">
        <f t="shared" si="19"/>
        <v>66799896</v>
      </c>
      <c r="G111" s="6">
        <f t="shared" si="19"/>
        <v>33266788</v>
      </c>
      <c r="H111" s="9">
        <f t="shared" si="19"/>
        <v>33266788</v>
      </c>
      <c r="I111" s="10">
        <f t="shared" si="19"/>
        <v>14578087</v>
      </c>
      <c r="J111" s="6">
        <f t="shared" si="19"/>
        <v>24868739</v>
      </c>
      <c r="K111" s="7">
        <f t="shared" si="19"/>
        <v>25971964</v>
      </c>
    </row>
    <row r="112" spans="1:11" ht="13.5" x14ac:dyDescent="0.25">
      <c r="A112" s="47" t="s">
        <v>31</v>
      </c>
      <c r="B112" s="48" t="s">
        <v>20</v>
      </c>
      <c r="C112" s="6">
        <v>2499887</v>
      </c>
      <c r="D112" s="6">
        <v>4154525</v>
      </c>
      <c r="E112" s="7">
        <v>12726637</v>
      </c>
      <c r="F112" s="8">
        <v>7365024</v>
      </c>
      <c r="G112" s="6">
        <v>4910008</v>
      </c>
      <c r="H112" s="9">
        <v>4910008</v>
      </c>
      <c r="I112" s="10">
        <v>17120227</v>
      </c>
      <c r="J112" s="6">
        <v>17873517</v>
      </c>
      <c r="K112" s="7">
        <v>18659952</v>
      </c>
    </row>
    <row r="113" spans="1:11" ht="13.5" x14ac:dyDescent="0.25">
      <c r="A113" s="47" t="s">
        <v>32</v>
      </c>
      <c r="B113" s="37" t="s">
        <v>20</v>
      </c>
      <c r="C113" s="16">
        <v>2858987</v>
      </c>
      <c r="D113" s="16">
        <v>3986466</v>
      </c>
      <c r="E113" s="17"/>
      <c r="F113" s="18">
        <v>13290392</v>
      </c>
      <c r="G113" s="16">
        <v>6645196</v>
      </c>
      <c r="H113" s="19">
        <v>6645196</v>
      </c>
      <c r="I113" s="20">
        <v>3350686</v>
      </c>
      <c r="J113" s="16">
        <v>3498116</v>
      </c>
      <c r="K113" s="17">
        <v>3652033</v>
      </c>
    </row>
    <row r="114" spans="1:11" ht="28.9" customHeight="1" x14ac:dyDescent="0.25">
      <c r="A114" s="46" t="s">
        <v>33</v>
      </c>
      <c r="B114" s="37" t="s">
        <v>30</v>
      </c>
      <c r="C114" s="21">
        <f t="shared" ref="C114:K114" si="20">SUM(C112:C113)</f>
        <v>5358874</v>
      </c>
      <c r="D114" s="21">
        <f t="shared" si="20"/>
        <v>8140991</v>
      </c>
      <c r="E114" s="22">
        <f t="shared" si="20"/>
        <v>12726637</v>
      </c>
      <c r="F114" s="23">
        <f t="shared" si="20"/>
        <v>20655416</v>
      </c>
      <c r="G114" s="21">
        <f t="shared" si="20"/>
        <v>11555204</v>
      </c>
      <c r="H114" s="24">
        <f t="shared" si="20"/>
        <v>11555204</v>
      </c>
      <c r="I114" s="25">
        <f t="shared" si="20"/>
        <v>20470913</v>
      </c>
      <c r="J114" s="21">
        <f t="shared" si="20"/>
        <v>21371633</v>
      </c>
      <c r="K114" s="22">
        <f t="shared" si="20"/>
        <v>22311985</v>
      </c>
    </row>
    <row r="115" spans="1:11" ht="13.5" x14ac:dyDescent="0.25">
      <c r="A115" s="49" t="s">
        <v>104</v>
      </c>
      <c r="B115" s="37" t="s">
        <v>20</v>
      </c>
      <c r="C115" s="6"/>
      <c r="D115" s="6"/>
      <c r="E115" s="7"/>
      <c r="F115" s="8"/>
      <c r="G115" s="6"/>
      <c r="H115" s="9"/>
      <c r="I115" s="10"/>
      <c r="J115" s="6"/>
      <c r="K115" s="7"/>
    </row>
    <row r="116" spans="1:11" ht="13.5" x14ac:dyDescent="0.25">
      <c r="A116" s="47" t="s">
        <v>34</v>
      </c>
      <c r="B116" s="37" t="s">
        <v>20</v>
      </c>
      <c r="C116" s="11"/>
      <c r="D116" s="11"/>
      <c r="E116" s="12"/>
      <c r="F116" s="13"/>
      <c r="G116" s="11"/>
      <c r="H116" s="14"/>
      <c r="I116" s="15"/>
      <c r="J116" s="11"/>
      <c r="K116" s="12"/>
    </row>
    <row r="117" spans="1:11" ht="13.5" x14ac:dyDescent="0.25">
      <c r="A117" s="47" t="s">
        <v>35</v>
      </c>
      <c r="B117" s="37" t="s">
        <v>20</v>
      </c>
      <c r="C117" s="16"/>
      <c r="D117" s="16"/>
      <c r="E117" s="17"/>
      <c r="F117" s="18"/>
      <c r="G117" s="16"/>
      <c r="H117" s="19"/>
      <c r="I117" s="20"/>
      <c r="J117" s="16"/>
      <c r="K117" s="17"/>
    </row>
    <row r="118" spans="1:11" ht="14.45" customHeight="1" x14ac:dyDescent="0.25">
      <c r="A118" s="46" t="s">
        <v>36</v>
      </c>
      <c r="B118" s="37" t="s">
        <v>30</v>
      </c>
      <c r="C118" s="6">
        <f t="shared" ref="C118:K118" si="21">SUM(C116:C117)</f>
        <v>0</v>
      </c>
      <c r="D118" s="6">
        <f t="shared" si="21"/>
        <v>0</v>
      </c>
      <c r="E118" s="7">
        <f t="shared" si="21"/>
        <v>0</v>
      </c>
      <c r="F118" s="8">
        <f t="shared" si="21"/>
        <v>0</v>
      </c>
      <c r="G118" s="6">
        <f t="shared" si="21"/>
        <v>0</v>
      </c>
      <c r="H118" s="9">
        <f t="shared" si="21"/>
        <v>0</v>
      </c>
      <c r="I118" s="10">
        <f t="shared" si="21"/>
        <v>0</v>
      </c>
      <c r="J118" s="6">
        <f t="shared" si="21"/>
        <v>0</v>
      </c>
      <c r="K118" s="7">
        <f t="shared" si="21"/>
        <v>0</v>
      </c>
    </row>
    <row r="119" spans="1:11" ht="13.5" x14ac:dyDescent="0.25">
      <c r="A119" s="47" t="s">
        <v>37</v>
      </c>
      <c r="B119" s="48" t="s">
        <v>20</v>
      </c>
      <c r="C119" s="6"/>
      <c r="D119" s="6"/>
      <c r="E119" s="7"/>
      <c r="F119" s="8"/>
      <c r="G119" s="6"/>
      <c r="H119" s="9"/>
      <c r="I119" s="10">
        <v>1064000</v>
      </c>
      <c r="J119" s="6">
        <v>1566000</v>
      </c>
      <c r="K119" s="7">
        <v>1634904</v>
      </c>
    </row>
    <row r="120" spans="1:11" ht="13.5" x14ac:dyDescent="0.25">
      <c r="A120" s="47" t="s">
        <v>38</v>
      </c>
      <c r="B120" s="37" t="s">
        <v>20</v>
      </c>
      <c r="C120" s="16"/>
      <c r="D120" s="16"/>
      <c r="E120" s="17"/>
      <c r="F120" s="18"/>
      <c r="G120" s="16"/>
      <c r="H120" s="19"/>
      <c r="I120" s="20"/>
      <c r="J120" s="16"/>
      <c r="K120" s="17"/>
    </row>
    <row r="121" spans="1:11" ht="28.9" customHeight="1" x14ac:dyDescent="0.25">
      <c r="A121" s="46" t="s">
        <v>105</v>
      </c>
      <c r="B121" s="37" t="s">
        <v>30</v>
      </c>
      <c r="C121" s="21">
        <f t="shared" ref="C121:K121" si="22">SUM(C119:C120)</f>
        <v>0</v>
      </c>
      <c r="D121" s="21">
        <f t="shared" si="22"/>
        <v>0</v>
      </c>
      <c r="E121" s="22">
        <f t="shared" si="22"/>
        <v>0</v>
      </c>
      <c r="F121" s="23">
        <f t="shared" si="22"/>
        <v>0</v>
      </c>
      <c r="G121" s="21">
        <f t="shared" si="22"/>
        <v>0</v>
      </c>
      <c r="H121" s="24">
        <f t="shared" si="22"/>
        <v>0</v>
      </c>
      <c r="I121" s="25">
        <f t="shared" si="22"/>
        <v>1064000</v>
      </c>
      <c r="J121" s="21">
        <f t="shared" si="22"/>
        <v>1566000</v>
      </c>
      <c r="K121" s="22">
        <f t="shared" si="22"/>
        <v>1634904</v>
      </c>
    </row>
    <row r="122" spans="1:11" ht="13.5" x14ac:dyDescent="0.25">
      <c r="A122" s="49" t="s">
        <v>39</v>
      </c>
      <c r="B122" s="37" t="s">
        <v>20</v>
      </c>
      <c r="C122" s="6"/>
      <c r="D122" s="6"/>
      <c r="E122" s="7"/>
      <c r="F122" s="8"/>
      <c r="G122" s="6"/>
      <c r="H122" s="9"/>
      <c r="I122" s="10"/>
      <c r="J122" s="6"/>
      <c r="K122" s="7"/>
    </row>
    <row r="123" spans="1:11" ht="13.5" x14ac:dyDescent="0.25">
      <c r="A123" s="47" t="s">
        <v>40</v>
      </c>
      <c r="B123" s="37" t="s">
        <v>20</v>
      </c>
      <c r="C123" s="11"/>
      <c r="D123" s="11"/>
      <c r="E123" s="12"/>
      <c r="F123" s="13"/>
      <c r="G123" s="11"/>
      <c r="H123" s="14"/>
      <c r="I123" s="15"/>
      <c r="J123" s="11"/>
      <c r="K123" s="12"/>
    </row>
    <row r="124" spans="1:11" ht="13.5" x14ac:dyDescent="0.25">
      <c r="A124" s="47" t="s">
        <v>41</v>
      </c>
      <c r="B124" s="37" t="s">
        <v>20</v>
      </c>
      <c r="C124" s="16"/>
      <c r="D124" s="16"/>
      <c r="E124" s="17"/>
      <c r="F124" s="18"/>
      <c r="G124" s="16"/>
      <c r="H124" s="19"/>
      <c r="I124" s="20"/>
      <c r="J124" s="16"/>
      <c r="K124" s="17"/>
    </row>
    <row r="125" spans="1:11" ht="14.45" customHeight="1" x14ac:dyDescent="0.25">
      <c r="A125" s="46" t="s">
        <v>42</v>
      </c>
      <c r="B125" s="37" t="s">
        <v>30</v>
      </c>
      <c r="C125" s="6">
        <f t="shared" ref="C125:K125" si="23">SUM(C123:C124)</f>
        <v>0</v>
      </c>
      <c r="D125" s="6">
        <f t="shared" si="23"/>
        <v>0</v>
      </c>
      <c r="E125" s="7">
        <f t="shared" si="23"/>
        <v>0</v>
      </c>
      <c r="F125" s="8">
        <f t="shared" si="23"/>
        <v>0</v>
      </c>
      <c r="G125" s="6">
        <f t="shared" si="23"/>
        <v>0</v>
      </c>
      <c r="H125" s="9">
        <f t="shared" si="23"/>
        <v>0</v>
      </c>
      <c r="I125" s="10">
        <f t="shared" si="23"/>
        <v>0</v>
      </c>
      <c r="J125" s="6">
        <f t="shared" si="23"/>
        <v>0</v>
      </c>
      <c r="K125" s="7">
        <f t="shared" si="23"/>
        <v>0</v>
      </c>
    </row>
    <row r="126" spans="1:11" ht="13.5" x14ac:dyDescent="0.25">
      <c r="A126" s="50" t="s">
        <v>43</v>
      </c>
      <c r="B126" s="37" t="s">
        <v>20</v>
      </c>
      <c r="C126" s="11">
        <v>19433</v>
      </c>
      <c r="D126" s="11"/>
      <c r="E126" s="12">
        <v>1283310</v>
      </c>
      <c r="F126" s="13"/>
      <c r="G126" s="11"/>
      <c r="H126" s="14"/>
      <c r="I126" s="15"/>
      <c r="J126" s="11"/>
      <c r="K126" s="12"/>
    </row>
    <row r="127" spans="1:11" ht="13.5" x14ac:dyDescent="0.25">
      <c r="A127" s="49" t="s">
        <v>44</v>
      </c>
      <c r="B127" s="37" t="s">
        <v>20</v>
      </c>
      <c r="C127" s="6"/>
      <c r="D127" s="6"/>
      <c r="E127" s="7">
        <v>1839</v>
      </c>
      <c r="F127" s="8"/>
      <c r="G127" s="6"/>
      <c r="H127" s="9"/>
      <c r="I127" s="10">
        <v>200000</v>
      </c>
      <c r="J127" s="6"/>
      <c r="K127" s="7"/>
    </row>
    <row r="128" spans="1:11" ht="13.5" x14ac:dyDescent="0.25">
      <c r="A128" s="49" t="s">
        <v>45</v>
      </c>
      <c r="B128" s="37" t="s">
        <v>20</v>
      </c>
      <c r="C128" s="6">
        <v>100723</v>
      </c>
      <c r="D128" s="6">
        <v>327148</v>
      </c>
      <c r="E128" s="7">
        <v>495757</v>
      </c>
      <c r="F128" s="8"/>
      <c r="G128" s="6"/>
      <c r="H128" s="9"/>
      <c r="I128" s="10"/>
      <c r="J128" s="6"/>
      <c r="K128" s="7"/>
    </row>
    <row r="129" spans="1:11" ht="13.5" x14ac:dyDescent="0.25">
      <c r="A129" s="50" t="s">
        <v>46</v>
      </c>
      <c r="B129" s="48" t="s">
        <v>20</v>
      </c>
      <c r="C129" s="6">
        <v>2000</v>
      </c>
      <c r="D129" s="6"/>
      <c r="E129" s="7"/>
      <c r="F129" s="8"/>
      <c r="G129" s="6"/>
      <c r="H129" s="9"/>
      <c r="I129" s="10">
        <v>1400000</v>
      </c>
      <c r="J129" s="6">
        <v>1566000</v>
      </c>
      <c r="K129" s="7">
        <v>1634904</v>
      </c>
    </row>
    <row r="130" spans="1:11" ht="13.5" x14ac:dyDescent="0.25">
      <c r="A130" s="49" t="s">
        <v>47</v>
      </c>
      <c r="B130" s="37" t="s">
        <v>20</v>
      </c>
      <c r="C130" s="6"/>
      <c r="D130" s="6"/>
      <c r="E130" s="7"/>
      <c r="F130" s="8"/>
      <c r="G130" s="6"/>
      <c r="H130" s="9"/>
      <c r="I130" s="10"/>
      <c r="J130" s="6"/>
      <c r="K130" s="7"/>
    </row>
    <row r="131" spans="1:11" ht="13.5" x14ac:dyDescent="0.25">
      <c r="A131" s="49" t="s">
        <v>48</v>
      </c>
      <c r="B131" s="37" t="s">
        <v>20</v>
      </c>
      <c r="C131" s="16"/>
      <c r="D131" s="16"/>
      <c r="E131" s="17"/>
      <c r="F131" s="18"/>
      <c r="G131" s="16"/>
      <c r="H131" s="19"/>
      <c r="I131" s="20"/>
      <c r="J131" s="16"/>
      <c r="K131" s="17"/>
    </row>
    <row r="132" spans="1:11" ht="28.9" customHeight="1" x14ac:dyDescent="0.25">
      <c r="A132" s="52" t="s">
        <v>55</v>
      </c>
      <c r="B132" s="53"/>
      <c r="C132" s="54">
        <f>+C5+C37+C69</f>
        <v>27068726</v>
      </c>
      <c r="D132" s="54">
        <f t="shared" ref="D132:K132" si="24">+D5+D37+D69</f>
        <v>25278598</v>
      </c>
      <c r="E132" s="55">
        <f t="shared" si="24"/>
        <v>60288826</v>
      </c>
      <c r="F132" s="56">
        <f t="shared" si="24"/>
        <v>87455312</v>
      </c>
      <c r="G132" s="54">
        <f t="shared" si="24"/>
        <v>44821992</v>
      </c>
      <c r="H132" s="57">
        <f t="shared" si="24"/>
        <v>44821992</v>
      </c>
      <c r="I132" s="58">
        <f t="shared" si="24"/>
        <v>37713000</v>
      </c>
      <c r="J132" s="54">
        <f t="shared" si="24"/>
        <v>49372372</v>
      </c>
      <c r="K132" s="55">
        <f t="shared" si="24"/>
        <v>51553757</v>
      </c>
    </row>
    <row r="133" spans="1:11" ht="5.0999999999999996" customHeight="1" x14ac:dyDescent="0.25">
      <c r="A133" s="59"/>
      <c r="B133" s="37"/>
      <c r="C133" s="60"/>
      <c r="D133" s="60"/>
      <c r="E133" s="61"/>
      <c r="F133" s="62"/>
      <c r="G133" s="60"/>
      <c r="H133" s="63"/>
      <c r="I133" s="64"/>
      <c r="J133" s="60"/>
      <c r="K133" s="61"/>
    </row>
    <row r="134" spans="1:11" ht="14.45" customHeight="1" x14ac:dyDescent="0.25">
      <c r="A134" s="65" t="s">
        <v>56</v>
      </c>
      <c r="B134" s="37" t="s">
        <v>57</v>
      </c>
      <c r="C134" s="38">
        <f>C144+C147+C148+C151+C154+C155+SUM(C158:C164)</f>
        <v>549526128</v>
      </c>
      <c r="D134" s="38">
        <f t="shared" ref="D134:K134" si="25">D144+D147+D148+D151+D154+D155+SUM(D158:D164)</f>
        <v>541301949</v>
      </c>
      <c r="E134" s="39">
        <f t="shared" si="25"/>
        <v>603581186</v>
      </c>
      <c r="F134" s="40">
        <f t="shared" si="25"/>
        <v>419985912</v>
      </c>
      <c r="G134" s="38">
        <f t="shared" si="25"/>
        <v>614262090</v>
      </c>
      <c r="H134" s="41">
        <f t="shared" si="25"/>
        <v>614262090</v>
      </c>
      <c r="I134" s="42">
        <f t="shared" si="25"/>
        <v>504780392</v>
      </c>
      <c r="J134" s="38">
        <f t="shared" si="25"/>
        <v>525066905</v>
      </c>
      <c r="K134" s="39">
        <f t="shared" si="25"/>
        <v>545228732</v>
      </c>
    </row>
    <row r="135" spans="1:11" ht="13.5" x14ac:dyDescent="0.25">
      <c r="A135" s="44" t="s">
        <v>19</v>
      </c>
      <c r="B135" s="45" t="s">
        <v>20</v>
      </c>
      <c r="C135" s="6">
        <v>224339041</v>
      </c>
      <c r="D135" s="6">
        <v>212606873</v>
      </c>
      <c r="E135" s="7">
        <v>209912155</v>
      </c>
      <c r="F135" s="8"/>
      <c r="G135" s="6">
        <v>243178942</v>
      </c>
      <c r="H135" s="9">
        <v>243178942</v>
      </c>
      <c r="I135" s="10">
        <v>207683411</v>
      </c>
      <c r="J135" s="6">
        <v>206013184</v>
      </c>
      <c r="K135" s="7">
        <v>203722728</v>
      </c>
    </row>
    <row r="136" spans="1:11" ht="13.5" x14ac:dyDescent="0.25">
      <c r="A136" s="44" t="s">
        <v>21</v>
      </c>
      <c r="B136" s="45" t="s">
        <v>20</v>
      </c>
      <c r="C136" s="6"/>
      <c r="D136" s="6">
        <v>894444</v>
      </c>
      <c r="E136" s="7">
        <v>894444</v>
      </c>
      <c r="F136" s="8"/>
      <c r="G136" s="6">
        <v>894444</v>
      </c>
      <c r="H136" s="9">
        <v>894444</v>
      </c>
      <c r="I136" s="10">
        <v>467933</v>
      </c>
      <c r="J136" s="6">
        <v>467933</v>
      </c>
      <c r="K136" s="7">
        <v>467933</v>
      </c>
    </row>
    <row r="137" spans="1:11" ht="13.5" x14ac:dyDescent="0.25">
      <c r="A137" s="44" t="s">
        <v>22</v>
      </c>
      <c r="B137" s="45" t="s">
        <v>20</v>
      </c>
      <c r="C137" s="6">
        <v>58697835</v>
      </c>
      <c r="D137" s="6">
        <v>57952041</v>
      </c>
      <c r="E137" s="7">
        <v>60191310</v>
      </c>
      <c r="F137" s="8"/>
      <c r="G137" s="6">
        <v>60314724</v>
      </c>
      <c r="H137" s="9">
        <v>60314724</v>
      </c>
      <c r="I137" s="10">
        <v>-6519000</v>
      </c>
      <c r="J137" s="6">
        <v>-3675620</v>
      </c>
      <c r="K137" s="7">
        <v>-987490</v>
      </c>
    </row>
    <row r="138" spans="1:11" ht="13.5" x14ac:dyDescent="0.25">
      <c r="A138" s="44" t="s">
        <v>23</v>
      </c>
      <c r="B138" s="45" t="s">
        <v>20</v>
      </c>
      <c r="C138" s="6"/>
      <c r="D138" s="6"/>
      <c r="E138" s="7"/>
      <c r="F138" s="8"/>
      <c r="G138" s="6"/>
      <c r="H138" s="9"/>
      <c r="I138" s="10"/>
      <c r="J138" s="6"/>
      <c r="K138" s="7"/>
    </row>
    <row r="139" spans="1:11" ht="13.5" x14ac:dyDescent="0.25">
      <c r="A139" s="44" t="s">
        <v>24</v>
      </c>
      <c r="B139" s="45" t="s">
        <v>20</v>
      </c>
      <c r="C139" s="6"/>
      <c r="D139" s="6"/>
      <c r="E139" s="7"/>
      <c r="F139" s="8"/>
      <c r="G139" s="6"/>
      <c r="H139" s="9"/>
      <c r="I139" s="10"/>
      <c r="J139" s="6"/>
      <c r="K139" s="7"/>
    </row>
    <row r="140" spans="1:11" ht="13.5" x14ac:dyDescent="0.25">
      <c r="A140" s="44" t="s">
        <v>25</v>
      </c>
      <c r="B140" s="45" t="s">
        <v>20</v>
      </c>
      <c r="C140" s="6"/>
      <c r="D140" s="6"/>
      <c r="E140" s="7">
        <v>52342660</v>
      </c>
      <c r="F140" s="8"/>
      <c r="G140" s="6">
        <v>52342660</v>
      </c>
      <c r="H140" s="9">
        <v>52342660</v>
      </c>
      <c r="I140" s="10">
        <v>29308959</v>
      </c>
      <c r="J140" s="6">
        <v>29308959</v>
      </c>
      <c r="K140" s="7">
        <v>29308959</v>
      </c>
    </row>
    <row r="141" spans="1:11" ht="13.5" x14ac:dyDescent="0.25">
      <c r="A141" s="44" t="s">
        <v>26</v>
      </c>
      <c r="B141" s="37" t="s">
        <v>20</v>
      </c>
      <c r="C141" s="6"/>
      <c r="D141" s="6"/>
      <c r="E141" s="7"/>
      <c r="F141" s="8"/>
      <c r="G141" s="6"/>
      <c r="H141" s="9"/>
      <c r="I141" s="10"/>
      <c r="J141" s="6"/>
      <c r="K141" s="7"/>
    </row>
    <row r="142" spans="1:11" ht="13.5" x14ac:dyDescent="0.25">
      <c r="A142" s="44" t="s">
        <v>27</v>
      </c>
      <c r="B142" s="37" t="s">
        <v>20</v>
      </c>
      <c r="C142" s="11"/>
      <c r="D142" s="11"/>
      <c r="E142" s="12"/>
      <c r="F142" s="13"/>
      <c r="G142" s="11"/>
      <c r="H142" s="14"/>
      <c r="I142" s="15"/>
      <c r="J142" s="11"/>
      <c r="K142" s="12"/>
    </row>
    <row r="143" spans="1:11" ht="13.5" x14ac:dyDescent="0.25">
      <c r="A143" s="44" t="s">
        <v>28</v>
      </c>
      <c r="B143" s="37" t="s">
        <v>20</v>
      </c>
      <c r="C143" s="16"/>
      <c r="D143" s="16"/>
      <c r="E143" s="17"/>
      <c r="F143" s="18"/>
      <c r="G143" s="16"/>
      <c r="H143" s="19"/>
      <c r="I143" s="20"/>
      <c r="J143" s="16"/>
      <c r="K143" s="17"/>
    </row>
    <row r="144" spans="1:11" ht="28.9" customHeight="1" x14ac:dyDescent="0.25">
      <c r="A144" s="46" t="s">
        <v>29</v>
      </c>
      <c r="B144" s="37" t="s">
        <v>30</v>
      </c>
      <c r="C144" s="6">
        <f>SUM(C135:C143)</f>
        <v>283036876</v>
      </c>
      <c r="D144" s="6">
        <f t="shared" ref="D144:K144" si="26">SUM(D135:D143)</f>
        <v>271453358</v>
      </c>
      <c r="E144" s="7">
        <f t="shared" si="26"/>
        <v>323340569</v>
      </c>
      <c r="F144" s="8">
        <f t="shared" si="26"/>
        <v>0</v>
      </c>
      <c r="G144" s="6">
        <f t="shared" si="26"/>
        <v>356730770</v>
      </c>
      <c r="H144" s="9">
        <f t="shared" si="26"/>
        <v>356730770</v>
      </c>
      <c r="I144" s="10">
        <f t="shared" si="26"/>
        <v>230941303</v>
      </c>
      <c r="J144" s="6">
        <f t="shared" si="26"/>
        <v>232114456</v>
      </c>
      <c r="K144" s="7">
        <f t="shared" si="26"/>
        <v>232512130</v>
      </c>
    </row>
    <row r="145" spans="1:11" ht="0.95" customHeight="1" x14ac:dyDescent="0.25">
      <c r="A145" s="47"/>
      <c r="B145" s="48" t="s">
        <v>20</v>
      </c>
      <c r="C145" s="6"/>
      <c r="D145" s="6"/>
      <c r="E145" s="7"/>
      <c r="F145" s="8"/>
      <c r="G145" s="6"/>
      <c r="H145" s="9"/>
      <c r="I145" s="10"/>
      <c r="J145" s="6"/>
      <c r="K145" s="7"/>
    </row>
    <row r="146" spans="1:11" ht="0.95" customHeight="1" x14ac:dyDescent="0.25">
      <c r="A146" s="47"/>
      <c r="B146" s="37" t="s">
        <v>20</v>
      </c>
      <c r="C146" s="16"/>
      <c r="D146" s="16"/>
      <c r="E146" s="17"/>
      <c r="F146" s="18"/>
      <c r="G146" s="16"/>
      <c r="H146" s="19"/>
      <c r="I146" s="20"/>
      <c r="J146" s="16"/>
      <c r="K146" s="17"/>
    </row>
    <row r="147" spans="1:11" ht="28.9" customHeight="1" x14ac:dyDescent="0.25">
      <c r="A147" s="46" t="s">
        <v>33</v>
      </c>
      <c r="B147" s="37" t="s">
        <v>30</v>
      </c>
      <c r="C147" s="6">
        <v>113912859</v>
      </c>
      <c r="D147" s="6">
        <v>120576327</v>
      </c>
      <c r="E147" s="7">
        <v>129475056</v>
      </c>
      <c r="F147" s="8"/>
      <c r="G147" s="6">
        <v>141030259</v>
      </c>
      <c r="H147" s="9">
        <v>141030259</v>
      </c>
      <c r="I147" s="10">
        <v>21329913</v>
      </c>
      <c r="J147" s="6">
        <v>44120342</v>
      </c>
      <c r="K147" s="7">
        <v>67908356</v>
      </c>
    </row>
    <row r="148" spans="1:11" ht="13.5" x14ac:dyDescent="0.25">
      <c r="A148" s="49" t="s">
        <v>104</v>
      </c>
      <c r="B148" s="37" t="s">
        <v>20</v>
      </c>
      <c r="C148" s="6">
        <v>65210</v>
      </c>
      <c r="D148" s="6">
        <v>65210</v>
      </c>
      <c r="E148" s="7">
        <v>65210</v>
      </c>
      <c r="F148" s="8"/>
      <c r="G148" s="6">
        <v>65210</v>
      </c>
      <c r="H148" s="9">
        <v>65210</v>
      </c>
      <c r="I148" s="10">
        <v>65210</v>
      </c>
      <c r="J148" s="6">
        <v>65210</v>
      </c>
      <c r="K148" s="7">
        <v>65210</v>
      </c>
    </row>
    <row r="149" spans="1:11" ht="0.95" customHeight="1" x14ac:dyDescent="0.25">
      <c r="A149" s="47"/>
      <c r="B149" s="37" t="s">
        <v>20</v>
      </c>
      <c r="C149" s="11"/>
      <c r="D149" s="11"/>
      <c r="E149" s="12"/>
      <c r="F149" s="13"/>
      <c r="G149" s="11"/>
      <c r="H149" s="14"/>
      <c r="I149" s="15"/>
      <c r="J149" s="11"/>
      <c r="K149" s="12"/>
    </row>
    <row r="150" spans="1:11" ht="0.95" customHeight="1" x14ac:dyDescent="0.25">
      <c r="A150" s="47"/>
      <c r="B150" s="37" t="s">
        <v>20</v>
      </c>
      <c r="C150" s="16"/>
      <c r="D150" s="16"/>
      <c r="E150" s="17"/>
      <c r="F150" s="18"/>
      <c r="G150" s="16"/>
      <c r="H150" s="19"/>
      <c r="I150" s="20"/>
      <c r="J150" s="16"/>
      <c r="K150" s="17"/>
    </row>
    <row r="151" spans="1:11" ht="28.9" customHeight="1" x14ac:dyDescent="0.25">
      <c r="A151" s="46" t="s">
        <v>36</v>
      </c>
      <c r="B151" s="37" t="s">
        <v>30</v>
      </c>
      <c r="C151" s="6">
        <v>170778000</v>
      </c>
      <c r="D151" s="6">
        <v>172174000</v>
      </c>
      <c r="E151" s="7">
        <v>173984200</v>
      </c>
      <c r="F151" s="8">
        <v>419985912</v>
      </c>
      <c r="G151" s="6">
        <v>173984200</v>
      </c>
      <c r="H151" s="9">
        <v>173984200</v>
      </c>
      <c r="I151" s="10">
        <v>173984200</v>
      </c>
      <c r="J151" s="6">
        <v>173984200</v>
      </c>
      <c r="K151" s="7">
        <v>173984200</v>
      </c>
    </row>
    <row r="152" spans="1:11" ht="0.95" customHeight="1" x14ac:dyDescent="0.25">
      <c r="A152" s="47"/>
      <c r="B152" s="48" t="s">
        <v>20</v>
      </c>
      <c r="C152" s="6"/>
      <c r="D152" s="6"/>
      <c r="E152" s="7"/>
      <c r="F152" s="8"/>
      <c r="G152" s="6"/>
      <c r="H152" s="9"/>
      <c r="I152" s="10"/>
      <c r="J152" s="6"/>
      <c r="K152" s="7"/>
    </row>
    <row r="153" spans="1:11" ht="0.95" customHeight="1" x14ac:dyDescent="0.25">
      <c r="A153" s="47"/>
      <c r="B153" s="37" t="s">
        <v>20</v>
      </c>
      <c r="C153" s="16"/>
      <c r="D153" s="16"/>
      <c r="E153" s="17"/>
      <c r="F153" s="18"/>
      <c r="G153" s="16"/>
      <c r="H153" s="19"/>
      <c r="I153" s="20"/>
      <c r="J153" s="16"/>
      <c r="K153" s="17"/>
    </row>
    <row r="154" spans="1:11" ht="28.9" customHeight="1" x14ac:dyDescent="0.25">
      <c r="A154" s="46" t="s">
        <v>105</v>
      </c>
      <c r="B154" s="37" t="s">
        <v>30</v>
      </c>
      <c r="C154" s="6">
        <v>-17483632</v>
      </c>
      <c r="D154" s="6">
        <v>-19666554</v>
      </c>
      <c r="E154" s="7">
        <v>-20506249</v>
      </c>
      <c r="F154" s="8"/>
      <c r="G154" s="6">
        <v>-20506249</v>
      </c>
      <c r="H154" s="9">
        <v>-20506249</v>
      </c>
      <c r="I154" s="10">
        <v>-2296000</v>
      </c>
      <c r="J154" s="6">
        <v>-4759840</v>
      </c>
      <c r="K154" s="7">
        <v>-7419025</v>
      </c>
    </row>
    <row r="155" spans="1:11" ht="13.5" x14ac:dyDescent="0.25">
      <c r="A155" s="49" t="s">
        <v>39</v>
      </c>
      <c r="B155" s="37" t="s">
        <v>20</v>
      </c>
      <c r="C155" s="6"/>
      <c r="D155" s="6"/>
      <c r="E155" s="7"/>
      <c r="F155" s="8"/>
      <c r="G155" s="6"/>
      <c r="H155" s="9"/>
      <c r="I155" s="10"/>
      <c r="J155" s="6"/>
      <c r="K155" s="7"/>
    </row>
    <row r="156" spans="1:11" ht="0.95" customHeight="1" x14ac:dyDescent="0.25">
      <c r="A156" s="47"/>
      <c r="B156" s="37" t="s">
        <v>20</v>
      </c>
      <c r="C156" s="11"/>
      <c r="D156" s="11"/>
      <c r="E156" s="12"/>
      <c r="F156" s="13"/>
      <c r="G156" s="11"/>
      <c r="H156" s="14"/>
      <c r="I156" s="15"/>
      <c r="J156" s="11"/>
      <c r="K156" s="12"/>
    </row>
    <row r="157" spans="1:11" ht="0.95" customHeight="1" x14ac:dyDescent="0.25">
      <c r="A157" s="47"/>
      <c r="B157" s="37" t="s">
        <v>20</v>
      </c>
      <c r="C157" s="16"/>
      <c r="D157" s="16"/>
      <c r="E157" s="17"/>
      <c r="F157" s="18"/>
      <c r="G157" s="16"/>
      <c r="H157" s="19"/>
      <c r="I157" s="20"/>
      <c r="J157" s="16"/>
      <c r="K157" s="17"/>
    </row>
    <row r="158" spans="1:11" ht="14.45" customHeight="1" x14ac:dyDescent="0.25">
      <c r="A158" s="46" t="s">
        <v>42</v>
      </c>
      <c r="B158" s="37" t="s">
        <v>30</v>
      </c>
      <c r="C158" s="6">
        <v>25450</v>
      </c>
      <c r="D158" s="6">
        <v>12732</v>
      </c>
      <c r="E158" s="7">
        <v>8492</v>
      </c>
      <c r="F158" s="8"/>
      <c r="G158" s="6">
        <v>8492</v>
      </c>
      <c r="H158" s="9">
        <v>8492</v>
      </c>
      <c r="I158" s="10"/>
      <c r="J158" s="6"/>
      <c r="K158" s="7"/>
    </row>
    <row r="159" spans="1:11" ht="13.5" x14ac:dyDescent="0.25">
      <c r="A159" s="50" t="s">
        <v>43</v>
      </c>
      <c r="B159" s="37" t="s">
        <v>20</v>
      </c>
      <c r="C159" s="11">
        <v>797498</v>
      </c>
      <c r="D159" s="11">
        <v>240107</v>
      </c>
      <c r="E159" s="12">
        <v>1523417</v>
      </c>
      <c r="F159" s="13"/>
      <c r="G159" s="11">
        <v>-32741083</v>
      </c>
      <c r="H159" s="14">
        <v>-32741083</v>
      </c>
      <c r="I159" s="15">
        <v>-172097</v>
      </c>
      <c r="J159" s="11">
        <v>-351766</v>
      </c>
      <c r="K159" s="12">
        <v>-545680</v>
      </c>
    </row>
    <row r="160" spans="1:11" ht="13.5" x14ac:dyDescent="0.25">
      <c r="A160" s="49" t="s">
        <v>44</v>
      </c>
      <c r="B160" s="37" t="s">
        <v>20</v>
      </c>
      <c r="C160" s="6">
        <v>-1615753</v>
      </c>
      <c r="D160" s="6">
        <v>-2182133</v>
      </c>
      <c r="E160" s="7">
        <v>-2180294</v>
      </c>
      <c r="F160" s="8"/>
      <c r="G160" s="6">
        <v>-2180294</v>
      </c>
      <c r="H160" s="9">
        <v>-2180294</v>
      </c>
      <c r="I160" s="10">
        <v>-990000</v>
      </c>
      <c r="J160" s="6">
        <v>-2232360</v>
      </c>
      <c r="K160" s="7">
        <v>-3573220</v>
      </c>
    </row>
    <row r="161" spans="1:11" ht="13.5" x14ac:dyDescent="0.25">
      <c r="A161" s="49" t="s">
        <v>45</v>
      </c>
      <c r="B161" s="37" t="s">
        <v>20</v>
      </c>
      <c r="C161" s="6">
        <v>223701</v>
      </c>
      <c r="D161" s="6">
        <v>359342</v>
      </c>
      <c r="E161" s="7">
        <v>855098</v>
      </c>
      <c r="F161" s="8"/>
      <c r="G161" s="6">
        <v>855099</v>
      </c>
      <c r="H161" s="9">
        <v>855099</v>
      </c>
      <c r="I161" s="10"/>
      <c r="J161" s="6"/>
      <c r="K161" s="7"/>
    </row>
    <row r="162" spans="1:11" ht="13.5" x14ac:dyDescent="0.25">
      <c r="A162" s="50" t="s">
        <v>46</v>
      </c>
      <c r="B162" s="48" t="s">
        <v>20</v>
      </c>
      <c r="C162" s="6">
        <v>35919</v>
      </c>
      <c r="D162" s="6">
        <v>-1480440</v>
      </c>
      <c r="E162" s="7">
        <v>-2734313</v>
      </c>
      <c r="F162" s="8"/>
      <c r="G162" s="6">
        <v>-2734314</v>
      </c>
      <c r="H162" s="9">
        <v>-2734314</v>
      </c>
      <c r="I162" s="10">
        <v>100000</v>
      </c>
      <c r="J162" s="6">
        <v>308800</v>
      </c>
      <c r="K162" s="7">
        <v>478898</v>
      </c>
    </row>
    <row r="163" spans="1:11" ht="13.5" x14ac:dyDescent="0.25">
      <c r="A163" s="49" t="s">
        <v>47</v>
      </c>
      <c r="B163" s="37" t="s">
        <v>20</v>
      </c>
      <c r="C163" s="6">
        <v>-250000</v>
      </c>
      <c r="D163" s="6">
        <v>-250000</v>
      </c>
      <c r="E163" s="7">
        <v>-250000</v>
      </c>
      <c r="F163" s="8"/>
      <c r="G163" s="6">
        <v>-250000</v>
      </c>
      <c r="H163" s="9">
        <v>-250000</v>
      </c>
      <c r="I163" s="10">
        <v>81817863</v>
      </c>
      <c r="J163" s="6">
        <v>81817863</v>
      </c>
      <c r="K163" s="7">
        <v>81817863</v>
      </c>
    </row>
    <row r="164" spans="1:11" ht="13.5" x14ac:dyDescent="0.25">
      <c r="A164" s="49" t="s">
        <v>48</v>
      </c>
      <c r="B164" s="37" t="s">
        <v>20</v>
      </c>
      <c r="C164" s="16"/>
      <c r="D164" s="16"/>
      <c r="E164" s="17"/>
      <c r="F164" s="18"/>
      <c r="G164" s="16"/>
      <c r="H164" s="19"/>
      <c r="I164" s="20"/>
      <c r="J164" s="16"/>
      <c r="K164" s="17"/>
    </row>
    <row r="165" spans="1:11" ht="28.9" customHeight="1" x14ac:dyDescent="0.25">
      <c r="A165" s="52" t="s">
        <v>58</v>
      </c>
      <c r="B165" s="53"/>
      <c r="C165" s="54">
        <f>C144+C147+C148+C151+C154+C155+SUM(C158:C164)</f>
        <v>549526128</v>
      </c>
      <c r="D165" s="54">
        <f t="shared" ref="D165:K165" si="27">D144+D147+D148+D151+D154+D155+SUM(D158:D164)</f>
        <v>541301949</v>
      </c>
      <c r="E165" s="55">
        <f t="shared" si="27"/>
        <v>603581186</v>
      </c>
      <c r="F165" s="56">
        <f t="shared" si="27"/>
        <v>419985912</v>
      </c>
      <c r="G165" s="54">
        <f t="shared" si="27"/>
        <v>614262090</v>
      </c>
      <c r="H165" s="57">
        <f t="shared" si="27"/>
        <v>614262090</v>
      </c>
      <c r="I165" s="66">
        <f t="shared" si="27"/>
        <v>504780392</v>
      </c>
      <c r="J165" s="54">
        <f t="shared" si="27"/>
        <v>525066905</v>
      </c>
      <c r="K165" s="55">
        <f t="shared" si="27"/>
        <v>545228732</v>
      </c>
    </row>
    <row r="166" spans="1:11" ht="5.0999999999999996" customHeight="1" x14ac:dyDescent="0.25">
      <c r="A166" s="59"/>
      <c r="B166" s="37"/>
      <c r="C166" s="60"/>
      <c r="D166" s="60"/>
      <c r="E166" s="61"/>
      <c r="F166" s="62"/>
      <c r="G166" s="60"/>
      <c r="H166" s="63"/>
      <c r="I166" s="64"/>
      <c r="J166" s="60"/>
      <c r="K166" s="61"/>
    </row>
    <row r="167" spans="1:11" ht="14.45" customHeight="1" x14ac:dyDescent="0.25">
      <c r="A167" s="67" t="s">
        <v>59</v>
      </c>
      <c r="B167" s="37"/>
      <c r="C167" s="38"/>
      <c r="D167" s="38"/>
      <c r="E167" s="39"/>
      <c r="F167" s="40"/>
      <c r="G167" s="38"/>
      <c r="H167" s="41"/>
      <c r="I167" s="42"/>
      <c r="J167" s="38"/>
      <c r="K167" s="39"/>
    </row>
    <row r="168" spans="1:11" ht="13.5" x14ac:dyDescent="0.25">
      <c r="A168" s="68" t="s">
        <v>60</v>
      </c>
      <c r="B168" s="37" t="s">
        <v>61</v>
      </c>
      <c r="C168" s="60">
        <v>28321552</v>
      </c>
      <c r="D168" s="60">
        <v>27702359</v>
      </c>
      <c r="E168" s="61">
        <v>28518999</v>
      </c>
      <c r="F168" s="62">
        <v>68529000</v>
      </c>
      <c r="G168" s="60">
        <v>34264500</v>
      </c>
      <c r="H168" s="63">
        <v>34264500</v>
      </c>
      <c r="I168" s="64">
        <v>27942428</v>
      </c>
      <c r="J168" s="60">
        <v>29171895</v>
      </c>
      <c r="K168" s="61">
        <v>31484629</v>
      </c>
    </row>
    <row r="169" spans="1:11" ht="14.45" customHeight="1" x14ac:dyDescent="0.25">
      <c r="A169" s="68" t="s">
        <v>62</v>
      </c>
      <c r="B169" s="37" t="s">
        <v>63</v>
      </c>
      <c r="C169" s="38">
        <f>C179+C182+C183+C186+C189+C190+SUM(C193:C199)</f>
        <v>0</v>
      </c>
      <c r="D169" s="38">
        <f t="shared" ref="D169:K169" si="28">D179+D182+D183+D186+D189+D190+SUM(D193:D199)</f>
        <v>0</v>
      </c>
      <c r="E169" s="39">
        <f t="shared" si="28"/>
        <v>173921</v>
      </c>
      <c r="F169" s="40">
        <f t="shared" si="28"/>
        <v>3908424</v>
      </c>
      <c r="G169" s="38">
        <f t="shared" si="28"/>
        <v>1954212</v>
      </c>
      <c r="H169" s="41">
        <f t="shared" si="28"/>
        <v>1954212</v>
      </c>
      <c r="I169" s="42">
        <f t="shared" si="28"/>
        <v>11182271</v>
      </c>
      <c r="J169" s="38">
        <f t="shared" si="28"/>
        <v>11674293</v>
      </c>
      <c r="K169" s="39">
        <f t="shared" si="28"/>
        <v>6523606</v>
      </c>
    </row>
    <row r="170" spans="1:11" ht="13.5" x14ac:dyDescent="0.25">
      <c r="A170" s="44" t="s">
        <v>19</v>
      </c>
      <c r="B170" s="45" t="s">
        <v>20</v>
      </c>
      <c r="C170" s="6"/>
      <c r="D170" s="6"/>
      <c r="E170" s="7"/>
      <c r="F170" s="8"/>
      <c r="G170" s="6"/>
      <c r="H170" s="9"/>
      <c r="I170" s="10">
        <v>1930080</v>
      </c>
      <c r="J170" s="6">
        <v>2015004</v>
      </c>
      <c r="K170" s="7">
        <v>2105679</v>
      </c>
    </row>
    <row r="171" spans="1:11" ht="13.5" x14ac:dyDescent="0.25">
      <c r="A171" s="44" t="s">
        <v>21</v>
      </c>
      <c r="B171" s="45" t="s">
        <v>20</v>
      </c>
      <c r="C171" s="6"/>
      <c r="D171" s="6"/>
      <c r="E171" s="7"/>
      <c r="F171" s="8"/>
      <c r="G171" s="6"/>
      <c r="H171" s="9"/>
      <c r="I171" s="10"/>
      <c r="J171" s="6"/>
      <c r="K171" s="7"/>
    </row>
    <row r="172" spans="1:11" ht="13.5" x14ac:dyDescent="0.25">
      <c r="A172" s="44" t="s">
        <v>22</v>
      </c>
      <c r="B172" s="45" t="s">
        <v>20</v>
      </c>
      <c r="C172" s="6"/>
      <c r="D172" s="6"/>
      <c r="E172" s="7"/>
      <c r="F172" s="8"/>
      <c r="G172" s="6"/>
      <c r="H172" s="9"/>
      <c r="I172" s="10">
        <v>1437953</v>
      </c>
      <c r="J172" s="6">
        <v>1501223</v>
      </c>
      <c r="K172" s="7">
        <v>2568778</v>
      </c>
    </row>
    <row r="173" spans="1:11" ht="13.5" x14ac:dyDescent="0.25">
      <c r="A173" s="44" t="s">
        <v>23</v>
      </c>
      <c r="B173" s="45" t="s">
        <v>20</v>
      </c>
      <c r="C173" s="6"/>
      <c r="D173" s="6"/>
      <c r="E173" s="7"/>
      <c r="F173" s="8"/>
      <c r="G173" s="6"/>
      <c r="H173" s="9"/>
      <c r="I173" s="10"/>
      <c r="J173" s="6"/>
      <c r="K173" s="7"/>
    </row>
    <row r="174" spans="1:11" ht="13.5" x14ac:dyDescent="0.25">
      <c r="A174" s="44" t="s">
        <v>24</v>
      </c>
      <c r="B174" s="45" t="s">
        <v>20</v>
      </c>
      <c r="C174" s="6"/>
      <c r="D174" s="6"/>
      <c r="E174" s="7"/>
      <c r="F174" s="8"/>
      <c r="G174" s="6"/>
      <c r="H174" s="9"/>
      <c r="I174" s="10"/>
      <c r="J174" s="6"/>
      <c r="K174" s="7"/>
    </row>
    <row r="175" spans="1:11" ht="13.5" x14ac:dyDescent="0.25">
      <c r="A175" s="44" t="s">
        <v>25</v>
      </c>
      <c r="B175" s="45" t="s">
        <v>20</v>
      </c>
      <c r="C175" s="6"/>
      <c r="D175" s="6"/>
      <c r="E175" s="7"/>
      <c r="F175" s="8"/>
      <c r="G175" s="6"/>
      <c r="H175" s="9"/>
      <c r="I175" s="10">
        <v>6119295</v>
      </c>
      <c r="J175" s="6">
        <v>6388544</v>
      </c>
      <c r="K175" s="7"/>
    </row>
    <row r="176" spans="1:11" ht="13.5" x14ac:dyDescent="0.25">
      <c r="A176" s="44" t="s">
        <v>26</v>
      </c>
      <c r="B176" s="37" t="s">
        <v>20</v>
      </c>
      <c r="C176" s="6"/>
      <c r="D176" s="6"/>
      <c r="E176" s="7"/>
      <c r="F176" s="8"/>
      <c r="G176" s="6"/>
      <c r="H176" s="9"/>
      <c r="I176" s="10"/>
      <c r="J176" s="6"/>
      <c r="K176" s="7"/>
    </row>
    <row r="177" spans="1:11" ht="13.5" x14ac:dyDescent="0.25">
      <c r="A177" s="44" t="s">
        <v>27</v>
      </c>
      <c r="B177" s="37" t="s">
        <v>20</v>
      </c>
      <c r="C177" s="11"/>
      <c r="D177" s="11"/>
      <c r="E177" s="12"/>
      <c r="F177" s="13"/>
      <c r="G177" s="11"/>
      <c r="H177" s="14"/>
      <c r="I177" s="15"/>
      <c r="J177" s="11"/>
      <c r="K177" s="12"/>
    </row>
    <row r="178" spans="1:11" ht="13.5" x14ac:dyDescent="0.25">
      <c r="A178" s="44" t="s">
        <v>28</v>
      </c>
      <c r="B178" s="37" t="s">
        <v>20</v>
      </c>
      <c r="C178" s="16"/>
      <c r="D178" s="16"/>
      <c r="E178" s="17"/>
      <c r="F178" s="18"/>
      <c r="G178" s="16"/>
      <c r="H178" s="19"/>
      <c r="I178" s="20"/>
      <c r="J178" s="16"/>
      <c r="K178" s="17"/>
    </row>
    <row r="179" spans="1:11" ht="28.9" customHeight="1" x14ac:dyDescent="0.25">
      <c r="A179" s="46" t="s">
        <v>29</v>
      </c>
      <c r="B179" s="37" t="s">
        <v>30</v>
      </c>
      <c r="C179" s="6">
        <f>SUM(C170:C178)</f>
        <v>0</v>
      </c>
      <c r="D179" s="6">
        <f t="shared" ref="D179:K179" si="29">SUM(D170:D178)</f>
        <v>0</v>
      </c>
      <c r="E179" s="7">
        <f t="shared" si="29"/>
        <v>0</v>
      </c>
      <c r="F179" s="8">
        <f t="shared" si="29"/>
        <v>0</v>
      </c>
      <c r="G179" s="6">
        <f t="shared" si="29"/>
        <v>0</v>
      </c>
      <c r="H179" s="9">
        <f t="shared" si="29"/>
        <v>0</v>
      </c>
      <c r="I179" s="10">
        <f t="shared" si="29"/>
        <v>9487328</v>
      </c>
      <c r="J179" s="6">
        <f t="shared" si="29"/>
        <v>9904771</v>
      </c>
      <c r="K179" s="7">
        <f t="shared" si="29"/>
        <v>4674457</v>
      </c>
    </row>
    <row r="180" spans="1:11" ht="13.5" x14ac:dyDescent="0.25">
      <c r="A180" s="47" t="s">
        <v>31</v>
      </c>
      <c r="B180" s="48" t="s">
        <v>20</v>
      </c>
      <c r="C180" s="6"/>
      <c r="D180" s="6"/>
      <c r="E180" s="7">
        <v>173921</v>
      </c>
      <c r="F180" s="8">
        <v>3908424</v>
      </c>
      <c r="G180" s="6">
        <v>1954212</v>
      </c>
      <c r="H180" s="9">
        <v>1954212</v>
      </c>
      <c r="I180" s="10"/>
      <c r="J180" s="6"/>
      <c r="K180" s="7"/>
    </row>
    <row r="181" spans="1:11" ht="13.5" x14ac:dyDescent="0.25">
      <c r="A181" s="47" t="s">
        <v>32</v>
      </c>
      <c r="B181" s="37" t="s">
        <v>20</v>
      </c>
      <c r="C181" s="16"/>
      <c r="D181" s="16"/>
      <c r="E181" s="17"/>
      <c r="F181" s="18"/>
      <c r="G181" s="16"/>
      <c r="H181" s="19"/>
      <c r="I181" s="20"/>
      <c r="J181" s="16"/>
      <c r="K181" s="17"/>
    </row>
    <row r="182" spans="1:11" ht="28.9" customHeight="1" x14ac:dyDescent="0.25">
      <c r="A182" s="46" t="s">
        <v>33</v>
      </c>
      <c r="B182" s="37" t="s">
        <v>30</v>
      </c>
      <c r="C182" s="21">
        <f t="shared" ref="C182:K182" si="30">SUM(C180:C181)</f>
        <v>0</v>
      </c>
      <c r="D182" s="21">
        <f t="shared" si="30"/>
        <v>0</v>
      </c>
      <c r="E182" s="22">
        <f t="shared" si="30"/>
        <v>173921</v>
      </c>
      <c r="F182" s="23">
        <f t="shared" si="30"/>
        <v>3908424</v>
      </c>
      <c r="G182" s="21">
        <f t="shared" si="30"/>
        <v>1954212</v>
      </c>
      <c r="H182" s="24">
        <f t="shared" si="30"/>
        <v>1954212</v>
      </c>
      <c r="I182" s="25">
        <f t="shared" si="30"/>
        <v>0</v>
      </c>
      <c r="J182" s="21">
        <f t="shared" si="30"/>
        <v>0</v>
      </c>
      <c r="K182" s="22">
        <f t="shared" si="30"/>
        <v>0</v>
      </c>
    </row>
    <row r="183" spans="1:11" ht="13.5" x14ac:dyDescent="0.25">
      <c r="A183" s="49" t="s">
        <v>104</v>
      </c>
      <c r="B183" s="37" t="s">
        <v>20</v>
      </c>
      <c r="C183" s="6"/>
      <c r="D183" s="6"/>
      <c r="E183" s="7"/>
      <c r="F183" s="8"/>
      <c r="G183" s="6"/>
      <c r="H183" s="9"/>
      <c r="I183" s="10"/>
      <c r="J183" s="6"/>
      <c r="K183" s="7"/>
    </row>
    <row r="184" spans="1:11" ht="13.5" x14ac:dyDescent="0.25">
      <c r="A184" s="47" t="s">
        <v>34</v>
      </c>
      <c r="B184" s="37" t="s">
        <v>20</v>
      </c>
      <c r="C184" s="11"/>
      <c r="D184" s="11"/>
      <c r="E184" s="12"/>
      <c r="F184" s="13"/>
      <c r="G184" s="11"/>
      <c r="H184" s="14"/>
      <c r="I184" s="15"/>
      <c r="J184" s="11"/>
      <c r="K184" s="12"/>
    </row>
    <row r="185" spans="1:11" ht="13.5" x14ac:dyDescent="0.25">
      <c r="A185" s="47" t="s">
        <v>35</v>
      </c>
      <c r="B185" s="37" t="s">
        <v>20</v>
      </c>
      <c r="C185" s="16"/>
      <c r="D185" s="16"/>
      <c r="E185" s="17"/>
      <c r="F185" s="18"/>
      <c r="G185" s="16"/>
      <c r="H185" s="19"/>
      <c r="I185" s="20"/>
      <c r="J185" s="16"/>
      <c r="K185" s="17"/>
    </row>
    <row r="186" spans="1:11" ht="14.45" customHeight="1" x14ac:dyDescent="0.25">
      <c r="A186" s="46" t="s">
        <v>36</v>
      </c>
      <c r="B186" s="37" t="s">
        <v>30</v>
      </c>
      <c r="C186" s="6">
        <f t="shared" ref="C186:K186" si="31">SUM(C184:C185)</f>
        <v>0</v>
      </c>
      <c r="D186" s="6">
        <f t="shared" si="31"/>
        <v>0</v>
      </c>
      <c r="E186" s="7">
        <f t="shared" si="31"/>
        <v>0</v>
      </c>
      <c r="F186" s="8">
        <f t="shared" si="31"/>
        <v>0</v>
      </c>
      <c r="G186" s="6">
        <f t="shared" si="31"/>
        <v>0</v>
      </c>
      <c r="H186" s="9">
        <f t="shared" si="31"/>
        <v>0</v>
      </c>
      <c r="I186" s="10">
        <f t="shared" si="31"/>
        <v>0</v>
      </c>
      <c r="J186" s="6">
        <f t="shared" si="31"/>
        <v>0</v>
      </c>
      <c r="K186" s="7">
        <f t="shared" si="31"/>
        <v>0</v>
      </c>
    </row>
    <row r="187" spans="1:11" ht="13.5" x14ac:dyDescent="0.25">
      <c r="A187" s="47" t="s">
        <v>37</v>
      </c>
      <c r="B187" s="48" t="s">
        <v>20</v>
      </c>
      <c r="C187" s="6"/>
      <c r="D187" s="6"/>
      <c r="E187" s="7"/>
      <c r="F187" s="8"/>
      <c r="G187" s="6"/>
      <c r="H187" s="9"/>
      <c r="I187" s="10">
        <v>35372</v>
      </c>
      <c r="J187" s="6">
        <v>36929</v>
      </c>
      <c r="K187" s="7">
        <v>38591</v>
      </c>
    </row>
    <row r="188" spans="1:11" ht="13.5" x14ac:dyDescent="0.25">
      <c r="A188" s="47" t="s">
        <v>38</v>
      </c>
      <c r="B188" s="37" t="s">
        <v>20</v>
      </c>
      <c r="C188" s="16"/>
      <c r="D188" s="16"/>
      <c r="E188" s="17"/>
      <c r="F188" s="18"/>
      <c r="G188" s="16"/>
      <c r="H188" s="19"/>
      <c r="I188" s="20"/>
      <c r="J188" s="16"/>
      <c r="K188" s="17"/>
    </row>
    <row r="189" spans="1:11" ht="28.9" customHeight="1" x14ac:dyDescent="0.25">
      <c r="A189" s="46" t="s">
        <v>105</v>
      </c>
      <c r="B189" s="37" t="s">
        <v>30</v>
      </c>
      <c r="C189" s="21">
        <f t="shared" ref="C189:K189" si="32">SUM(C187:C188)</f>
        <v>0</v>
      </c>
      <c r="D189" s="21">
        <f t="shared" si="32"/>
        <v>0</v>
      </c>
      <c r="E189" s="22">
        <f t="shared" si="32"/>
        <v>0</v>
      </c>
      <c r="F189" s="23">
        <f t="shared" si="32"/>
        <v>0</v>
      </c>
      <c r="G189" s="21">
        <f t="shared" si="32"/>
        <v>0</v>
      </c>
      <c r="H189" s="24">
        <f t="shared" si="32"/>
        <v>0</v>
      </c>
      <c r="I189" s="25">
        <f t="shared" si="32"/>
        <v>35372</v>
      </c>
      <c r="J189" s="21">
        <f t="shared" si="32"/>
        <v>36929</v>
      </c>
      <c r="K189" s="22">
        <f t="shared" si="32"/>
        <v>38591</v>
      </c>
    </row>
    <row r="190" spans="1:11" ht="13.5" x14ac:dyDescent="0.25">
      <c r="A190" s="49" t="s">
        <v>39</v>
      </c>
      <c r="B190" s="37" t="s">
        <v>20</v>
      </c>
      <c r="C190" s="6"/>
      <c r="D190" s="6"/>
      <c r="E190" s="7"/>
      <c r="F190" s="8"/>
      <c r="G190" s="6"/>
      <c r="H190" s="9"/>
      <c r="I190" s="10"/>
      <c r="J190" s="6"/>
      <c r="K190" s="7"/>
    </row>
    <row r="191" spans="1:11" ht="13.5" x14ac:dyDescent="0.25">
      <c r="A191" s="47" t="s">
        <v>40</v>
      </c>
      <c r="B191" s="37" t="s">
        <v>20</v>
      </c>
      <c r="C191" s="11"/>
      <c r="D191" s="11"/>
      <c r="E191" s="12"/>
      <c r="F191" s="13"/>
      <c r="G191" s="11"/>
      <c r="H191" s="14"/>
      <c r="I191" s="15"/>
      <c r="J191" s="11"/>
      <c r="K191" s="12"/>
    </row>
    <row r="192" spans="1:11" ht="13.5" x14ac:dyDescent="0.25">
      <c r="A192" s="47" t="s">
        <v>41</v>
      </c>
      <c r="B192" s="37" t="s">
        <v>20</v>
      </c>
      <c r="C192" s="16"/>
      <c r="D192" s="16"/>
      <c r="E192" s="17"/>
      <c r="F192" s="18"/>
      <c r="G192" s="16"/>
      <c r="H192" s="19"/>
      <c r="I192" s="20"/>
      <c r="J192" s="16"/>
      <c r="K192" s="17"/>
    </row>
    <row r="193" spans="1:11" ht="14.45" customHeight="1" x14ac:dyDescent="0.25">
      <c r="A193" s="46" t="s">
        <v>42</v>
      </c>
      <c r="B193" s="37" t="s">
        <v>30</v>
      </c>
      <c r="C193" s="6">
        <f t="shared" ref="C193:K193" si="33">SUM(C191:C192)</f>
        <v>0</v>
      </c>
      <c r="D193" s="6">
        <f t="shared" si="33"/>
        <v>0</v>
      </c>
      <c r="E193" s="7">
        <f t="shared" si="33"/>
        <v>0</v>
      </c>
      <c r="F193" s="8">
        <f t="shared" si="33"/>
        <v>0</v>
      </c>
      <c r="G193" s="6">
        <f t="shared" si="33"/>
        <v>0</v>
      </c>
      <c r="H193" s="9">
        <f t="shared" si="33"/>
        <v>0</v>
      </c>
      <c r="I193" s="10">
        <f t="shared" si="33"/>
        <v>0</v>
      </c>
      <c r="J193" s="6">
        <f t="shared" si="33"/>
        <v>0</v>
      </c>
      <c r="K193" s="7">
        <f t="shared" si="33"/>
        <v>0</v>
      </c>
    </row>
    <row r="194" spans="1:11" ht="13.5" x14ac:dyDescent="0.25">
      <c r="A194" s="50" t="s">
        <v>43</v>
      </c>
      <c r="B194" s="37" t="s">
        <v>20</v>
      </c>
      <c r="C194" s="11"/>
      <c r="D194" s="11"/>
      <c r="E194" s="12"/>
      <c r="F194" s="13"/>
      <c r="G194" s="11"/>
      <c r="H194" s="14"/>
      <c r="I194" s="15"/>
      <c r="J194" s="11"/>
      <c r="K194" s="12"/>
    </row>
    <row r="195" spans="1:11" ht="13.5" x14ac:dyDescent="0.25">
      <c r="A195" s="49" t="s">
        <v>44</v>
      </c>
      <c r="B195" s="37" t="s">
        <v>20</v>
      </c>
      <c r="C195" s="6"/>
      <c r="D195" s="6"/>
      <c r="E195" s="7"/>
      <c r="F195" s="8"/>
      <c r="G195" s="6"/>
      <c r="H195" s="9"/>
      <c r="I195" s="10"/>
      <c r="J195" s="6"/>
      <c r="K195" s="7"/>
    </row>
    <row r="196" spans="1:11" ht="13.5" x14ac:dyDescent="0.25">
      <c r="A196" s="49" t="s">
        <v>45</v>
      </c>
      <c r="B196" s="37" t="s">
        <v>20</v>
      </c>
      <c r="C196" s="6"/>
      <c r="D196" s="6"/>
      <c r="E196" s="7"/>
      <c r="F196" s="8"/>
      <c r="G196" s="6"/>
      <c r="H196" s="9"/>
      <c r="I196" s="10">
        <v>231352</v>
      </c>
      <c r="J196" s="6">
        <v>241532</v>
      </c>
      <c r="K196" s="7">
        <v>252400</v>
      </c>
    </row>
    <row r="197" spans="1:11" ht="13.5" x14ac:dyDescent="0.25">
      <c r="A197" s="50" t="s">
        <v>46</v>
      </c>
      <c r="B197" s="48" t="s">
        <v>20</v>
      </c>
      <c r="C197" s="6"/>
      <c r="D197" s="6"/>
      <c r="E197" s="7"/>
      <c r="F197" s="8"/>
      <c r="G197" s="6"/>
      <c r="H197" s="9"/>
      <c r="I197" s="10">
        <v>1428219</v>
      </c>
      <c r="J197" s="6">
        <v>1491061</v>
      </c>
      <c r="K197" s="7">
        <v>1558158</v>
      </c>
    </row>
    <row r="198" spans="1:11" ht="13.5" x14ac:dyDescent="0.25">
      <c r="A198" s="49" t="s">
        <v>47</v>
      </c>
      <c r="B198" s="37" t="s">
        <v>20</v>
      </c>
      <c r="C198" s="6"/>
      <c r="D198" s="6"/>
      <c r="E198" s="7"/>
      <c r="F198" s="8"/>
      <c r="G198" s="6"/>
      <c r="H198" s="9"/>
      <c r="I198" s="10"/>
      <c r="J198" s="6"/>
      <c r="K198" s="7"/>
    </row>
    <row r="199" spans="1:11" ht="13.5" x14ac:dyDescent="0.25">
      <c r="A199" s="49" t="s">
        <v>48</v>
      </c>
      <c r="B199" s="37" t="s">
        <v>20</v>
      </c>
      <c r="C199" s="16"/>
      <c r="D199" s="16"/>
      <c r="E199" s="17"/>
      <c r="F199" s="18"/>
      <c r="G199" s="16"/>
      <c r="H199" s="19"/>
      <c r="I199" s="20"/>
      <c r="J199" s="16"/>
      <c r="K199" s="17"/>
    </row>
    <row r="200" spans="1:11" ht="14.45" customHeight="1" x14ac:dyDescent="0.25">
      <c r="A200" s="69"/>
      <c r="B200" s="37"/>
      <c r="C200" s="6"/>
      <c r="D200" s="6"/>
      <c r="E200" s="7"/>
      <c r="F200" s="8"/>
      <c r="G200" s="6"/>
      <c r="H200" s="9"/>
      <c r="I200" s="10"/>
      <c r="J200" s="6"/>
      <c r="K200" s="7"/>
    </row>
    <row r="201" spans="1:11" ht="14.45" customHeight="1" x14ac:dyDescent="0.25">
      <c r="A201" s="70" t="s">
        <v>64</v>
      </c>
      <c r="B201" s="53"/>
      <c r="C201" s="54">
        <f t="shared" ref="C201:K201" si="34">SUM(C168:C169)</f>
        <v>28321552</v>
      </c>
      <c r="D201" s="54">
        <f t="shared" si="34"/>
        <v>27702359</v>
      </c>
      <c r="E201" s="55">
        <f t="shared" si="34"/>
        <v>28692920</v>
      </c>
      <c r="F201" s="56">
        <f t="shared" si="34"/>
        <v>72437424</v>
      </c>
      <c r="G201" s="54">
        <f t="shared" si="34"/>
        <v>36218712</v>
      </c>
      <c r="H201" s="57">
        <f t="shared" si="34"/>
        <v>36218712</v>
      </c>
      <c r="I201" s="58">
        <f t="shared" si="34"/>
        <v>39124699</v>
      </c>
      <c r="J201" s="54">
        <f t="shared" si="34"/>
        <v>40846188</v>
      </c>
      <c r="K201" s="55">
        <f t="shared" si="34"/>
        <v>38008235</v>
      </c>
    </row>
    <row r="202" spans="1:11" ht="5.0999999999999996" customHeight="1" x14ac:dyDescent="0.25">
      <c r="A202" s="71"/>
      <c r="B202" s="72"/>
      <c r="C202" s="73"/>
      <c r="D202" s="73"/>
      <c r="E202" s="74"/>
      <c r="F202" s="75"/>
      <c r="G202" s="73"/>
      <c r="H202" s="76"/>
      <c r="I202" s="77"/>
      <c r="J202" s="73"/>
      <c r="K202" s="78"/>
    </row>
    <row r="203" spans="1:11" ht="13.5" x14ac:dyDescent="0.25">
      <c r="A203" s="79" t="s">
        <v>92</v>
      </c>
      <c r="B203" s="80"/>
      <c r="C203" s="81">
        <f>IF(ISERROR((C37+C69)/C132),0,((C37+C69)/C132))</f>
        <v>7.3886004091954684E-5</v>
      </c>
      <c r="D203" s="81">
        <f>IF(ISERROR((D37+D69)/D132),0,((D37+D69)/D132))</f>
        <v>0</v>
      </c>
      <c r="E203" s="82">
        <f t="shared" ref="E203:K203" si="35">IF(ISERROR((E37+E69)/E132),0,((E37+E69)/E132))</f>
        <v>0</v>
      </c>
      <c r="F203" s="83">
        <f t="shared" si="35"/>
        <v>0.17871984722894821</v>
      </c>
      <c r="G203" s="81">
        <f t="shared" si="35"/>
        <v>0.17435637398712667</v>
      </c>
      <c r="H203" s="84">
        <f t="shared" si="35"/>
        <v>0.17435637398712667</v>
      </c>
      <c r="I203" s="85">
        <f t="shared" si="35"/>
        <v>0.12767154562087343</v>
      </c>
      <c r="J203" s="81">
        <f t="shared" si="35"/>
        <v>0.10045934191697332</v>
      </c>
      <c r="K203" s="82">
        <f t="shared" si="35"/>
        <v>0.10044179709346886</v>
      </c>
    </row>
    <row r="204" spans="1:11" ht="13.5" x14ac:dyDescent="0.25">
      <c r="A204" s="79" t="s">
        <v>93</v>
      </c>
      <c r="B204" s="80"/>
      <c r="C204" s="81">
        <f>IF(ISERROR((C37+C69)/C168),0,((C37+C69)/C168))</f>
        <v>7.0617598922544919E-5</v>
      </c>
      <c r="D204" s="81">
        <f t="shared" ref="D204:K204" si="36">IF(ISERROR((D37+D69)/D168),0,((D37+D69)/D168))</f>
        <v>0</v>
      </c>
      <c r="E204" s="82">
        <f t="shared" si="36"/>
        <v>0</v>
      </c>
      <c r="F204" s="83">
        <f t="shared" si="36"/>
        <v>0.22807862364838244</v>
      </c>
      <c r="G204" s="81">
        <f t="shared" si="36"/>
        <v>0.22807862364838244</v>
      </c>
      <c r="H204" s="84">
        <f t="shared" si="36"/>
        <v>0.22807862364838244</v>
      </c>
      <c r="I204" s="85">
        <f t="shared" si="36"/>
        <v>0.17231419545932086</v>
      </c>
      <c r="J204" s="81">
        <f t="shared" si="36"/>
        <v>0.17002378487924766</v>
      </c>
      <c r="K204" s="82">
        <f t="shared" si="36"/>
        <v>0.16446603198024026</v>
      </c>
    </row>
    <row r="205" spans="1:11" ht="13.5" x14ac:dyDescent="0.25">
      <c r="A205" s="79" t="s">
        <v>94</v>
      </c>
      <c r="B205" s="80"/>
      <c r="C205" s="81">
        <f>IF(ISERROR(ROUND((C169)/C165,2)),0,(ROUND((C169)/C165,2)))</f>
        <v>0</v>
      </c>
      <c r="D205" s="81">
        <f t="shared" ref="D205:K205" si="37">IF(ISERROR(ROUND((D169)/D165,2)),0,(ROUND((D169)/D165,2)))</f>
        <v>0</v>
      </c>
      <c r="E205" s="82">
        <f t="shared" si="37"/>
        <v>0</v>
      </c>
      <c r="F205" s="83">
        <f t="shared" si="37"/>
        <v>0.01</v>
      </c>
      <c r="G205" s="81">
        <f t="shared" si="37"/>
        <v>0</v>
      </c>
      <c r="H205" s="84">
        <f t="shared" si="37"/>
        <v>0</v>
      </c>
      <c r="I205" s="85">
        <f t="shared" si="37"/>
        <v>0.02</v>
      </c>
      <c r="J205" s="81">
        <f t="shared" si="37"/>
        <v>0.02</v>
      </c>
      <c r="K205" s="82">
        <f t="shared" si="37"/>
        <v>0.01</v>
      </c>
    </row>
    <row r="206" spans="1:11" ht="13.5" x14ac:dyDescent="0.25">
      <c r="A206" s="79" t="s">
        <v>95</v>
      </c>
      <c r="B206" s="80"/>
      <c r="C206" s="81">
        <f>IF(ISERROR(ROUND((C37+C69+C169)/C165,2)),0,(ROUND((C37+C69+C169)/C165,2)))</f>
        <v>0</v>
      </c>
      <c r="D206" s="81">
        <f t="shared" ref="D206:K206" si="38">IF(ISERROR(ROUND((D37+D69+D169)/D165,2)),0,(ROUND((D37+D69+D169)/D165,2)))</f>
        <v>0</v>
      </c>
      <c r="E206" s="82">
        <f t="shared" si="38"/>
        <v>0</v>
      </c>
      <c r="F206" s="83">
        <f t="shared" si="38"/>
        <v>0.05</v>
      </c>
      <c r="G206" s="81">
        <f t="shared" si="38"/>
        <v>0.02</v>
      </c>
      <c r="H206" s="84">
        <f t="shared" si="38"/>
        <v>0.02</v>
      </c>
      <c r="I206" s="85">
        <f t="shared" si="38"/>
        <v>0.03</v>
      </c>
      <c r="J206" s="81">
        <f t="shared" si="38"/>
        <v>0.03</v>
      </c>
      <c r="K206" s="82">
        <f t="shared" si="38"/>
        <v>0.02</v>
      </c>
    </row>
    <row r="207" spans="1:11" ht="13.5" x14ac:dyDescent="0.25">
      <c r="A207" s="86"/>
      <c r="B207" s="87"/>
      <c r="C207" s="88"/>
      <c r="D207" s="88"/>
      <c r="E207" s="89"/>
      <c r="F207" s="90"/>
      <c r="G207" s="88"/>
      <c r="H207" s="91"/>
      <c r="I207" s="92"/>
      <c r="J207" s="88"/>
      <c r="K207" s="89"/>
    </row>
    <row r="208" spans="1:11" ht="13.5" x14ac:dyDescent="0.25">
      <c r="A208" s="1" t="s">
        <v>96</v>
      </c>
      <c r="B208" s="2"/>
      <c r="C208" s="3"/>
      <c r="D208" s="3"/>
      <c r="E208" s="3"/>
      <c r="F208" s="3"/>
      <c r="G208" s="3"/>
      <c r="H208" s="3"/>
      <c r="I208" s="3"/>
      <c r="J208" s="3"/>
      <c r="K208" s="3"/>
    </row>
    <row r="209" spans="1:11" ht="13.5" x14ac:dyDescent="0.25">
      <c r="A209" s="4" t="s">
        <v>97</v>
      </c>
      <c r="B209" s="2"/>
      <c r="C209" s="3"/>
      <c r="D209" s="3"/>
      <c r="E209" s="3"/>
      <c r="F209" s="3"/>
      <c r="G209" s="3"/>
      <c r="H209" s="3"/>
      <c r="I209" s="3"/>
      <c r="J209" s="3"/>
      <c r="K209" s="3"/>
    </row>
    <row r="210" spans="1:11" ht="13.5" x14ac:dyDescent="0.25">
      <c r="A210" s="4" t="s">
        <v>98</v>
      </c>
      <c r="B210" s="2"/>
      <c r="C210" s="3"/>
      <c r="D210" s="3"/>
      <c r="E210" s="3"/>
      <c r="F210" s="3"/>
      <c r="G210" s="3"/>
      <c r="H210" s="3"/>
      <c r="I210" s="3"/>
      <c r="J210" s="3"/>
      <c r="K210" s="3"/>
    </row>
    <row r="211" spans="1:11" ht="13.5" x14ac:dyDescent="0.25">
      <c r="A211" s="4" t="s">
        <v>99</v>
      </c>
      <c r="B211" s="2"/>
      <c r="C211" s="3"/>
      <c r="D211" s="3"/>
      <c r="E211" s="3"/>
      <c r="F211" s="3"/>
      <c r="G211" s="3"/>
      <c r="H211" s="3"/>
      <c r="I211" s="3"/>
      <c r="J211" s="3"/>
      <c r="K211" s="3"/>
    </row>
    <row r="212" spans="1:11" ht="13.5" x14ac:dyDescent="0.25">
      <c r="A212" s="5" t="s">
        <v>100</v>
      </c>
      <c r="B212" s="2"/>
      <c r="C212" s="3"/>
      <c r="D212" s="3"/>
      <c r="E212" s="3"/>
      <c r="F212" s="3"/>
      <c r="G212" s="3"/>
      <c r="H212" s="3"/>
      <c r="I212" s="3"/>
      <c r="J212" s="3"/>
      <c r="K212" s="3"/>
    </row>
    <row r="213" spans="1:11" ht="13.5" x14ac:dyDescent="0.25">
      <c r="A213" s="4" t="s">
        <v>101</v>
      </c>
      <c r="B213" s="2"/>
      <c r="C213" s="3"/>
      <c r="D213" s="3"/>
      <c r="E213" s="3"/>
      <c r="F213" s="3"/>
      <c r="G213" s="3"/>
      <c r="H213" s="3"/>
      <c r="I213" s="3"/>
      <c r="J213" s="3"/>
      <c r="K213" s="3"/>
    </row>
    <row r="214" spans="1:11" ht="13.5" x14ac:dyDescent="0.25">
      <c r="A214" s="4" t="s">
        <v>102</v>
      </c>
      <c r="B214" s="2"/>
      <c r="C214" s="3"/>
      <c r="D214" s="3"/>
      <c r="E214" s="3"/>
      <c r="F214" s="3"/>
      <c r="G214" s="3"/>
      <c r="H214" s="3"/>
      <c r="I214" s="3"/>
      <c r="J214" s="3"/>
      <c r="K214" s="3"/>
    </row>
    <row r="215" spans="1:11" ht="13.5" x14ac:dyDescent="0.25">
      <c r="A215" s="4" t="s">
        <v>103</v>
      </c>
      <c r="B215" s="2"/>
      <c r="C215" s="3"/>
      <c r="D215" s="3"/>
      <c r="E215" s="3"/>
      <c r="F215" s="3"/>
      <c r="G215" s="3"/>
      <c r="H215" s="3"/>
      <c r="I215" s="3"/>
      <c r="J215" s="3"/>
      <c r="K215" s="3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fitToHeight="3" orientation="portrait" r:id="rId1"/>
  <rowBreaks count="1" manualBreakCount="1">
    <brk id="201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K21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42578125" bestFit="1" customWidth="1"/>
    <col min="3" max="11" width="9.7109375" customWidth="1"/>
  </cols>
  <sheetData>
    <row r="1" spans="1:11" ht="38.450000000000003" customHeight="1" x14ac:dyDescent="0.2">
      <c r="A1" s="93" t="s">
        <v>71</v>
      </c>
      <c r="B1" s="93"/>
      <c r="C1" s="93"/>
      <c r="D1" s="93"/>
      <c r="E1" s="93"/>
      <c r="F1" s="93"/>
      <c r="G1" s="93"/>
      <c r="H1" s="93"/>
      <c r="I1" s="93"/>
      <c r="J1" s="93"/>
      <c r="K1" s="93"/>
    </row>
    <row r="2" spans="1:11" ht="24.95" customHeight="1" x14ac:dyDescent="0.2">
      <c r="A2" s="26" t="s">
        <v>1</v>
      </c>
      <c r="B2" s="27" t="s">
        <v>2</v>
      </c>
      <c r="C2" s="28" t="s">
        <v>3</v>
      </c>
      <c r="D2" s="28" t="s">
        <v>4</v>
      </c>
      <c r="E2" s="29" t="s">
        <v>5</v>
      </c>
      <c r="F2" s="94" t="s">
        <v>6</v>
      </c>
      <c r="G2" s="95"/>
      <c r="H2" s="95"/>
      <c r="I2" s="96" t="s">
        <v>7</v>
      </c>
      <c r="J2" s="97"/>
      <c r="K2" s="98"/>
    </row>
    <row r="3" spans="1:11" ht="24.95" customHeight="1" x14ac:dyDescent="0.2">
      <c r="A3" s="30" t="s">
        <v>8</v>
      </c>
      <c r="B3" s="31" t="s">
        <v>20</v>
      </c>
      <c r="C3" s="32" t="s">
        <v>9</v>
      </c>
      <c r="D3" s="32" t="s">
        <v>9</v>
      </c>
      <c r="E3" s="33" t="s">
        <v>9</v>
      </c>
      <c r="F3" s="34" t="s">
        <v>10</v>
      </c>
      <c r="G3" s="32" t="s">
        <v>11</v>
      </c>
      <c r="H3" s="35" t="s">
        <v>12</v>
      </c>
      <c r="I3" s="34" t="s">
        <v>13</v>
      </c>
      <c r="J3" s="32" t="s">
        <v>14</v>
      </c>
      <c r="K3" s="33" t="s">
        <v>15</v>
      </c>
    </row>
    <row r="4" spans="1:11" ht="14.45" customHeight="1" x14ac:dyDescent="0.25">
      <c r="A4" s="36" t="s">
        <v>16</v>
      </c>
      <c r="B4" s="37"/>
      <c r="C4" s="38"/>
      <c r="D4" s="38"/>
      <c r="E4" s="39"/>
      <c r="F4" s="40"/>
      <c r="G4" s="38"/>
      <c r="H4" s="41"/>
      <c r="I4" s="42"/>
      <c r="J4" s="38"/>
      <c r="K4" s="39"/>
    </row>
    <row r="5" spans="1:11" ht="14.45" customHeight="1" x14ac:dyDescent="0.25">
      <c r="A5" s="43" t="s">
        <v>17</v>
      </c>
      <c r="B5" s="37" t="s">
        <v>18</v>
      </c>
      <c r="C5" s="38">
        <f>C15+C18+C19+C22+C25+C26+SUM(C29:C35)</f>
        <v>17415792</v>
      </c>
      <c r="D5" s="38">
        <f t="shared" ref="D5:K5" si="0">D15+D18+D19+D22+D25+D26+SUM(D29:D35)</f>
        <v>153758967</v>
      </c>
      <c r="E5" s="39">
        <f t="shared" si="0"/>
        <v>125237111</v>
      </c>
      <c r="F5" s="40">
        <f t="shared" si="0"/>
        <v>184305000</v>
      </c>
      <c r="G5" s="38">
        <f t="shared" si="0"/>
        <v>192062806</v>
      </c>
      <c r="H5" s="41">
        <f t="shared" si="0"/>
        <v>192062806</v>
      </c>
      <c r="I5" s="42">
        <f t="shared" si="0"/>
        <v>305121681</v>
      </c>
      <c r="J5" s="38">
        <f t="shared" si="0"/>
        <v>273227000</v>
      </c>
      <c r="K5" s="39">
        <f t="shared" si="0"/>
        <v>287786000</v>
      </c>
    </row>
    <row r="6" spans="1:11" ht="13.5" x14ac:dyDescent="0.25">
      <c r="A6" s="44" t="s">
        <v>19</v>
      </c>
      <c r="B6" s="45" t="s">
        <v>20</v>
      </c>
      <c r="C6" s="6">
        <v>90482122</v>
      </c>
      <c r="D6" s="6">
        <v>136165748</v>
      </c>
      <c r="E6" s="7">
        <v>89629946</v>
      </c>
      <c r="F6" s="8">
        <v>103474000</v>
      </c>
      <c r="G6" s="6">
        <v>107485800</v>
      </c>
      <c r="H6" s="9">
        <v>107485800</v>
      </c>
      <c r="I6" s="10">
        <v>183618545</v>
      </c>
      <c r="J6" s="6">
        <v>146172769</v>
      </c>
      <c r="K6" s="7">
        <v>228000000</v>
      </c>
    </row>
    <row r="7" spans="1:11" ht="13.5" x14ac:dyDescent="0.25">
      <c r="A7" s="44" t="s">
        <v>21</v>
      </c>
      <c r="B7" s="45" t="s">
        <v>20</v>
      </c>
      <c r="C7" s="6"/>
      <c r="D7" s="6"/>
      <c r="E7" s="7"/>
      <c r="F7" s="8"/>
      <c r="G7" s="6"/>
      <c r="H7" s="9"/>
      <c r="I7" s="10"/>
      <c r="J7" s="6"/>
      <c r="K7" s="7"/>
    </row>
    <row r="8" spans="1:11" ht="13.5" x14ac:dyDescent="0.25">
      <c r="A8" s="44" t="s">
        <v>22</v>
      </c>
      <c r="B8" s="45" t="s">
        <v>20</v>
      </c>
      <c r="C8" s="6">
        <v>2840542</v>
      </c>
      <c r="D8" s="6"/>
      <c r="E8" s="7">
        <v>1231760</v>
      </c>
      <c r="F8" s="8">
        <v>4300000</v>
      </c>
      <c r="G8" s="6">
        <v>3264059</v>
      </c>
      <c r="H8" s="9">
        <v>3264059</v>
      </c>
      <c r="I8" s="10">
        <v>9900000</v>
      </c>
      <c r="J8" s="6">
        <v>6800000</v>
      </c>
      <c r="K8" s="7">
        <v>1400000</v>
      </c>
    </row>
    <row r="9" spans="1:11" ht="13.5" x14ac:dyDescent="0.25">
      <c r="A9" s="44" t="s">
        <v>23</v>
      </c>
      <c r="B9" s="45" t="s">
        <v>20</v>
      </c>
      <c r="C9" s="6"/>
      <c r="D9" s="6"/>
      <c r="E9" s="7"/>
      <c r="F9" s="8"/>
      <c r="G9" s="6"/>
      <c r="H9" s="9"/>
      <c r="I9" s="10"/>
      <c r="J9" s="6"/>
      <c r="K9" s="7"/>
    </row>
    <row r="10" spans="1:11" ht="13.5" x14ac:dyDescent="0.25">
      <c r="A10" s="44" t="s">
        <v>24</v>
      </c>
      <c r="B10" s="45" t="s">
        <v>20</v>
      </c>
      <c r="C10" s="6"/>
      <c r="D10" s="6"/>
      <c r="E10" s="7"/>
      <c r="F10" s="8"/>
      <c r="G10" s="6"/>
      <c r="H10" s="9"/>
      <c r="I10" s="10"/>
      <c r="J10" s="6"/>
      <c r="K10" s="7"/>
    </row>
    <row r="11" spans="1:11" ht="13.5" x14ac:dyDescent="0.25">
      <c r="A11" s="44" t="s">
        <v>25</v>
      </c>
      <c r="B11" s="45" t="s">
        <v>20</v>
      </c>
      <c r="C11" s="6">
        <v>3500010</v>
      </c>
      <c r="D11" s="6">
        <v>2353922</v>
      </c>
      <c r="E11" s="7">
        <v>406314</v>
      </c>
      <c r="F11" s="8"/>
      <c r="G11" s="6">
        <v>3000000</v>
      </c>
      <c r="H11" s="9">
        <v>3000000</v>
      </c>
      <c r="I11" s="10">
        <v>3411487</v>
      </c>
      <c r="J11" s="6">
        <v>29000000</v>
      </c>
      <c r="K11" s="7"/>
    </row>
    <row r="12" spans="1:11" ht="13.5" x14ac:dyDescent="0.25">
      <c r="A12" s="44" t="s">
        <v>26</v>
      </c>
      <c r="B12" s="37" t="s">
        <v>20</v>
      </c>
      <c r="C12" s="6"/>
      <c r="D12" s="6"/>
      <c r="E12" s="7"/>
      <c r="F12" s="8"/>
      <c r="G12" s="6"/>
      <c r="H12" s="9"/>
      <c r="I12" s="10"/>
      <c r="J12" s="6"/>
      <c r="K12" s="7"/>
    </row>
    <row r="13" spans="1:11" ht="13.5" x14ac:dyDescent="0.25">
      <c r="A13" s="44" t="s">
        <v>27</v>
      </c>
      <c r="B13" s="37" t="s">
        <v>20</v>
      </c>
      <c r="C13" s="11"/>
      <c r="D13" s="11"/>
      <c r="E13" s="12"/>
      <c r="F13" s="13"/>
      <c r="G13" s="11"/>
      <c r="H13" s="14"/>
      <c r="I13" s="15"/>
      <c r="J13" s="11"/>
      <c r="K13" s="12"/>
    </row>
    <row r="14" spans="1:11" ht="13.5" x14ac:dyDescent="0.25">
      <c r="A14" s="44" t="s">
        <v>28</v>
      </c>
      <c r="B14" s="37" t="s">
        <v>20</v>
      </c>
      <c r="C14" s="16"/>
      <c r="D14" s="16"/>
      <c r="E14" s="17"/>
      <c r="F14" s="18"/>
      <c r="G14" s="16"/>
      <c r="H14" s="19"/>
      <c r="I14" s="20"/>
      <c r="J14" s="16"/>
      <c r="K14" s="17"/>
    </row>
    <row r="15" spans="1:11" ht="28.9" customHeight="1" x14ac:dyDescent="0.25">
      <c r="A15" s="46" t="s">
        <v>29</v>
      </c>
      <c r="B15" s="37" t="s">
        <v>30</v>
      </c>
      <c r="C15" s="6">
        <f>SUM(C6:C14)</f>
        <v>96822674</v>
      </c>
      <c r="D15" s="6">
        <f t="shared" ref="D15:K15" si="1">SUM(D6:D14)</f>
        <v>138519670</v>
      </c>
      <c r="E15" s="7">
        <f t="shared" si="1"/>
        <v>91268020</v>
      </c>
      <c r="F15" s="8">
        <f t="shared" si="1"/>
        <v>107774000</v>
      </c>
      <c r="G15" s="6">
        <f t="shared" si="1"/>
        <v>113749859</v>
      </c>
      <c r="H15" s="9">
        <f t="shared" si="1"/>
        <v>113749859</v>
      </c>
      <c r="I15" s="10">
        <f t="shared" si="1"/>
        <v>196930032</v>
      </c>
      <c r="J15" s="6">
        <f t="shared" si="1"/>
        <v>181972769</v>
      </c>
      <c r="K15" s="7">
        <f t="shared" si="1"/>
        <v>229400000</v>
      </c>
    </row>
    <row r="16" spans="1:11" ht="13.5" x14ac:dyDescent="0.25">
      <c r="A16" s="47" t="s">
        <v>31</v>
      </c>
      <c r="B16" s="48" t="s">
        <v>20</v>
      </c>
      <c r="C16" s="6">
        <v>-100832731</v>
      </c>
      <c r="D16" s="6">
        <v>2883419</v>
      </c>
      <c r="E16" s="7">
        <v>7031872</v>
      </c>
      <c r="F16" s="8">
        <v>32100000</v>
      </c>
      <c r="G16" s="6">
        <v>27050000</v>
      </c>
      <c r="H16" s="9">
        <v>27050000</v>
      </c>
      <c r="I16" s="10">
        <v>40496968</v>
      </c>
      <c r="J16" s="6">
        <v>23500000</v>
      </c>
      <c r="K16" s="7">
        <v>8576000</v>
      </c>
    </row>
    <row r="17" spans="1:11" ht="13.5" x14ac:dyDescent="0.25">
      <c r="A17" s="47" t="s">
        <v>32</v>
      </c>
      <c r="B17" s="37" t="s">
        <v>20</v>
      </c>
      <c r="C17" s="16">
        <v>39215760</v>
      </c>
      <c r="D17" s="16">
        <v>7114567</v>
      </c>
      <c r="E17" s="17">
        <v>5243107</v>
      </c>
      <c r="F17" s="18"/>
      <c r="G17" s="16">
        <v>6170000</v>
      </c>
      <c r="H17" s="19">
        <v>6170000</v>
      </c>
      <c r="I17" s="20">
        <v>7250000</v>
      </c>
      <c r="J17" s="16">
        <v>11134231</v>
      </c>
      <c r="K17" s="17">
        <v>17000000</v>
      </c>
    </row>
    <row r="18" spans="1:11" ht="28.9" customHeight="1" x14ac:dyDescent="0.25">
      <c r="A18" s="46" t="s">
        <v>33</v>
      </c>
      <c r="B18" s="37" t="s">
        <v>30</v>
      </c>
      <c r="C18" s="21">
        <f>SUM(C16:C17)</f>
        <v>-61616971</v>
      </c>
      <c r="D18" s="21">
        <f t="shared" ref="D18:K18" si="2">SUM(D16:D17)</f>
        <v>9997986</v>
      </c>
      <c r="E18" s="22">
        <f t="shared" si="2"/>
        <v>12274979</v>
      </c>
      <c r="F18" s="23">
        <f t="shared" si="2"/>
        <v>32100000</v>
      </c>
      <c r="G18" s="21">
        <f t="shared" si="2"/>
        <v>33220000</v>
      </c>
      <c r="H18" s="24">
        <f t="shared" si="2"/>
        <v>33220000</v>
      </c>
      <c r="I18" s="25">
        <f t="shared" si="2"/>
        <v>47746968</v>
      </c>
      <c r="J18" s="21">
        <f t="shared" si="2"/>
        <v>34634231</v>
      </c>
      <c r="K18" s="22">
        <f t="shared" si="2"/>
        <v>25576000</v>
      </c>
    </row>
    <row r="19" spans="1:11" ht="13.5" x14ac:dyDescent="0.25">
      <c r="A19" s="49" t="s">
        <v>104</v>
      </c>
      <c r="B19" s="37" t="s">
        <v>20</v>
      </c>
      <c r="C19" s="6"/>
      <c r="D19" s="6"/>
      <c r="E19" s="7"/>
      <c r="F19" s="8"/>
      <c r="G19" s="6"/>
      <c r="H19" s="9"/>
      <c r="I19" s="10"/>
      <c r="J19" s="6"/>
      <c r="K19" s="7"/>
    </row>
    <row r="20" spans="1:11" ht="13.5" x14ac:dyDescent="0.25">
      <c r="A20" s="47" t="s">
        <v>34</v>
      </c>
      <c r="B20" s="37" t="s">
        <v>20</v>
      </c>
      <c r="C20" s="11"/>
      <c r="D20" s="11"/>
      <c r="E20" s="12"/>
      <c r="F20" s="13"/>
      <c r="G20" s="11"/>
      <c r="H20" s="14"/>
      <c r="I20" s="15"/>
      <c r="J20" s="11"/>
      <c r="K20" s="12"/>
    </row>
    <row r="21" spans="1:11" ht="13.5" x14ac:dyDescent="0.25">
      <c r="A21" s="47" t="s">
        <v>35</v>
      </c>
      <c r="B21" s="37" t="s">
        <v>20</v>
      </c>
      <c r="C21" s="16"/>
      <c r="D21" s="16"/>
      <c r="E21" s="17"/>
      <c r="F21" s="18"/>
      <c r="G21" s="16"/>
      <c r="H21" s="19"/>
      <c r="I21" s="20"/>
      <c r="J21" s="16"/>
      <c r="K21" s="17"/>
    </row>
    <row r="22" spans="1:11" ht="14.45" customHeight="1" x14ac:dyDescent="0.25">
      <c r="A22" s="46" t="s">
        <v>36</v>
      </c>
      <c r="B22" s="37" t="s">
        <v>30</v>
      </c>
      <c r="C22" s="6">
        <f t="shared" ref="C22:K22" si="3">SUM(C20:C21)</f>
        <v>0</v>
      </c>
      <c r="D22" s="6">
        <f t="shared" si="3"/>
        <v>0</v>
      </c>
      <c r="E22" s="7">
        <f t="shared" si="3"/>
        <v>0</v>
      </c>
      <c r="F22" s="8">
        <f t="shared" si="3"/>
        <v>0</v>
      </c>
      <c r="G22" s="6">
        <f t="shared" si="3"/>
        <v>0</v>
      </c>
      <c r="H22" s="9">
        <f t="shared" si="3"/>
        <v>0</v>
      </c>
      <c r="I22" s="10">
        <f t="shared" si="3"/>
        <v>0</v>
      </c>
      <c r="J22" s="6">
        <f t="shared" si="3"/>
        <v>0</v>
      </c>
      <c r="K22" s="7">
        <f t="shared" si="3"/>
        <v>0</v>
      </c>
    </row>
    <row r="23" spans="1:11" ht="13.5" x14ac:dyDescent="0.25">
      <c r="A23" s="47" t="s">
        <v>37</v>
      </c>
      <c r="B23" s="48" t="s">
        <v>20</v>
      </c>
      <c r="C23" s="6">
        <v>14597772</v>
      </c>
      <c r="D23" s="6">
        <v>1530923</v>
      </c>
      <c r="E23" s="7">
        <v>7120057</v>
      </c>
      <c r="F23" s="8">
        <v>7650000</v>
      </c>
      <c r="G23" s="6">
        <v>9657947</v>
      </c>
      <c r="H23" s="9">
        <v>9657947</v>
      </c>
      <c r="I23" s="10">
        <v>24350000</v>
      </c>
      <c r="J23" s="6">
        <v>45700000</v>
      </c>
      <c r="K23" s="7">
        <v>26400000</v>
      </c>
    </row>
    <row r="24" spans="1:11" ht="13.5" x14ac:dyDescent="0.25">
      <c r="A24" s="47" t="s">
        <v>38</v>
      </c>
      <c r="B24" s="37" t="s">
        <v>20</v>
      </c>
      <c r="C24" s="16"/>
      <c r="D24" s="16"/>
      <c r="E24" s="17"/>
      <c r="F24" s="18"/>
      <c r="G24" s="16"/>
      <c r="H24" s="19"/>
      <c r="I24" s="20"/>
      <c r="J24" s="16"/>
      <c r="K24" s="17"/>
    </row>
    <row r="25" spans="1:11" ht="28.9" customHeight="1" x14ac:dyDescent="0.25">
      <c r="A25" s="46" t="s">
        <v>105</v>
      </c>
      <c r="B25" s="37" t="s">
        <v>30</v>
      </c>
      <c r="C25" s="21">
        <f t="shared" ref="C25:K25" si="4">SUM(C23:C24)</f>
        <v>14597772</v>
      </c>
      <c r="D25" s="21">
        <f t="shared" si="4"/>
        <v>1530923</v>
      </c>
      <c r="E25" s="22">
        <f t="shared" si="4"/>
        <v>7120057</v>
      </c>
      <c r="F25" s="23">
        <f t="shared" si="4"/>
        <v>7650000</v>
      </c>
      <c r="G25" s="21">
        <f t="shared" si="4"/>
        <v>9657947</v>
      </c>
      <c r="H25" s="24">
        <f t="shared" si="4"/>
        <v>9657947</v>
      </c>
      <c r="I25" s="25">
        <f t="shared" si="4"/>
        <v>24350000</v>
      </c>
      <c r="J25" s="21">
        <f t="shared" si="4"/>
        <v>45700000</v>
      </c>
      <c r="K25" s="22">
        <f t="shared" si="4"/>
        <v>26400000</v>
      </c>
    </row>
    <row r="26" spans="1:11" ht="13.5" x14ac:dyDescent="0.25">
      <c r="A26" s="49" t="s">
        <v>39</v>
      </c>
      <c r="B26" s="37" t="s">
        <v>20</v>
      </c>
      <c r="C26" s="6"/>
      <c r="D26" s="6"/>
      <c r="E26" s="7"/>
      <c r="F26" s="8"/>
      <c r="G26" s="6"/>
      <c r="H26" s="9"/>
      <c r="I26" s="10"/>
      <c r="J26" s="6"/>
      <c r="K26" s="7"/>
    </row>
    <row r="27" spans="1:11" ht="13.5" x14ac:dyDescent="0.25">
      <c r="A27" s="47" t="s">
        <v>40</v>
      </c>
      <c r="B27" s="37" t="s">
        <v>20</v>
      </c>
      <c r="C27" s="11"/>
      <c r="D27" s="11"/>
      <c r="E27" s="12"/>
      <c r="F27" s="13"/>
      <c r="G27" s="11"/>
      <c r="H27" s="14"/>
      <c r="I27" s="15"/>
      <c r="J27" s="11"/>
      <c r="K27" s="12"/>
    </row>
    <row r="28" spans="1:11" ht="13.5" x14ac:dyDescent="0.25">
      <c r="A28" s="47" t="s">
        <v>41</v>
      </c>
      <c r="B28" s="37" t="s">
        <v>20</v>
      </c>
      <c r="C28" s="16">
        <v>-173684</v>
      </c>
      <c r="D28" s="16"/>
      <c r="E28" s="17">
        <v>433913</v>
      </c>
      <c r="F28" s="18">
        <v>3900000</v>
      </c>
      <c r="G28" s="16">
        <v>4428000</v>
      </c>
      <c r="H28" s="19">
        <v>4428000</v>
      </c>
      <c r="I28" s="20">
        <v>3000000</v>
      </c>
      <c r="J28" s="16">
        <v>200000</v>
      </c>
      <c r="K28" s="17">
        <v>200000</v>
      </c>
    </row>
    <row r="29" spans="1:11" ht="28.9" customHeight="1" x14ac:dyDescent="0.25">
      <c r="A29" s="46" t="s">
        <v>42</v>
      </c>
      <c r="B29" s="37" t="s">
        <v>30</v>
      </c>
      <c r="C29" s="6">
        <f t="shared" ref="C29:K29" si="5">SUM(C27:C28)</f>
        <v>-173684</v>
      </c>
      <c r="D29" s="6">
        <f t="shared" si="5"/>
        <v>0</v>
      </c>
      <c r="E29" s="7">
        <f t="shared" si="5"/>
        <v>433913</v>
      </c>
      <c r="F29" s="8">
        <f t="shared" si="5"/>
        <v>3900000</v>
      </c>
      <c r="G29" s="6">
        <f t="shared" si="5"/>
        <v>4428000</v>
      </c>
      <c r="H29" s="9">
        <f t="shared" si="5"/>
        <v>4428000</v>
      </c>
      <c r="I29" s="10">
        <f t="shared" si="5"/>
        <v>3000000</v>
      </c>
      <c r="J29" s="6">
        <f t="shared" si="5"/>
        <v>200000</v>
      </c>
      <c r="K29" s="7">
        <f t="shared" si="5"/>
        <v>200000</v>
      </c>
    </row>
    <row r="30" spans="1:11" ht="13.5" x14ac:dyDescent="0.25">
      <c r="A30" s="50" t="s">
        <v>43</v>
      </c>
      <c r="B30" s="37" t="s">
        <v>20</v>
      </c>
      <c r="C30" s="11">
        <v>935952</v>
      </c>
      <c r="D30" s="11">
        <v>1103019</v>
      </c>
      <c r="E30" s="12">
        <v>3063474</v>
      </c>
      <c r="F30" s="13">
        <v>1350000</v>
      </c>
      <c r="G30" s="11">
        <v>5052000</v>
      </c>
      <c r="H30" s="14">
        <v>5052000</v>
      </c>
      <c r="I30" s="15">
        <v>4100000</v>
      </c>
      <c r="J30" s="11">
        <v>1600000</v>
      </c>
      <c r="K30" s="12">
        <v>1990000</v>
      </c>
    </row>
    <row r="31" spans="1:11" ht="13.5" x14ac:dyDescent="0.25">
      <c r="A31" s="49" t="s">
        <v>44</v>
      </c>
      <c r="B31" s="37" t="s">
        <v>20</v>
      </c>
      <c r="C31" s="6">
        <v>643129</v>
      </c>
      <c r="D31" s="6">
        <v>361319</v>
      </c>
      <c r="E31" s="7">
        <v>444436</v>
      </c>
      <c r="F31" s="8">
        <v>2630000</v>
      </c>
      <c r="G31" s="6">
        <v>470000</v>
      </c>
      <c r="H31" s="9">
        <v>470000</v>
      </c>
      <c r="I31" s="10">
        <v>3310000</v>
      </c>
      <c r="J31" s="6">
        <v>720000</v>
      </c>
      <c r="K31" s="7">
        <v>2020000</v>
      </c>
    </row>
    <row r="32" spans="1:11" ht="13.5" x14ac:dyDescent="0.25">
      <c r="A32" s="49" t="s">
        <v>45</v>
      </c>
      <c r="B32" s="37" t="s">
        <v>20</v>
      </c>
      <c r="C32" s="6">
        <v>1578445</v>
      </c>
      <c r="D32" s="6">
        <v>2246050</v>
      </c>
      <c r="E32" s="7">
        <v>6160036</v>
      </c>
      <c r="F32" s="8">
        <v>8900000</v>
      </c>
      <c r="G32" s="6">
        <v>7480000</v>
      </c>
      <c r="H32" s="9">
        <v>7480000</v>
      </c>
      <c r="I32" s="10">
        <v>11500000</v>
      </c>
      <c r="J32" s="6">
        <v>4700000</v>
      </c>
      <c r="K32" s="7">
        <v>1500000</v>
      </c>
    </row>
    <row r="33" spans="1:11" ht="13.5" x14ac:dyDescent="0.25">
      <c r="A33" s="50" t="s">
        <v>46</v>
      </c>
      <c r="B33" s="48" t="s">
        <v>20</v>
      </c>
      <c r="C33" s="6">
        <v>282363</v>
      </c>
      <c r="D33" s="6"/>
      <c r="E33" s="7">
        <v>4472196</v>
      </c>
      <c r="F33" s="8">
        <v>20001000</v>
      </c>
      <c r="G33" s="6">
        <v>18005000</v>
      </c>
      <c r="H33" s="9">
        <v>18005000</v>
      </c>
      <c r="I33" s="10">
        <v>14184681</v>
      </c>
      <c r="J33" s="6">
        <v>3700000</v>
      </c>
      <c r="K33" s="7">
        <v>700000</v>
      </c>
    </row>
    <row r="34" spans="1:11" ht="13.5" x14ac:dyDescent="0.25">
      <c r="A34" s="49" t="s">
        <v>47</v>
      </c>
      <c r="B34" s="37" t="s">
        <v>20</v>
      </c>
      <c r="C34" s="6">
        <v>-35653888</v>
      </c>
      <c r="D34" s="6"/>
      <c r="E34" s="7"/>
      <c r="F34" s="8"/>
      <c r="G34" s="6"/>
      <c r="H34" s="9"/>
      <c r="I34" s="10"/>
      <c r="J34" s="6"/>
      <c r="K34" s="7"/>
    </row>
    <row r="35" spans="1:11" ht="13.5" x14ac:dyDescent="0.25">
      <c r="A35" s="49" t="s">
        <v>48</v>
      </c>
      <c r="B35" s="37" t="s">
        <v>20</v>
      </c>
      <c r="C35" s="16"/>
      <c r="D35" s="16"/>
      <c r="E35" s="17"/>
      <c r="F35" s="18"/>
      <c r="G35" s="16"/>
      <c r="H35" s="19"/>
      <c r="I35" s="20"/>
      <c r="J35" s="16"/>
      <c r="K35" s="17"/>
    </row>
    <row r="36" spans="1:11" ht="5.0999999999999996" customHeight="1" x14ac:dyDescent="0.25">
      <c r="A36" s="51"/>
      <c r="B36" s="37"/>
      <c r="C36" s="6"/>
      <c r="D36" s="6"/>
      <c r="E36" s="7"/>
      <c r="F36" s="8"/>
      <c r="G36" s="6"/>
      <c r="H36" s="9"/>
      <c r="I36" s="10"/>
      <c r="J36" s="6"/>
      <c r="K36" s="7"/>
    </row>
    <row r="37" spans="1:11" ht="14.45" customHeight="1" x14ac:dyDescent="0.25">
      <c r="A37" s="43" t="s">
        <v>49</v>
      </c>
      <c r="B37" s="37" t="s">
        <v>50</v>
      </c>
      <c r="C37" s="38">
        <f>C47+C50+C51+C54+C57+C58+SUM(C61:C67)</f>
        <v>0</v>
      </c>
      <c r="D37" s="38">
        <f t="shared" ref="D37:K37" si="6">D47+D50+D51+D54+D57+D58+SUM(D61:D67)</f>
        <v>0</v>
      </c>
      <c r="E37" s="39">
        <f t="shared" si="6"/>
        <v>0</v>
      </c>
      <c r="F37" s="40">
        <f t="shared" si="6"/>
        <v>5000000</v>
      </c>
      <c r="G37" s="38">
        <f t="shared" si="6"/>
        <v>18000000</v>
      </c>
      <c r="H37" s="41">
        <f t="shared" si="6"/>
        <v>18000000</v>
      </c>
      <c r="I37" s="42">
        <f t="shared" si="6"/>
        <v>53587345</v>
      </c>
      <c r="J37" s="38">
        <f t="shared" si="6"/>
        <v>44364819</v>
      </c>
      <c r="K37" s="39">
        <f t="shared" si="6"/>
        <v>12954000</v>
      </c>
    </row>
    <row r="38" spans="1:11" ht="13.5" x14ac:dyDescent="0.25">
      <c r="A38" s="44" t="s">
        <v>19</v>
      </c>
      <c r="B38" s="45" t="s">
        <v>20</v>
      </c>
      <c r="C38" s="6"/>
      <c r="D38" s="6"/>
      <c r="E38" s="7"/>
      <c r="F38" s="8">
        <v>5000000</v>
      </c>
      <c r="G38" s="6">
        <v>18000000</v>
      </c>
      <c r="H38" s="9">
        <v>18000000</v>
      </c>
      <c r="I38" s="10">
        <v>53587345</v>
      </c>
      <c r="J38" s="6">
        <v>44364819</v>
      </c>
      <c r="K38" s="7">
        <v>12954000</v>
      </c>
    </row>
    <row r="39" spans="1:11" ht="13.5" x14ac:dyDescent="0.25">
      <c r="A39" s="44" t="s">
        <v>21</v>
      </c>
      <c r="B39" s="45" t="s">
        <v>20</v>
      </c>
      <c r="C39" s="6"/>
      <c r="D39" s="6"/>
      <c r="E39" s="7"/>
      <c r="F39" s="8"/>
      <c r="G39" s="6"/>
      <c r="H39" s="9"/>
      <c r="I39" s="10"/>
      <c r="J39" s="6"/>
      <c r="K39" s="7"/>
    </row>
    <row r="40" spans="1:11" ht="13.5" x14ac:dyDescent="0.25">
      <c r="A40" s="44" t="s">
        <v>22</v>
      </c>
      <c r="B40" s="45" t="s">
        <v>20</v>
      </c>
      <c r="C40" s="6"/>
      <c r="D40" s="6"/>
      <c r="E40" s="7"/>
      <c r="F40" s="8"/>
      <c r="G40" s="6"/>
      <c r="H40" s="9"/>
      <c r="I40" s="10"/>
      <c r="J40" s="6"/>
      <c r="K40" s="7"/>
    </row>
    <row r="41" spans="1:11" ht="13.5" x14ac:dyDescent="0.25">
      <c r="A41" s="44" t="s">
        <v>23</v>
      </c>
      <c r="B41" s="45" t="s">
        <v>20</v>
      </c>
      <c r="C41" s="6"/>
      <c r="D41" s="6"/>
      <c r="E41" s="7"/>
      <c r="F41" s="8"/>
      <c r="G41" s="6"/>
      <c r="H41" s="9"/>
      <c r="I41" s="10"/>
      <c r="J41" s="6"/>
      <c r="K41" s="7"/>
    </row>
    <row r="42" spans="1:11" ht="13.5" x14ac:dyDescent="0.25">
      <c r="A42" s="44" t="s">
        <v>24</v>
      </c>
      <c r="B42" s="45" t="s">
        <v>20</v>
      </c>
      <c r="C42" s="6"/>
      <c r="D42" s="6"/>
      <c r="E42" s="7"/>
      <c r="F42" s="8"/>
      <c r="G42" s="6"/>
      <c r="H42" s="9"/>
      <c r="I42" s="10"/>
      <c r="J42" s="6"/>
      <c r="K42" s="7"/>
    </row>
    <row r="43" spans="1:11" ht="13.5" x14ac:dyDescent="0.25">
      <c r="A43" s="44" t="s">
        <v>25</v>
      </c>
      <c r="B43" s="45" t="s">
        <v>20</v>
      </c>
      <c r="C43" s="6"/>
      <c r="D43" s="6"/>
      <c r="E43" s="7"/>
      <c r="F43" s="8"/>
      <c r="G43" s="6"/>
      <c r="H43" s="9"/>
      <c r="I43" s="10"/>
      <c r="J43" s="6"/>
      <c r="K43" s="7"/>
    </row>
    <row r="44" spans="1:11" ht="13.5" x14ac:dyDescent="0.25">
      <c r="A44" s="44" t="s">
        <v>26</v>
      </c>
      <c r="B44" s="37" t="s">
        <v>20</v>
      </c>
      <c r="C44" s="6"/>
      <c r="D44" s="6"/>
      <c r="E44" s="7"/>
      <c r="F44" s="8"/>
      <c r="G44" s="6"/>
      <c r="H44" s="9"/>
      <c r="I44" s="10"/>
      <c r="J44" s="6"/>
      <c r="K44" s="7"/>
    </row>
    <row r="45" spans="1:11" ht="13.5" x14ac:dyDescent="0.25">
      <c r="A45" s="44" t="s">
        <v>27</v>
      </c>
      <c r="B45" s="37" t="s">
        <v>20</v>
      </c>
      <c r="C45" s="11"/>
      <c r="D45" s="11"/>
      <c r="E45" s="12"/>
      <c r="F45" s="13"/>
      <c r="G45" s="11"/>
      <c r="H45" s="14"/>
      <c r="I45" s="15"/>
      <c r="J45" s="11"/>
      <c r="K45" s="12"/>
    </row>
    <row r="46" spans="1:11" ht="13.5" x14ac:dyDescent="0.25">
      <c r="A46" s="44" t="s">
        <v>28</v>
      </c>
      <c r="B46" s="37" t="s">
        <v>20</v>
      </c>
      <c r="C46" s="16"/>
      <c r="D46" s="16"/>
      <c r="E46" s="17"/>
      <c r="F46" s="18"/>
      <c r="G46" s="16"/>
      <c r="H46" s="19"/>
      <c r="I46" s="20"/>
      <c r="J46" s="16"/>
      <c r="K46" s="17"/>
    </row>
    <row r="47" spans="1:11" ht="28.9" customHeight="1" x14ac:dyDescent="0.25">
      <c r="A47" s="46" t="s">
        <v>29</v>
      </c>
      <c r="B47" s="37" t="s">
        <v>30</v>
      </c>
      <c r="C47" s="6">
        <f>SUM(C38:C46)</f>
        <v>0</v>
      </c>
      <c r="D47" s="6">
        <f t="shared" ref="D47:K47" si="7">SUM(D38:D46)</f>
        <v>0</v>
      </c>
      <c r="E47" s="7">
        <f t="shared" si="7"/>
        <v>0</v>
      </c>
      <c r="F47" s="8">
        <f t="shared" si="7"/>
        <v>5000000</v>
      </c>
      <c r="G47" s="6">
        <f t="shared" si="7"/>
        <v>18000000</v>
      </c>
      <c r="H47" s="9">
        <f t="shared" si="7"/>
        <v>18000000</v>
      </c>
      <c r="I47" s="10">
        <f t="shared" si="7"/>
        <v>53587345</v>
      </c>
      <c r="J47" s="6">
        <f t="shared" si="7"/>
        <v>44364819</v>
      </c>
      <c r="K47" s="7">
        <f t="shared" si="7"/>
        <v>12954000</v>
      </c>
    </row>
    <row r="48" spans="1:11" ht="13.5" x14ac:dyDescent="0.25">
      <c r="A48" s="47" t="s">
        <v>31</v>
      </c>
      <c r="B48" s="48" t="s">
        <v>20</v>
      </c>
      <c r="C48" s="6"/>
      <c r="D48" s="6"/>
      <c r="E48" s="7"/>
      <c r="F48" s="8"/>
      <c r="G48" s="6"/>
      <c r="H48" s="9"/>
      <c r="I48" s="10"/>
      <c r="J48" s="6"/>
      <c r="K48" s="7"/>
    </row>
    <row r="49" spans="1:11" ht="13.5" x14ac:dyDescent="0.25">
      <c r="A49" s="47" t="s">
        <v>32</v>
      </c>
      <c r="B49" s="37" t="s">
        <v>20</v>
      </c>
      <c r="C49" s="16"/>
      <c r="D49" s="16"/>
      <c r="E49" s="17"/>
      <c r="F49" s="18"/>
      <c r="G49" s="16"/>
      <c r="H49" s="19"/>
      <c r="I49" s="20"/>
      <c r="J49" s="16"/>
      <c r="K49" s="17"/>
    </row>
    <row r="50" spans="1:11" ht="14.45" customHeight="1" x14ac:dyDescent="0.25">
      <c r="A50" s="46" t="s">
        <v>33</v>
      </c>
      <c r="B50" s="37" t="s">
        <v>30</v>
      </c>
      <c r="C50" s="21">
        <f t="shared" ref="C50:K50" si="8">SUM(C48:C49)</f>
        <v>0</v>
      </c>
      <c r="D50" s="21">
        <f t="shared" si="8"/>
        <v>0</v>
      </c>
      <c r="E50" s="22">
        <f t="shared" si="8"/>
        <v>0</v>
      </c>
      <c r="F50" s="23">
        <f t="shared" si="8"/>
        <v>0</v>
      </c>
      <c r="G50" s="21">
        <f t="shared" si="8"/>
        <v>0</v>
      </c>
      <c r="H50" s="24">
        <f t="shared" si="8"/>
        <v>0</v>
      </c>
      <c r="I50" s="25">
        <f t="shared" si="8"/>
        <v>0</v>
      </c>
      <c r="J50" s="21">
        <f t="shared" si="8"/>
        <v>0</v>
      </c>
      <c r="K50" s="22">
        <f t="shared" si="8"/>
        <v>0</v>
      </c>
    </row>
    <row r="51" spans="1:11" ht="13.5" x14ac:dyDescent="0.25">
      <c r="A51" s="49" t="s">
        <v>104</v>
      </c>
      <c r="B51" s="37" t="s">
        <v>20</v>
      </c>
      <c r="C51" s="6"/>
      <c r="D51" s="6"/>
      <c r="E51" s="7"/>
      <c r="F51" s="8"/>
      <c r="G51" s="6"/>
      <c r="H51" s="9"/>
      <c r="I51" s="10"/>
      <c r="J51" s="6"/>
      <c r="K51" s="7"/>
    </row>
    <row r="52" spans="1:11" ht="13.5" x14ac:dyDescent="0.25">
      <c r="A52" s="47" t="s">
        <v>34</v>
      </c>
      <c r="B52" s="37" t="s">
        <v>20</v>
      </c>
      <c r="C52" s="11"/>
      <c r="D52" s="11"/>
      <c r="E52" s="12"/>
      <c r="F52" s="13"/>
      <c r="G52" s="11"/>
      <c r="H52" s="14"/>
      <c r="I52" s="15"/>
      <c r="J52" s="11"/>
      <c r="K52" s="12"/>
    </row>
    <row r="53" spans="1:11" ht="13.5" x14ac:dyDescent="0.25">
      <c r="A53" s="47" t="s">
        <v>35</v>
      </c>
      <c r="B53" s="37" t="s">
        <v>20</v>
      </c>
      <c r="C53" s="16"/>
      <c r="D53" s="16"/>
      <c r="E53" s="17"/>
      <c r="F53" s="18"/>
      <c r="G53" s="16"/>
      <c r="H53" s="19"/>
      <c r="I53" s="20"/>
      <c r="J53" s="16"/>
      <c r="K53" s="17"/>
    </row>
    <row r="54" spans="1:11" ht="14.45" customHeight="1" x14ac:dyDescent="0.25">
      <c r="A54" s="46" t="s">
        <v>36</v>
      </c>
      <c r="B54" s="37" t="s">
        <v>30</v>
      </c>
      <c r="C54" s="6">
        <f t="shared" ref="C54:K54" si="9">SUM(C52:C53)</f>
        <v>0</v>
      </c>
      <c r="D54" s="6">
        <f t="shared" si="9"/>
        <v>0</v>
      </c>
      <c r="E54" s="7">
        <f t="shared" si="9"/>
        <v>0</v>
      </c>
      <c r="F54" s="8">
        <f t="shared" si="9"/>
        <v>0</v>
      </c>
      <c r="G54" s="6">
        <f t="shared" si="9"/>
        <v>0</v>
      </c>
      <c r="H54" s="9">
        <f t="shared" si="9"/>
        <v>0</v>
      </c>
      <c r="I54" s="10">
        <f t="shared" si="9"/>
        <v>0</v>
      </c>
      <c r="J54" s="6">
        <f t="shared" si="9"/>
        <v>0</v>
      </c>
      <c r="K54" s="7">
        <f t="shared" si="9"/>
        <v>0</v>
      </c>
    </row>
    <row r="55" spans="1:11" ht="13.5" x14ac:dyDescent="0.25">
      <c r="A55" s="47" t="s">
        <v>37</v>
      </c>
      <c r="B55" s="48" t="s">
        <v>20</v>
      </c>
      <c r="C55" s="6"/>
      <c r="D55" s="6"/>
      <c r="E55" s="7"/>
      <c r="F55" s="8"/>
      <c r="G55" s="6"/>
      <c r="H55" s="9"/>
      <c r="I55" s="10"/>
      <c r="J55" s="6"/>
      <c r="K55" s="7"/>
    </row>
    <row r="56" spans="1:11" ht="13.5" x14ac:dyDescent="0.25">
      <c r="A56" s="47" t="s">
        <v>38</v>
      </c>
      <c r="B56" s="37" t="s">
        <v>20</v>
      </c>
      <c r="C56" s="16"/>
      <c r="D56" s="16"/>
      <c r="E56" s="17"/>
      <c r="F56" s="18"/>
      <c r="G56" s="16"/>
      <c r="H56" s="19"/>
      <c r="I56" s="20"/>
      <c r="J56" s="16"/>
      <c r="K56" s="17"/>
    </row>
    <row r="57" spans="1:11" ht="14.45" customHeight="1" x14ac:dyDescent="0.25">
      <c r="A57" s="46" t="s">
        <v>105</v>
      </c>
      <c r="B57" s="37" t="s">
        <v>30</v>
      </c>
      <c r="C57" s="21">
        <f t="shared" ref="C57:K57" si="10">SUM(C55:C56)</f>
        <v>0</v>
      </c>
      <c r="D57" s="21">
        <f t="shared" si="10"/>
        <v>0</v>
      </c>
      <c r="E57" s="22">
        <f t="shared" si="10"/>
        <v>0</v>
      </c>
      <c r="F57" s="23">
        <f t="shared" si="10"/>
        <v>0</v>
      </c>
      <c r="G57" s="21">
        <f t="shared" si="10"/>
        <v>0</v>
      </c>
      <c r="H57" s="24">
        <f t="shared" si="10"/>
        <v>0</v>
      </c>
      <c r="I57" s="25">
        <f t="shared" si="10"/>
        <v>0</v>
      </c>
      <c r="J57" s="21">
        <f t="shared" si="10"/>
        <v>0</v>
      </c>
      <c r="K57" s="22">
        <f t="shared" si="10"/>
        <v>0</v>
      </c>
    </row>
    <row r="58" spans="1:11" ht="13.5" x14ac:dyDescent="0.25">
      <c r="A58" s="49" t="s">
        <v>39</v>
      </c>
      <c r="B58" s="37" t="s">
        <v>20</v>
      </c>
      <c r="C58" s="6"/>
      <c r="D58" s="6"/>
      <c r="E58" s="7"/>
      <c r="F58" s="8"/>
      <c r="G58" s="6"/>
      <c r="H58" s="9"/>
      <c r="I58" s="10"/>
      <c r="J58" s="6"/>
      <c r="K58" s="7"/>
    </row>
    <row r="59" spans="1:11" ht="13.5" x14ac:dyDescent="0.25">
      <c r="A59" s="47" t="s">
        <v>40</v>
      </c>
      <c r="B59" s="37" t="s">
        <v>20</v>
      </c>
      <c r="C59" s="11"/>
      <c r="D59" s="11"/>
      <c r="E59" s="12"/>
      <c r="F59" s="13"/>
      <c r="G59" s="11"/>
      <c r="H59" s="14"/>
      <c r="I59" s="15"/>
      <c r="J59" s="11"/>
      <c r="K59" s="12"/>
    </row>
    <row r="60" spans="1:11" ht="13.5" x14ac:dyDescent="0.25">
      <c r="A60" s="47" t="s">
        <v>41</v>
      </c>
      <c r="B60" s="37" t="s">
        <v>20</v>
      </c>
      <c r="C60" s="16"/>
      <c r="D60" s="16"/>
      <c r="E60" s="17"/>
      <c r="F60" s="18"/>
      <c r="G60" s="16"/>
      <c r="H60" s="19"/>
      <c r="I60" s="20"/>
      <c r="J60" s="16"/>
      <c r="K60" s="17"/>
    </row>
    <row r="61" spans="1:11" ht="14.45" customHeight="1" x14ac:dyDescent="0.25">
      <c r="A61" s="46" t="s">
        <v>42</v>
      </c>
      <c r="B61" s="37" t="s">
        <v>30</v>
      </c>
      <c r="C61" s="6">
        <f t="shared" ref="C61:K61" si="11">SUM(C59:C60)</f>
        <v>0</v>
      </c>
      <c r="D61" s="6">
        <f t="shared" si="11"/>
        <v>0</v>
      </c>
      <c r="E61" s="7">
        <f t="shared" si="11"/>
        <v>0</v>
      </c>
      <c r="F61" s="8">
        <f t="shared" si="11"/>
        <v>0</v>
      </c>
      <c r="G61" s="6">
        <f t="shared" si="11"/>
        <v>0</v>
      </c>
      <c r="H61" s="9">
        <f t="shared" si="11"/>
        <v>0</v>
      </c>
      <c r="I61" s="10">
        <f t="shared" si="11"/>
        <v>0</v>
      </c>
      <c r="J61" s="6">
        <f t="shared" si="11"/>
        <v>0</v>
      </c>
      <c r="K61" s="7">
        <f t="shared" si="11"/>
        <v>0</v>
      </c>
    </row>
    <row r="62" spans="1:11" ht="13.5" x14ac:dyDescent="0.25">
      <c r="A62" s="50" t="s">
        <v>43</v>
      </c>
      <c r="B62" s="37" t="s">
        <v>20</v>
      </c>
      <c r="C62" s="11"/>
      <c r="D62" s="11"/>
      <c r="E62" s="12"/>
      <c r="F62" s="13"/>
      <c r="G62" s="11"/>
      <c r="H62" s="14"/>
      <c r="I62" s="15"/>
      <c r="J62" s="11"/>
      <c r="K62" s="12"/>
    </row>
    <row r="63" spans="1:11" ht="13.5" x14ac:dyDescent="0.25">
      <c r="A63" s="49" t="s">
        <v>44</v>
      </c>
      <c r="B63" s="37" t="s">
        <v>20</v>
      </c>
      <c r="C63" s="6"/>
      <c r="D63" s="6"/>
      <c r="E63" s="7"/>
      <c r="F63" s="8"/>
      <c r="G63" s="6"/>
      <c r="H63" s="9"/>
      <c r="I63" s="10"/>
      <c r="J63" s="6"/>
      <c r="K63" s="7"/>
    </row>
    <row r="64" spans="1:11" ht="13.5" x14ac:dyDescent="0.25">
      <c r="A64" s="49" t="s">
        <v>45</v>
      </c>
      <c r="B64" s="37" t="s">
        <v>20</v>
      </c>
      <c r="C64" s="6"/>
      <c r="D64" s="6"/>
      <c r="E64" s="7"/>
      <c r="F64" s="8"/>
      <c r="G64" s="6"/>
      <c r="H64" s="9"/>
      <c r="I64" s="10"/>
      <c r="J64" s="6"/>
      <c r="K64" s="7"/>
    </row>
    <row r="65" spans="1:11" ht="13.5" x14ac:dyDescent="0.25">
      <c r="A65" s="50" t="s">
        <v>46</v>
      </c>
      <c r="B65" s="48" t="s">
        <v>20</v>
      </c>
      <c r="C65" s="6"/>
      <c r="D65" s="6"/>
      <c r="E65" s="7"/>
      <c r="F65" s="8"/>
      <c r="G65" s="6"/>
      <c r="H65" s="9"/>
      <c r="I65" s="10"/>
      <c r="J65" s="6"/>
      <c r="K65" s="7"/>
    </row>
    <row r="66" spans="1:11" ht="13.5" x14ac:dyDescent="0.25">
      <c r="A66" s="49" t="s">
        <v>47</v>
      </c>
      <c r="B66" s="37" t="s">
        <v>20</v>
      </c>
      <c r="C66" s="6"/>
      <c r="D66" s="6"/>
      <c r="E66" s="7"/>
      <c r="F66" s="8"/>
      <c r="G66" s="6"/>
      <c r="H66" s="9"/>
      <c r="I66" s="10"/>
      <c r="J66" s="6"/>
      <c r="K66" s="7"/>
    </row>
    <row r="67" spans="1:11" ht="13.5" x14ac:dyDescent="0.25">
      <c r="A67" s="49" t="s">
        <v>48</v>
      </c>
      <c r="B67" s="37" t="s">
        <v>20</v>
      </c>
      <c r="C67" s="16"/>
      <c r="D67" s="16"/>
      <c r="E67" s="17"/>
      <c r="F67" s="18"/>
      <c r="G67" s="16"/>
      <c r="H67" s="19"/>
      <c r="I67" s="20"/>
      <c r="J67" s="16"/>
      <c r="K67" s="17"/>
    </row>
    <row r="68" spans="1:11" ht="5.0999999999999996" customHeight="1" x14ac:dyDescent="0.25">
      <c r="A68" s="49"/>
      <c r="B68" s="37"/>
      <c r="C68" s="6"/>
      <c r="D68" s="6"/>
      <c r="E68" s="7"/>
      <c r="F68" s="8"/>
      <c r="G68" s="6"/>
      <c r="H68" s="9"/>
      <c r="I68" s="10"/>
      <c r="J68" s="6"/>
      <c r="K68" s="7"/>
    </row>
    <row r="69" spans="1:11" ht="14.45" customHeight="1" x14ac:dyDescent="0.25">
      <c r="A69" s="43" t="s">
        <v>51</v>
      </c>
      <c r="B69" s="37" t="s">
        <v>52</v>
      </c>
      <c r="C69" s="38">
        <f>C79+C82+C83+C86+C89+C90+SUM(C93:C99)</f>
        <v>0</v>
      </c>
      <c r="D69" s="38">
        <f t="shared" ref="D69:K69" si="12">D79+D82+D83+D86+D89+D90+SUM(D93:D99)</f>
        <v>0</v>
      </c>
      <c r="E69" s="39">
        <f t="shared" si="12"/>
        <v>0</v>
      </c>
      <c r="F69" s="40">
        <f t="shared" si="12"/>
        <v>10000000</v>
      </c>
      <c r="G69" s="38">
        <f t="shared" si="12"/>
        <v>100000</v>
      </c>
      <c r="H69" s="41">
        <f t="shared" si="12"/>
        <v>100000</v>
      </c>
      <c r="I69" s="42">
        <f t="shared" si="12"/>
        <v>5000000</v>
      </c>
      <c r="J69" s="38">
        <f t="shared" si="12"/>
        <v>15000000</v>
      </c>
      <c r="K69" s="39">
        <f t="shared" si="12"/>
        <v>25000000</v>
      </c>
    </row>
    <row r="70" spans="1:11" ht="13.5" x14ac:dyDescent="0.25">
      <c r="A70" s="44" t="s">
        <v>19</v>
      </c>
      <c r="B70" s="45" t="s">
        <v>20</v>
      </c>
      <c r="C70" s="6"/>
      <c r="D70" s="6"/>
      <c r="E70" s="7"/>
      <c r="F70" s="8">
        <v>10000000</v>
      </c>
      <c r="G70" s="6">
        <v>100000</v>
      </c>
      <c r="H70" s="9">
        <v>100000</v>
      </c>
      <c r="I70" s="10">
        <v>5000000</v>
      </c>
      <c r="J70" s="6">
        <v>15000000</v>
      </c>
      <c r="K70" s="7">
        <v>25000000</v>
      </c>
    </row>
    <row r="71" spans="1:11" ht="13.5" x14ac:dyDescent="0.25">
      <c r="A71" s="44" t="s">
        <v>21</v>
      </c>
      <c r="B71" s="45" t="s">
        <v>20</v>
      </c>
      <c r="C71" s="6"/>
      <c r="D71" s="6"/>
      <c r="E71" s="7"/>
      <c r="F71" s="8"/>
      <c r="G71" s="6"/>
      <c r="H71" s="9"/>
      <c r="I71" s="10"/>
      <c r="J71" s="6"/>
      <c r="K71" s="7"/>
    </row>
    <row r="72" spans="1:11" ht="13.5" x14ac:dyDescent="0.25">
      <c r="A72" s="44" t="s">
        <v>22</v>
      </c>
      <c r="B72" s="45" t="s">
        <v>20</v>
      </c>
      <c r="C72" s="6"/>
      <c r="D72" s="6"/>
      <c r="E72" s="7"/>
      <c r="F72" s="8"/>
      <c r="G72" s="6"/>
      <c r="H72" s="9"/>
      <c r="I72" s="10"/>
      <c r="J72" s="6"/>
      <c r="K72" s="7"/>
    </row>
    <row r="73" spans="1:11" ht="13.5" x14ac:dyDescent="0.25">
      <c r="A73" s="44" t="s">
        <v>23</v>
      </c>
      <c r="B73" s="45" t="s">
        <v>20</v>
      </c>
      <c r="C73" s="6"/>
      <c r="D73" s="6"/>
      <c r="E73" s="7"/>
      <c r="F73" s="8"/>
      <c r="G73" s="6"/>
      <c r="H73" s="9"/>
      <c r="I73" s="10"/>
      <c r="J73" s="6"/>
      <c r="K73" s="7"/>
    </row>
    <row r="74" spans="1:11" ht="13.5" x14ac:dyDescent="0.25">
      <c r="A74" s="44" t="s">
        <v>24</v>
      </c>
      <c r="B74" s="45" t="s">
        <v>20</v>
      </c>
      <c r="C74" s="6"/>
      <c r="D74" s="6"/>
      <c r="E74" s="7"/>
      <c r="F74" s="8"/>
      <c r="G74" s="6"/>
      <c r="H74" s="9"/>
      <c r="I74" s="10"/>
      <c r="J74" s="6"/>
      <c r="K74" s="7"/>
    </row>
    <row r="75" spans="1:11" ht="13.5" x14ac:dyDescent="0.25">
      <c r="A75" s="44" t="s">
        <v>25</v>
      </c>
      <c r="B75" s="45" t="s">
        <v>20</v>
      </c>
      <c r="C75" s="6"/>
      <c r="D75" s="6"/>
      <c r="E75" s="7"/>
      <c r="F75" s="8"/>
      <c r="G75" s="6"/>
      <c r="H75" s="9"/>
      <c r="I75" s="10"/>
      <c r="J75" s="6"/>
      <c r="K75" s="7"/>
    </row>
    <row r="76" spans="1:11" ht="13.5" x14ac:dyDescent="0.25">
      <c r="A76" s="44" t="s">
        <v>26</v>
      </c>
      <c r="B76" s="37" t="s">
        <v>20</v>
      </c>
      <c r="C76" s="6"/>
      <c r="D76" s="6"/>
      <c r="E76" s="7"/>
      <c r="F76" s="8"/>
      <c r="G76" s="6"/>
      <c r="H76" s="9"/>
      <c r="I76" s="10"/>
      <c r="J76" s="6"/>
      <c r="K76" s="7"/>
    </row>
    <row r="77" spans="1:11" ht="13.5" x14ac:dyDescent="0.25">
      <c r="A77" s="44" t="s">
        <v>27</v>
      </c>
      <c r="B77" s="37" t="s">
        <v>20</v>
      </c>
      <c r="C77" s="11"/>
      <c r="D77" s="11"/>
      <c r="E77" s="12"/>
      <c r="F77" s="13"/>
      <c r="G77" s="11"/>
      <c r="H77" s="14"/>
      <c r="I77" s="15"/>
      <c r="J77" s="11"/>
      <c r="K77" s="12"/>
    </row>
    <row r="78" spans="1:11" ht="13.5" x14ac:dyDescent="0.25">
      <c r="A78" s="44" t="s">
        <v>28</v>
      </c>
      <c r="B78" s="37" t="s">
        <v>20</v>
      </c>
      <c r="C78" s="16"/>
      <c r="D78" s="16"/>
      <c r="E78" s="17"/>
      <c r="F78" s="18"/>
      <c r="G78" s="16"/>
      <c r="H78" s="19"/>
      <c r="I78" s="20"/>
      <c r="J78" s="16"/>
      <c r="K78" s="17"/>
    </row>
    <row r="79" spans="1:11" ht="28.9" customHeight="1" x14ac:dyDescent="0.25">
      <c r="A79" s="46" t="s">
        <v>29</v>
      </c>
      <c r="B79" s="37" t="s">
        <v>30</v>
      </c>
      <c r="C79" s="6">
        <f>SUM(C70:C78)</f>
        <v>0</v>
      </c>
      <c r="D79" s="6">
        <f t="shared" ref="D79:K79" si="13">SUM(D70:D78)</f>
        <v>0</v>
      </c>
      <c r="E79" s="7">
        <f t="shared" si="13"/>
        <v>0</v>
      </c>
      <c r="F79" s="8">
        <f t="shared" si="13"/>
        <v>10000000</v>
      </c>
      <c r="G79" s="6">
        <f t="shared" si="13"/>
        <v>100000</v>
      </c>
      <c r="H79" s="9">
        <f t="shared" si="13"/>
        <v>100000</v>
      </c>
      <c r="I79" s="10">
        <f t="shared" si="13"/>
        <v>5000000</v>
      </c>
      <c r="J79" s="6">
        <f t="shared" si="13"/>
        <v>15000000</v>
      </c>
      <c r="K79" s="7">
        <f t="shared" si="13"/>
        <v>25000000</v>
      </c>
    </row>
    <row r="80" spans="1:11" ht="13.5" x14ac:dyDescent="0.25">
      <c r="A80" s="47" t="s">
        <v>31</v>
      </c>
      <c r="B80" s="48" t="s">
        <v>20</v>
      </c>
      <c r="C80" s="6"/>
      <c r="D80" s="6"/>
      <c r="E80" s="7"/>
      <c r="F80" s="8"/>
      <c r="G80" s="6"/>
      <c r="H80" s="9"/>
      <c r="I80" s="10"/>
      <c r="J80" s="6"/>
      <c r="K80" s="7"/>
    </row>
    <row r="81" spans="1:11" ht="13.5" x14ac:dyDescent="0.25">
      <c r="A81" s="47" t="s">
        <v>32</v>
      </c>
      <c r="B81" s="37" t="s">
        <v>20</v>
      </c>
      <c r="C81" s="16"/>
      <c r="D81" s="16"/>
      <c r="E81" s="17"/>
      <c r="F81" s="18"/>
      <c r="G81" s="16"/>
      <c r="H81" s="19"/>
      <c r="I81" s="20"/>
      <c r="J81" s="16"/>
      <c r="K81" s="17"/>
    </row>
    <row r="82" spans="1:11" ht="14.45" customHeight="1" x14ac:dyDescent="0.25">
      <c r="A82" s="46" t="s">
        <v>33</v>
      </c>
      <c r="B82" s="37" t="s">
        <v>30</v>
      </c>
      <c r="C82" s="21">
        <f t="shared" ref="C82:K82" si="14">SUM(C80:C81)</f>
        <v>0</v>
      </c>
      <c r="D82" s="21">
        <f t="shared" si="14"/>
        <v>0</v>
      </c>
      <c r="E82" s="22">
        <f t="shared" si="14"/>
        <v>0</v>
      </c>
      <c r="F82" s="23">
        <f t="shared" si="14"/>
        <v>0</v>
      </c>
      <c r="G82" s="21">
        <f t="shared" si="14"/>
        <v>0</v>
      </c>
      <c r="H82" s="24">
        <f t="shared" si="14"/>
        <v>0</v>
      </c>
      <c r="I82" s="25">
        <f t="shared" si="14"/>
        <v>0</v>
      </c>
      <c r="J82" s="21">
        <f t="shared" si="14"/>
        <v>0</v>
      </c>
      <c r="K82" s="22">
        <f t="shared" si="14"/>
        <v>0</v>
      </c>
    </row>
    <row r="83" spans="1:11" ht="13.5" x14ac:dyDescent="0.25">
      <c r="A83" s="49" t="s">
        <v>104</v>
      </c>
      <c r="B83" s="37" t="s">
        <v>20</v>
      </c>
      <c r="C83" s="6"/>
      <c r="D83" s="6"/>
      <c r="E83" s="7"/>
      <c r="F83" s="8"/>
      <c r="G83" s="6"/>
      <c r="H83" s="9"/>
      <c r="I83" s="10"/>
      <c r="J83" s="6"/>
      <c r="K83" s="7"/>
    </row>
    <row r="84" spans="1:11" ht="13.5" x14ac:dyDescent="0.25">
      <c r="A84" s="47" t="s">
        <v>34</v>
      </c>
      <c r="B84" s="37" t="s">
        <v>20</v>
      </c>
      <c r="C84" s="11"/>
      <c r="D84" s="11"/>
      <c r="E84" s="12"/>
      <c r="F84" s="13"/>
      <c r="G84" s="11"/>
      <c r="H84" s="14"/>
      <c r="I84" s="15"/>
      <c r="J84" s="11"/>
      <c r="K84" s="12"/>
    </row>
    <row r="85" spans="1:11" ht="13.5" x14ac:dyDescent="0.25">
      <c r="A85" s="47" t="s">
        <v>35</v>
      </c>
      <c r="B85" s="37" t="s">
        <v>20</v>
      </c>
      <c r="C85" s="16"/>
      <c r="D85" s="16"/>
      <c r="E85" s="17"/>
      <c r="F85" s="18"/>
      <c r="G85" s="16"/>
      <c r="H85" s="19"/>
      <c r="I85" s="20"/>
      <c r="J85" s="16"/>
      <c r="K85" s="17"/>
    </row>
    <row r="86" spans="1:11" ht="14.45" customHeight="1" x14ac:dyDescent="0.25">
      <c r="A86" s="46" t="s">
        <v>36</v>
      </c>
      <c r="B86" s="37" t="s">
        <v>30</v>
      </c>
      <c r="C86" s="6">
        <f t="shared" ref="C86:K86" si="15">SUM(C84:C85)</f>
        <v>0</v>
      </c>
      <c r="D86" s="6">
        <f t="shared" si="15"/>
        <v>0</v>
      </c>
      <c r="E86" s="7">
        <f t="shared" si="15"/>
        <v>0</v>
      </c>
      <c r="F86" s="8">
        <f t="shared" si="15"/>
        <v>0</v>
      </c>
      <c r="G86" s="6">
        <f t="shared" si="15"/>
        <v>0</v>
      </c>
      <c r="H86" s="9">
        <f t="shared" si="15"/>
        <v>0</v>
      </c>
      <c r="I86" s="10">
        <f t="shared" si="15"/>
        <v>0</v>
      </c>
      <c r="J86" s="6">
        <f t="shared" si="15"/>
        <v>0</v>
      </c>
      <c r="K86" s="7">
        <f t="shared" si="15"/>
        <v>0</v>
      </c>
    </row>
    <row r="87" spans="1:11" ht="13.5" x14ac:dyDescent="0.25">
      <c r="A87" s="47" t="s">
        <v>37</v>
      </c>
      <c r="B87" s="48" t="s">
        <v>20</v>
      </c>
      <c r="C87" s="6"/>
      <c r="D87" s="6"/>
      <c r="E87" s="7"/>
      <c r="F87" s="8"/>
      <c r="G87" s="6"/>
      <c r="H87" s="9"/>
      <c r="I87" s="10"/>
      <c r="J87" s="6"/>
      <c r="K87" s="7"/>
    </row>
    <row r="88" spans="1:11" ht="13.5" x14ac:dyDescent="0.25">
      <c r="A88" s="47" t="s">
        <v>38</v>
      </c>
      <c r="B88" s="37" t="s">
        <v>20</v>
      </c>
      <c r="C88" s="16"/>
      <c r="D88" s="16"/>
      <c r="E88" s="17"/>
      <c r="F88" s="18"/>
      <c r="G88" s="16"/>
      <c r="H88" s="19"/>
      <c r="I88" s="20"/>
      <c r="J88" s="16"/>
      <c r="K88" s="17"/>
    </row>
    <row r="89" spans="1:11" ht="14.45" customHeight="1" x14ac:dyDescent="0.25">
      <c r="A89" s="46" t="s">
        <v>105</v>
      </c>
      <c r="B89" s="37" t="s">
        <v>30</v>
      </c>
      <c r="C89" s="21">
        <f t="shared" ref="C89:K89" si="16">SUM(C87:C88)</f>
        <v>0</v>
      </c>
      <c r="D89" s="21">
        <f t="shared" si="16"/>
        <v>0</v>
      </c>
      <c r="E89" s="22">
        <f t="shared" si="16"/>
        <v>0</v>
      </c>
      <c r="F89" s="23">
        <f t="shared" si="16"/>
        <v>0</v>
      </c>
      <c r="G89" s="21">
        <f t="shared" si="16"/>
        <v>0</v>
      </c>
      <c r="H89" s="24">
        <f t="shared" si="16"/>
        <v>0</v>
      </c>
      <c r="I89" s="25">
        <f t="shared" si="16"/>
        <v>0</v>
      </c>
      <c r="J89" s="21">
        <f t="shared" si="16"/>
        <v>0</v>
      </c>
      <c r="K89" s="22">
        <f t="shared" si="16"/>
        <v>0</v>
      </c>
    </row>
    <row r="90" spans="1:11" ht="13.5" x14ac:dyDescent="0.25">
      <c r="A90" s="49" t="s">
        <v>39</v>
      </c>
      <c r="B90" s="37" t="s">
        <v>20</v>
      </c>
      <c r="C90" s="6"/>
      <c r="D90" s="6"/>
      <c r="E90" s="7"/>
      <c r="F90" s="8"/>
      <c r="G90" s="6"/>
      <c r="H90" s="9"/>
      <c r="I90" s="10"/>
      <c r="J90" s="6"/>
      <c r="K90" s="7"/>
    </row>
    <row r="91" spans="1:11" ht="13.5" x14ac:dyDescent="0.25">
      <c r="A91" s="47" t="s">
        <v>40</v>
      </c>
      <c r="B91" s="37" t="s">
        <v>20</v>
      </c>
      <c r="C91" s="11"/>
      <c r="D91" s="11"/>
      <c r="E91" s="12"/>
      <c r="F91" s="13"/>
      <c r="G91" s="11"/>
      <c r="H91" s="14"/>
      <c r="I91" s="15"/>
      <c r="J91" s="11"/>
      <c r="K91" s="12"/>
    </row>
    <row r="92" spans="1:11" ht="13.5" x14ac:dyDescent="0.25">
      <c r="A92" s="47" t="s">
        <v>41</v>
      </c>
      <c r="B92" s="37" t="s">
        <v>20</v>
      </c>
      <c r="C92" s="16"/>
      <c r="D92" s="16"/>
      <c r="E92" s="17"/>
      <c r="F92" s="18"/>
      <c r="G92" s="16"/>
      <c r="H92" s="19"/>
      <c r="I92" s="20"/>
      <c r="J92" s="16"/>
      <c r="K92" s="17"/>
    </row>
    <row r="93" spans="1:11" ht="14.45" customHeight="1" x14ac:dyDescent="0.25">
      <c r="A93" s="46" t="s">
        <v>42</v>
      </c>
      <c r="B93" s="37" t="s">
        <v>30</v>
      </c>
      <c r="C93" s="6">
        <f t="shared" ref="C93:K93" si="17">SUM(C91:C92)</f>
        <v>0</v>
      </c>
      <c r="D93" s="6">
        <f t="shared" si="17"/>
        <v>0</v>
      </c>
      <c r="E93" s="7">
        <f t="shared" si="17"/>
        <v>0</v>
      </c>
      <c r="F93" s="8">
        <f t="shared" si="17"/>
        <v>0</v>
      </c>
      <c r="G93" s="6">
        <f t="shared" si="17"/>
        <v>0</v>
      </c>
      <c r="H93" s="9">
        <f t="shared" si="17"/>
        <v>0</v>
      </c>
      <c r="I93" s="10">
        <f t="shared" si="17"/>
        <v>0</v>
      </c>
      <c r="J93" s="6">
        <f t="shared" si="17"/>
        <v>0</v>
      </c>
      <c r="K93" s="7">
        <f t="shared" si="17"/>
        <v>0</v>
      </c>
    </row>
    <row r="94" spans="1:11" ht="13.5" x14ac:dyDescent="0.25">
      <c r="A94" s="50" t="s">
        <v>43</v>
      </c>
      <c r="B94" s="37" t="s">
        <v>20</v>
      </c>
      <c r="C94" s="11"/>
      <c r="D94" s="11"/>
      <c r="E94" s="12"/>
      <c r="F94" s="13"/>
      <c r="G94" s="11"/>
      <c r="H94" s="14"/>
      <c r="I94" s="15"/>
      <c r="J94" s="11"/>
      <c r="K94" s="12"/>
    </row>
    <row r="95" spans="1:11" ht="13.5" x14ac:dyDescent="0.25">
      <c r="A95" s="49" t="s">
        <v>44</v>
      </c>
      <c r="B95" s="37" t="s">
        <v>20</v>
      </c>
      <c r="C95" s="6"/>
      <c r="D95" s="6"/>
      <c r="E95" s="7"/>
      <c r="F95" s="8"/>
      <c r="G95" s="6"/>
      <c r="H95" s="9"/>
      <c r="I95" s="10"/>
      <c r="J95" s="6"/>
      <c r="K95" s="7"/>
    </row>
    <row r="96" spans="1:11" ht="13.5" x14ac:dyDescent="0.25">
      <c r="A96" s="49" t="s">
        <v>45</v>
      </c>
      <c r="B96" s="37" t="s">
        <v>20</v>
      </c>
      <c r="C96" s="6"/>
      <c r="D96" s="6"/>
      <c r="E96" s="7"/>
      <c r="F96" s="8"/>
      <c r="G96" s="6"/>
      <c r="H96" s="9"/>
      <c r="I96" s="10"/>
      <c r="J96" s="6"/>
      <c r="K96" s="7"/>
    </row>
    <row r="97" spans="1:11" ht="13.5" x14ac:dyDescent="0.25">
      <c r="A97" s="50" t="s">
        <v>46</v>
      </c>
      <c r="B97" s="48" t="s">
        <v>20</v>
      </c>
      <c r="C97" s="6"/>
      <c r="D97" s="6"/>
      <c r="E97" s="7"/>
      <c r="F97" s="8"/>
      <c r="G97" s="6"/>
      <c r="H97" s="9"/>
      <c r="I97" s="10"/>
      <c r="J97" s="6"/>
      <c r="K97" s="7"/>
    </row>
    <row r="98" spans="1:11" ht="13.5" x14ac:dyDescent="0.25">
      <c r="A98" s="49" t="s">
        <v>47</v>
      </c>
      <c r="B98" s="37" t="s">
        <v>20</v>
      </c>
      <c r="C98" s="6"/>
      <c r="D98" s="6"/>
      <c r="E98" s="7"/>
      <c r="F98" s="8"/>
      <c r="G98" s="6"/>
      <c r="H98" s="9"/>
      <c r="I98" s="10"/>
      <c r="J98" s="6"/>
      <c r="K98" s="7"/>
    </row>
    <row r="99" spans="1:11" ht="13.5" x14ac:dyDescent="0.25">
      <c r="A99" s="49" t="s">
        <v>48</v>
      </c>
      <c r="B99" s="37" t="s">
        <v>20</v>
      </c>
      <c r="C99" s="16"/>
      <c r="D99" s="16"/>
      <c r="E99" s="17"/>
      <c r="F99" s="18"/>
      <c r="G99" s="16"/>
      <c r="H99" s="19"/>
      <c r="I99" s="20"/>
      <c r="J99" s="16"/>
      <c r="K99" s="17"/>
    </row>
    <row r="100" spans="1:11" ht="5.0999999999999996" customHeight="1" x14ac:dyDescent="0.25">
      <c r="A100" s="51"/>
      <c r="B100" s="37"/>
      <c r="C100" s="6"/>
      <c r="D100" s="6"/>
      <c r="E100" s="7"/>
      <c r="F100" s="8"/>
      <c r="G100" s="6"/>
      <c r="H100" s="9"/>
      <c r="I100" s="10"/>
      <c r="J100" s="6"/>
      <c r="K100" s="7"/>
    </row>
    <row r="101" spans="1:11" ht="14.45" customHeight="1" x14ac:dyDescent="0.25">
      <c r="A101" s="43" t="s">
        <v>53</v>
      </c>
      <c r="B101" s="37" t="s">
        <v>54</v>
      </c>
      <c r="C101" s="38">
        <f>C111+C114+C115+C118+C121+C122+SUM(C125:C131)</f>
        <v>17415792</v>
      </c>
      <c r="D101" s="38">
        <f t="shared" ref="D101:K101" si="18">D111+D114+D115+D118+D121+D122+SUM(D125:D131)</f>
        <v>153758967</v>
      </c>
      <c r="E101" s="39">
        <f t="shared" si="18"/>
        <v>125237111</v>
      </c>
      <c r="F101" s="40">
        <f t="shared" si="18"/>
        <v>199305000</v>
      </c>
      <c r="G101" s="38">
        <f t="shared" si="18"/>
        <v>210162806</v>
      </c>
      <c r="H101" s="41">
        <f t="shared" si="18"/>
        <v>210162806</v>
      </c>
      <c r="I101" s="42">
        <f t="shared" si="18"/>
        <v>363709026</v>
      </c>
      <c r="J101" s="38">
        <f t="shared" si="18"/>
        <v>332591819</v>
      </c>
      <c r="K101" s="39">
        <f t="shared" si="18"/>
        <v>325740000</v>
      </c>
    </row>
    <row r="102" spans="1:11" ht="13.5" x14ac:dyDescent="0.25">
      <c r="A102" s="44" t="s">
        <v>19</v>
      </c>
      <c r="B102" s="45" t="s">
        <v>20</v>
      </c>
      <c r="C102" s="6">
        <v>90482122</v>
      </c>
      <c r="D102" s="6">
        <v>136165748</v>
      </c>
      <c r="E102" s="7">
        <v>89629946</v>
      </c>
      <c r="F102" s="8">
        <v>118474000</v>
      </c>
      <c r="G102" s="6">
        <v>125585800</v>
      </c>
      <c r="H102" s="9">
        <v>125585800</v>
      </c>
      <c r="I102" s="10">
        <v>242205890</v>
      </c>
      <c r="J102" s="6">
        <v>205537588</v>
      </c>
      <c r="K102" s="7">
        <v>265954000</v>
      </c>
    </row>
    <row r="103" spans="1:11" ht="13.5" x14ac:dyDescent="0.25">
      <c r="A103" s="44" t="s">
        <v>21</v>
      </c>
      <c r="B103" s="45" t="s">
        <v>20</v>
      </c>
      <c r="C103" s="6"/>
      <c r="D103" s="6"/>
      <c r="E103" s="7"/>
      <c r="F103" s="8"/>
      <c r="G103" s="6"/>
      <c r="H103" s="9"/>
      <c r="I103" s="10"/>
      <c r="J103" s="6"/>
      <c r="K103" s="7"/>
    </row>
    <row r="104" spans="1:11" ht="13.5" x14ac:dyDescent="0.25">
      <c r="A104" s="44" t="s">
        <v>22</v>
      </c>
      <c r="B104" s="45" t="s">
        <v>20</v>
      </c>
      <c r="C104" s="6">
        <v>2840542</v>
      </c>
      <c r="D104" s="6"/>
      <c r="E104" s="7">
        <v>1231760</v>
      </c>
      <c r="F104" s="8">
        <v>4300000</v>
      </c>
      <c r="G104" s="6">
        <v>3264059</v>
      </c>
      <c r="H104" s="9">
        <v>3264059</v>
      </c>
      <c r="I104" s="10">
        <v>9900000</v>
      </c>
      <c r="J104" s="6">
        <v>6800000</v>
      </c>
      <c r="K104" s="7">
        <v>1400000</v>
      </c>
    </row>
    <row r="105" spans="1:11" ht="13.5" x14ac:dyDescent="0.25">
      <c r="A105" s="44" t="s">
        <v>23</v>
      </c>
      <c r="B105" s="45" t="s">
        <v>20</v>
      </c>
      <c r="C105" s="6"/>
      <c r="D105" s="6"/>
      <c r="E105" s="7"/>
      <c r="F105" s="8"/>
      <c r="G105" s="6"/>
      <c r="H105" s="9"/>
      <c r="I105" s="10"/>
      <c r="J105" s="6"/>
      <c r="K105" s="7"/>
    </row>
    <row r="106" spans="1:11" ht="13.5" x14ac:dyDescent="0.25">
      <c r="A106" s="44" t="s">
        <v>24</v>
      </c>
      <c r="B106" s="45" t="s">
        <v>20</v>
      </c>
      <c r="C106" s="6"/>
      <c r="D106" s="6"/>
      <c r="E106" s="7"/>
      <c r="F106" s="8"/>
      <c r="G106" s="6"/>
      <c r="H106" s="9"/>
      <c r="I106" s="10"/>
      <c r="J106" s="6"/>
      <c r="K106" s="7"/>
    </row>
    <row r="107" spans="1:11" ht="13.5" x14ac:dyDescent="0.25">
      <c r="A107" s="44" t="s">
        <v>25</v>
      </c>
      <c r="B107" s="45" t="s">
        <v>20</v>
      </c>
      <c r="C107" s="6">
        <v>3500010</v>
      </c>
      <c r="D107" s="6">
        <v>2353922</v>
      </c>
      <c r="E107" s="7">
        <v>406314</v>
      </c>
      <c r="F107" s="8"/>
      <c r="G107" s="6">
        <v>3000000</v>
      </c>
      <c r="H107" s="9">
        <v>3000000</v>
      </c>
      <c r="I107" s="10">
        <v>3411487</v>
      </c>
      <c r="J107" s="6">
        <v>29000000</v>
      </c>
      <c r="K107" s="7"/>
    </row>
    <row r="108" spans="1:11" ht="13.5" x14ac:dyDescent="0.25">
      <c r="A108" s="44" t="s">
        <v>26</v>
      </c>
      <c r="B108" s="37" t="s">
        <v>20</v>
      </c>
      <c r="C108" s="6"/>
      <c r="D108" s="6"/>
      <c r="E108" s="7"/>
      <c r="F108" s="8"/>
      <c r="G108" s="6"/>
      <c r="H108" s="9"/>
      <c r="I108" s="10"/>
      <c r="J108" s="6"/>
      <c r="K108" s="7"/>
    </row>
    <row r="109" spans="1:11" ht="13.5" x14ac:dyDescent="0.25">
      <c r="A109" s="44" t="s">
        <v>27</v>
      </c>
      <c r="B109" s="37" t="s">
        <v>20</v>
      </c>
      <c r="C109" s="11"/>
      <c r="D109" s="11"/>
      <c r="E109" s="12"/>
      <c r="F109" s="13"/>
      <c r="G109" s="11"/>
      <c r="H109" s="14"/>
      <c r="I109" s="15"/>
      <c r="J109" s="11"/>
      <c r="K109" s="12"/>
    </row>
    <row r="110" spans="1:11" ht="13.5" x14ac:dyDescent="0.25">
      <c r="A110" s="44" t="s">
        <v>28</v>
      </c>
      <c r="B110" s="37" t="s">
        <v>20</v>
      </c>
      <c r="C110" s="16"/>
      <c r="D110" s="16"/>
      <c r="E110" s="17"/>
      <c r="F110" s="18"/>
      <c r="G110" s="16"/>
      <c r="H110" s="19"/>
      <c r="I110" s="20"/>
      <c r="J110" s="16"/>
      <c r="K110" s="17"/>
    </row>
    <row r="111" spans="1:11" ht="28.9" customHeight="1" x14ac:dyDescent="0.25">
      <c r="A111" s="46" t="s">
        <v>29</v>
      </c>
      <c r="B111" s="37" t="s">
        <v>30</v>
      </c>
      <c r="C111" s="6">
        <f>SUM(C102:C110)</f>
        <v>96822674</v>
      </c>
      <c r="D111" s="6">
        <f t="shared" ref="D111:K111" si="19">SUM(D102:D110)</f>
        <v>138519670</v>
      </c>
      <c r="E111" s="7">
        <f t="shared" si="19"/>
        <v>91268020</v>
      </c>
      <c r="F111" s="8">
        <f t="shared" si="19"/>
        <v>122774000</v>
      </c>
      <c r="G111" s="6">
        <f t="shared" si="19"/>
        <v>131849859</v>
      </c>
      <c r="H111" s="9">
        <f t="shared" si="19"/>
        <v>131849859</v>
      </c>
      <c r="I111" s="10">
        <f t="shared" si="19"/>
        <v>255517377</v>
      </c>
      <c r="J111" s="6">
        <f t="shared" si="19"/>
        <v>241337588</v>
      </c>
      <c r="K111" s="7">
        <f t="shared" si="19"/>
        <v>267354000</v>
      </c>
    </row>
    <row r="112" spans="1:11" ht="13.5" x14ac:dyDescent="0.25">
      <c r="A112" s="47" t="s">
        <v>31</v>
      </c>
      <c r="B112" s="48" t="s">
        <v>20</v>
      </c>
      <c r="C112" s="6">
        <v>-100832731</v>
      </c>
      <c r="D112" s="6">
        <v>2883419</v>
      </c>
      <c r="E112" s="7">
        <v>7031872</v>
      </c>
      <c r="F112" s="8">
        <v>32100000</v>
      </c>
      <c r="G112" s="6">
        <v>27050000</v>
      </c>
      <c r="H112" s="9">
        <v>27050000</v>
      </c>
      <c r="I112" s="10">
        <v>40496968</v>
      </c>
      <c r="J112" s="6">
        <v>23500000</v>
      </c>
      <c r="K112" s="7">
        <v>8576000</v>
      </c>
    </row>
    <row r="113" spans="1:11" ht="13.5" x14ac:dyDescent="0.25">
      <c r="A113" s="47" t="s">
        <v>32</v>
      </c>
      <c r="B113" s="37" t="s">
        <v>20</v>
      </c>
      <c r="C113" s="16">
        <v>39215760</v>
      </c>
      <c r="D113" s="16">
        <v>7114567</v>
      </c>
      <c r="E113" s="17">
        <v>5243107</v>
      </c>
      <c r="F113" s="18"/>
      <c r="G113" s="16">
        <v>6170000</v>
      </c>
      <c r="H113" s="19">
        <v>6170000</v>
      </c>
      <c r="I113" s="20">
        <v>7250000</v>
      </c>
      <c r="J113" s="16">
        <v>11134231</v>
      </c>
      <c r="K113" s="17">
        <v>17000000</v>
      </c>
    </row>
    <row r="114" spans="1:11" ht="28.9" customHeight="1" x14ac:dyDescent="0.25">
      <c r="A114" s="46" t="s">
        <v>33</v>
      </c>
      <c r="B114" s="37" t="s">
        <v>30</v>
      </c>
      <c r="C114" s="21">
        <f t="shared" ref="C114:K114" si="20">SUM(C112:C113)</f>
        <v>-61616971</v>
      </c>
      <c r="D114" s="21">
        <f t="shared" si="20"/>
        <v>9997986</v>
      </c>
      <c r="E114" s="22">
        <f t="shared" si="20"/>
        <v>12274979</v>
      </c>
      <c r="F114" s="23">
        <f t="shared" si="20"/>
        <v>32100000</v>
      </c>
      <c r="G114" s="21">
        <f t="shared" si="20"/>
        <v>33220000</v>
      </c>
      <c r="H114" s="24">
        <f t="shared" si="20"/>
        <v>33220000</v>
      </c>
      <c r="I114" s="25">
        <f t="shared" si="20"/>
        <v>47746968</v>
      </c>
      <c r="J114" s="21">
        <f t="shared" si="20"/>
        <v>34634231</v>
      </c>
      <c r="K114" s="22">
        <f t="shared" si="20"/>
        <v>25576000</v>
      </c>
    </row>
    <row r="115" spans="1:11" ht="13.5" x14ac:dyDescent="0.25">
      <c r="A115" s="49" t="s">
        <v>104</v>
      </c>
      <c r="B115" s="37" t="s">
        <v>20</v>
      </c>
      <c r="C115" s="6"/>
      <c r="D115" s="6"/>
      <c r="E115" s="7"/>
      <c r="F115" s="8"/>
      <c r="G115" s="6"/>
      <c r="H115" s="9"/>
      <c r="I115" s="10"/>
      <c r="J115" s="6"/>
      <c r="K115" s="7"/>
    </row>
    <row r="116" spans="1:11" ht="13.5" x14ac:dyDescent="0.25">
      <c r="A116" s="47" t="s">
        <v>34</v>
      </c>
      <c r="B116" s="37" t="s">
        <v>20</v>
      </c>
      <c r="C116" s="11"/>
      <c r="D116" s="11"/>
      <c r="E116" s="12"/>
      <c r="F116" s="13"/>
      <c r="G116" s="11"/>
      <c r="H116" s="14"/>
      <c r="I116" s="15"/>
      <c r="J116" s="11"/>
      <c r="K116" s="12"/>
    </row>
    <row r="117" spans="1:11" ht="13.5" x14ac:dyDescent="0.25">
      <c r="A117" s="47" t="s">
        <v>35</v>
      </c>
      <c r="B117" s="37" t="s">
        <v>20</v>
      </c>
      <c r="C117" s="16"/>
      <c r="D117" s="16"/>
      <c r="E117" s="17"/>
      <c r="F117" s="18"/>
      <c r="G117" s="16"/>
      <c r="H117" s="19"/>
      <c r="I117" s="20"/>
      <c r="J117" s="16"/>
      <c r="K117" s="17"/>
    </row>
    <row r="118" spans="1:11" ht="14.45" customHeight="1" x14ac:dyDescent="0.25">
      <c r="A118" s="46" t="s">
        <v>36</v>
      </c>
      <c r="B118" s="37" t="s">
        <v>30</v>
      </c>
      <c r="C118" s="6">
        <f t="shared" ref="C118:K118" si="21">SUM(C116:C117)</f>
        <v>0</v>
      </c>
      <c r="D118" s="6">
        <f t="shared" si="21"/>
        <v>0</v>
      </c>
      <c r="E118" s="7">
        <f t="shared" si="21"/>
        <v>0</v>
      </c>
      <c r="F118" s="8">
        <f t="shared" si="21"/>
        <v>0</v>
      </c>
      <c r="G118" s="6">
        <f t="shared" si="21"/>
        <v>0</v>
      </c>
      <c r="H118" s="9">
        <f t="shared" si="21"/>
        <v>0</v>
      </c>
      <c r="I118" s="10">
        <f t="shared" si="21"/>
        <v>0</v>
      </c>
      <c r="J118" s="6">
        <f t="shared" si="21"/>
        <v>0</v>
      </c>
      <c r="K118" s="7">
        <f t="shared" si="21"/>
        <v>0</v>
      </c>
    </row>
    <row r="119" spans="1:11" ht="13.5" x14ac:dyDescent="0.25">
      <c r="A119" s="47" t="s">
        <v>37</v>
      </c>
      <c r="B119" s="48" t="s">
        <v>20</v>
      </c>
      <c r="C119" s="6">
        <v>14597772</v>
      </c>
      <c r="D119" s="6">
        <v>1530923</v>
      </c>
      <c r="E119" s="7">
        <v>7120057</v>
      </c>
      <c r="F119" s="8">
        <v>7650000</v>
      </c>
      <c r="G119" s="6">
        <v>9657947</v>
      </c>
      <c r="H119" s="9">
        <v>9657947</v>
      </c>
      <c r="I119" s="10">
        <v>24350000</v>
      </c>
      <c r="J119" s="6">
        <v>45700000</v>
      </c>
      <c r="K119" s="7">
        <v>26400000</v>
      </c>
    </row>
    <row r="120" spans="1:11" ht="13.5" x14ac:dyDescent="0.25">
      <c r="A120" s="47" t="s">
        <v>38</v>
      </c>
      <c r="B120" s="37" t="s">
        <v>20</v>
      </c>
      <c r="C120" s="16"/>
      <c r="D120" s="16"/>
      <c r="E120" s="17"/>
      <c r="F120" s="18"/>
      <c r="G120" s="16"/>
      <c r="H120" s="19"/>
      <c r="I120" s="20"/>
      <c r="J120" s="16"/>
      <c r="K120" s="17"/>
    </row>
    <row r="121" spans="1:11" ht="28.9" customHeight="1" x14ac:dyDescent="0.25">
      <c r="A121" s="46" t="s">
        <v>105</v>
      </c>
      <c r="B121" s="37" t="s">
        <v>30</v>
      </c>
      <c r="C121" s="21">
        <f t="shared" ref="C121:K121" si="22">SUM(C119:C120)</f>
        <v>14597772</v>
      </c>
      <c r="D121" s="21">
        <f t="shared" si="22"/>
        <v>1530923</v>
      </c>
      <c r="E121" s="22">
        <f t="shared" si="22"/>
        <v>7120057</v>
      </c>
      <c r="F121" s="23">
        <f t="shared" si="22"/>
        <v>7650000</v>
      </c>
      <c r="G121" s="21">
        <f t="shared" si="22"/>
        <v>9657947</v>
      </c>
      <c r="H121" s="24">
        <f t="shared" si="22"/>
        <v>9657947</v>
      </c>
      <c r="I121" s="25">
        <f t="shared" si="22"/>
        <v>24350000</v>
      </c>
      <c r="J121" s="21">
        <f t="shared" si="22"/>
        <v>45700000</v>
      </c>
      <c r="K121" s="22">
        <f t="shared" si="22"/>
        <v>26400000</v>
      </c>
    </row>
    <row r="122" spans="1:11" ht="13.5" x14ac:dyDescent="0.25">
      <c r="A122" s="49" t="s">
        <v>39</v>
      </c>
      <c r="B122" s="37" t="s">
        <v>20</v>
      </c>
      <c r="C122" s="6"/>
      <c r="D122" s="6"/>
      <c r="E122" s="7"/>
      <c r="F122" s="8"/>
      <c r="G122" s="6"/>
      <c r="H122" s="9"/>
      <c r="I122" s="10"/>
      <c r="J122" s="6"/>
      <c r="K122" s="7"/>
    </row>
    <row r="123" spans="1:11" ht="13.5" x14ac:dyDescent="0.25">
      <c r="A123" s="47" t="s">
        <v>40</v>
      </c>
      <c r="B123" s="37" t="s">
        <v>20</v>
      </c>
      <c r="C123" s="11"/>
      <c r="D123" s="11"/>
      <c r="E123" s="12"/>
      <c r="F123" s="13"/>
      <c r="G123" s="11"/>
      <c r="H123" s="14"/>
      <c r="I123" s="15"/>
      <c r="J123" s="11"/>
      <c r="K123" s="12"/>
    </row>
    <row r="124" spans="1:11" ht="13.5" x14ac:dyDescent="0.25">
      <c r="A124" s="47" t="s">
        <v>41</v>
      </c>
      <c r="B124" s="37" t="s">
        <v>20</v>
      </c>
      <c r="C124" s="16">
        <v>-173684</v>
      </c>
      <c r="D124" s="16"/>
      <c r="E124" s="17">
        <v>433913</v>
      </c>
      <c r="F124" s="18">
        <v>3900000</v>
      </c>
      <c r="G124" s="16">
        <v>4428000</v>
      </c>
      <c r="H124" s="19">
        <v>4428000</v>
      </c>
      <c r="I124" s="20">
        <v>3000000</v>
      </c>
      <c r="J124" s="16">
        <v>200000</v>
      </c>
      <c r="K124" s="17">
        <v>200000</v>
      </c>
    </row>
    <row r="125" spans="1:11" ht="28.9" customHeight="1" x14ac:dyDescent="0.25">
      <c r="A125" s="46" t="s">
        <v>42</v>
      </c>
      <c r="B125" s="37" t="s">
        <v>30</v>
      </c>
      <c r="C125" s="6">
        <f t="shared" ref="C125:K125" si="23">SUM(C123:C124)</f>
        <v>-173684</v>
      </c>
      <c r="D125" s="6">
        <f t="shared" si="23"/>
        <v>0</v>
      </c>
      <c r="E125" s="7">
        <f t="shared" si="23"/>
        <v>433913</v>
      </c>
      <c r="F125" s="8">
        <f t="shared" si="23"/>
        <v>3900000</v>
      </c>
      <c r="G125" s="6">
        <f t="shared" si="23"/>
        <v>4428000</v>
      </c>
      <c r="H125" s="9">
        <f t="shared" si="23"/>
        <v>4428000</v>
      </c>
      <c r="I125" s="10">
        <f t="shared" si="23"/>
        <v>3000000</v>
      </c>
      <c r="J125" s="6">
        <f t="shared" si="23"/>
        <v>200000</v>
      </c>
      <c r="K125" s="7">
        <f t="shared" si="23"/>
        <v>200000</v>
      </c>
    </row>
    <row r="126" spans="1:11" ht="13.5" x14ac:dyDescent="0.25">
      <c r="A126" s="50" t="s">
        <v>43</v>
      </c>
      <c r="B126" s="37" t="s">
        <v>20</v>
      </c>
      <c r="C126" s="11">
        <v>935952</v>
      </c>
      <c r="D126" s="11">
        <v>1103019</v>
      </c>
      <c r="E126" s="12">
        <v>3063474</v>
      </c>
      <c r="F126" s="13">
        <v>1350000</v>
      </c>
      <c r="G126" s="11">
        <v>5052000</v>
      </c>
      <c r="H126" s="14">
        <v>5052000</v>
      </c>
      <c r="I126" s="15">
        <v>4100000</v>
      </c>
      <c r="J126" s="11">
        <v>1600000</v>
      </c>
      <c r="K126" s="12">
        <v>1990000</v>
      </c>
    </row>
    <row r="127" spans="1:11" ht="13.5" x14ac:dyDescent="0.25">
      <c r="A127" s="49" t="s">
        <v>44</v>
      </c>
      <c r="B127" s="37" t="s">
        <v>20</v>
      </c>
      <c r="C127" s="6">
        <v>643129</v>
      </c>
      <c r="D127" s="6">
        <v>361319</v>
      </c>
      <c r="E127" s="7">
        <v>444436</v>
      </c>
      <c r="F127" s="8">
        <v>2630000</v>
      </c>
      <c r="G127" s="6">
        <v>470000</v>
      </c>
      <c r="H127" s="9">
        <v>470000</v>
      </c>
      <c r="I127" s="10">
        <v>3310000</v>
      </c>
      <c r="J127" s="6">
        <v>720000</v>
      </c>
      <c r="K127" s="7">
        <v>2020000</v>
      </c>
    </row>
    <row r="128" spans="1:11" ht="13.5" x14ac:dyDescent="0.25">
      <c r="A128" s="49" t="s">
        <v>45</v>
      </c>
      <c r="B128" s="37" t="s">
        <v>20</v>
      </c>
      <c r="C128" s="6">
        <v>1578445</v>
      </c>
      <c r="D128" s="6">
        <v>2246050</v>
      </c>
      <c r="E128" s="7">
        <v>6160036</v>
      </c>
      <c r="F128" s="8">
        <v>8900000</v>
      </c>
      <c r="G128" s="6">
        <v>7480000</v>
      </c>
      <c r="H128" s="9">
        <v>7480000</v>
      </c>
      <c r="I128" s="10">
        <v>11500000</v>
      </c>
      <c r="J128" s="6">
        <v>4700000</v>
      </c>
      <c r="K128" s="7">
        <v>1500000</v>
      </c>
    </row>
    <row r="129" spans="1:11" ht="13.5" x14ac:dyDescent="0.25">
      <c r="A129" s="50" t="s">
        <v>46</v>
      </c>
      <c r="B129" s="48" t="s">
        <v>20</v>
      </c>
      <c r="C129" s="6">
        <v>282363</v>
      </c>
      <c r="D129" s="6"/>
      <c r="E129" s="7">
        <v>4472196</v>
      </c>
      <c r="F129" s="8">
        <v>20001000</v>
      </c>
      <c r="G129" s="6">
        <v>18005000</v>
      </c>
      <c r="H129" s="9">
        <v>18005000</v>
      </c>
      <c r="I129" s="10">
        <v>14184681</v>
      </c>
      <c r="J129" s="6">
        <v>3700000</v>
      </c>
      <c r="K129" s="7">
        <v>700000</v>
      </c>
    </row>
    <row r="130" spans="1:11" ht="13.5" x14ac:dyDescent="0.25">
      <c r="A130" s="49" t="s">
        <v>47</v>
      </c>
      <c r="B130" s="37" t="s">
        <v>20</v>
      </c>
      <c r="C130" s="6">
        <v>-35653888</v>
      </c>
      <c r="D130" s="6"/>
      <c r="E130" s="7"/>
      <c r="F130" s="8"/>
      <c r="G130" s="6"/>
      <c r="H130" s="9"/>
      <c r="I130" s="10"/>
      <c r="J130" s="6"/>
      <c r="K130" s="7"/>
    </row>
    <row r="131" spans="1:11" ht="13.5" x14ac:dyDescent="0.25">
      <c r="A131" s="49" t="s">
        <v>48</v>
      </c>
      <c r="B131" s="37" t="s">
        <v>20</v>
      </c>
      <c r="C131" s="16"/>
      <c r="D131" s="16"/>
      <c r="E131" s="17"/>
      <c r="F131" s="18"/>
      <c r="G131" s="16"/>
      <c r="H131" s="19"/>
      <c r="I131" s="20"/>
      <c r="J131" s="16"/>
      <c r="K131" s="17"/>
    </row>
    <row r="132" spans="1:11" ht="28.9" customHeight="1" x14ac:dyDescent="0.25">
      <c r="A132" s="52" t="s">
        <v>55</v>
      </c>
      <c r="B132" s="53"/>
      <c r="C132" s="54">
        <f>+C5+C37+C69</f>
        <v>17415792</v>
      </c>
      <c r="D132" s="54">
        <f t="shared" ref="D132:K132" si="24">+D5+D37+D69</f>
        <v>153758967</v>
      </c>
      <c r="E132" s="55">
        <f t="shared" si="24"/>
        <v>125237111</v>
      </c>
      <c r="F132" s="56">
        <f t="shared" si="24"/>
        <v>199305000</v>
      </c>
      <c r="G132" s="54">
        <f t="shared" si="24"/>
        <v>210162806</v>
      </c>
      <c r="H132" s="57">
        <f t="shared" si="24"/>
        <v>210162806</v>
      </c>
      <c r="I132" s="58">
        <f t="shared" si="24"/>
        <v>363709026</v>
      </c>
      <c r="J132" s="54">
        <f t="shared" si="24"/>
        <v>332591819</v>
      </c>
      <c r="K132" s="55">
        <f t="shared" si="24"/>
        <v>325740000</v>
      </c>
    </row>
    <row r="133" spans="1:11" ht="5.0999999999999996" customHeight="1" x14ac:dyDescent="0.25">
      <c r="A133" s="59"/>
      <c r="B133" s="37"/>
      <c r="C133" s="60"/>
      <c r="D133" s="60"/>
      <c r="E133" s="61"/>
      <c r="F133" s="62"/>
      <c r="G133" s="60"/>
      <c r="H133" s="63"/>
      <c r="I133" s="64"/>
      <c r="J133" s="60"/>
      <c r="K133" s="61"/>
    </row>
    <row r="134" spans="1:11" ht="14.45" customHeight="1" x14ac:dyDescent="0.25">
      <c r="A134" s="65" t="s">
        <v>56</v>
      </c>
      <c r="B134" s="37" t="s">
        <v>57</v>
      </c>
      <c r="C134" s="38">
        <f>C144+C147+C148+C151+C154+C155+SUM(C158:C164)</f>
        <v>1218631291</v>
      </c>
      <c r="D134" s="38">
        <f t="shared" ref="D134:K134" si="25">D144+D147+D148+D151+D154+D155+SUM(D158:D164)</f>
        <v>1226202976</v>
      </c>
      <c r="E134" s="39">
        <f t="shared" si="25"/>
        <v>1194765306</v>
      </c>
      <c r="F134" s="40">
        <f t="shared" si="25"/>
        <v>1267467413</v>
      </c>
      <c r="G134" s="38">
        <f t="shared" si="25"/>
        <v>1189334038</v>
      </c>
      <c r="H134" s="41">
        <f t="shared" si="25"/>
        <v>1189334038</v>
      </c>
      <c r="I134" s="42">
        <f t="shared" si="25"/>
        <v>1334935820</v>
      </c>
      <c r="J134" s="38">
        <f t="shared" si="25"/>
        <v>1406697895</v>
      </c>
      <c r="K134" s="39">
        <f t="shared" si="25"/>
        <v>1393922607</v>
      </c>
    </row>
    <row r="135" spans="1:11" ht="13.5" x14ac:dyDescent="0.25">
      <c r="A135" s="44" t="s">
        <v>19</v>
      </c>
      <c r="B135" s="45" t="s">
        <v>20</v>
      </c>
      <c r="C135" s="6">
        <v>752278409</v>
      </c>
      <c r="D135" s="6">
        <v>775958521</v>
      </c>
      <c r="E135" s="7">
        <v>748966561</v>
      </c>
      <c r="F135" s="8">
        <v>804758492</v>
      </c>
      <c r="G135" s="6">
        <v>727666622</v>
      </c>
      <c r="H135" s="9">
        <v>727666622</v>
      </c>
      <c r="I135" s="10">
        <v>857087657</v>
      </c>
      <c r="J135" s="6">
        <v>928815023</v>
      </c>
      <c r="K135" s="7">
        <v>928437886</v>
      </c>
    </row>
    <row r="136" spans="1:11" ht="13.5" x14ac:dyDescent="0.25">
      <c r="A136" s="44" t="s">
        <v>21</v>
      </c>
      <c r="B136" s="45" t="s">
        <v>20</v>
      </c>
      <c r="C136" s="6"/>
      <c r="D136" s="6"/>
      <c r="E136" s="7"/>
      <c r="F136" s="8"/>
      <c r="G136" s="6"/>
      <c r="H136" s="9"/>
      <c r="I136" s="10"/>
      <c r="J136" s="6"/>
      <c r="K136" s="7"/>
    </row>
    <row r="137" spans="1:11" ht="13.5" x14ac:dyDescent="0.25">
      <c r="A137" s="44" t="s">
        <v>22</v>
      </c>
      <c r="B137" s="45" t="s">
        <v>20</v>
      </c>
      <c r="C137" s="6">
        <v>36561121</v>
      </c>
      <c r="D137" s="6">
        <v>35012267</v>
      </c>
      <c r="E137" s="7">
        <v>34937948</v>
      </c>
      <c r="F137" s="8">
        <v>32612270</v>
      </c>
      <c r="G137" s="6">
        <v>32526722</v>
      </c>
      <c r="H137" s="9">
        <v>32526722</v>
      </c>
      <c r="I137" s="10">
        <v>39061522</v>
      </c>
      <c r="J137" s="6">
        <v>42414277</v>
      </c>
      <c r="K137" s="7">
        <v>41735928</v>
      </c>
    </row>
    <row r="138" spans="1:11" ht="13.5" x14ac:dyDescent="0.25">
      <c r="A138" s="44" t="s">
        <v>23</v>
      </c>
      <c r="B138" s="45" t="s">
        <v>20</v>
      </c>
      <c r="C138" s="6"/>
      <c r="D138" s="6"/>
      <c r="E138" s="7"/>
      <c r="F138" s="8"/>
      <c r="G138" s="6"/>
      <c r="H138" s="9"/>
      <c r="I138" s="10"/>
      <c r="J138" s="6"/>
      <c r="K138" s="7"/>
    </row>
    <row r="139" spans="1:11" ht="13.5" x14ac:dyDescent="0.25">
      <c r="A139" s="44" t="s">
        <v>24</v>
      </c>
      <c r="B139" s="45" t="s">
        <v>20</v>
      </c>
      <c r="C139" s="6"/>
      <c r="D139" s="6"/>
      <c r="E139" s="7"/>
      <c r="F139" s="8"/>
      <c r="G139" s="6"/>
      <c r="H139" s="9"/>
      <c r="I139" s="10"/>
      <c r="J139" s="6"/>
      <c r="K139" s="7"/>
    </row>
    <row r="140" spans="1:11" ht="13.5" x14ac:dyDescent="0.25">
      <c r="A140" s="44" t="s">
        <v>25</v>
      </c>
      <c r="B140" s="45" t="s">
        <v>20</v>
      </c>
      <c r="C140" s="6">
        <v>16333428</v>
      </c>
      <c r="D140" s="6">
        <v>15831954</v>
      </c>
      <c r="E140" s="7">
        <v>16279695</v>
      </c>
      <c r="F140" s="8">
        <v>13951953</v>
      </c>
      <c r="G140" s="6">
        <v>14579695</v>
      </c>
      <c r="H140" s="9">
        <v>14579695</v>
      </c>
      <c r="I140" s="10">
        <v>16806302</v>
      </c>
      <c r="J140" s="6">
        <v>33930687</v>
      </c>
      <c r="K140" s="7">
        <v>31928869</v>
      </c>
    </row>
    <row r="141" spans="1:11" ht="13.5" x14ac:dyDescent="0.25">
      <c r="A141" s="44" t="s">
        <v>26</v>
      </c>
      <c r="B141" s="37" t="s">
        <v>20</v>
      </c>
      <c r="C141" s="6"/>
      <c r="D141" s="6"/>
      <c r="E141" s="7"/>
      <c r="F141" s="8"/>
      <c r="G141" s="6"/>
      <c r="H141" s="9"/>
      <c r="I141" s="10"/>
      <c r="J141" s="6"/>
      <c r="K141" s="7"/>
    </row>
    <row r="142" spans="1:11" ht="13.5" x14ac:dyDescent="0.25">
      <c r="A142" s="44" t="s">
        <v>27</v>
      </c>
      <c r="B142" s="37" t="s">
        <v>20</v>
      </c>
      <c r="C142" s="11"/>
      <c r="D142" s="11"/>
      <c r="E142" s="12"/>
      <c r="F142" s="13"/>
      <c r="G142" s="11"/>
      <c r="H142" s="14"/>
      <c r="I142" s="15"/>
      <c r="J142" s="11"/>
      <c r="K142" s="12"/>
    </row>
    <row r="143" spans="1:11" ht="13.5" x14ac:dyDescent="0.25">
      <c r="A143" s="44" t="s">
        <v>28</v>
      </c>
      <c r="B143" s="37" t="s">
        <v>20</v>
      </c>
      <c r="C143" s="16">
        <v>62</v>
      </c>
      <c r="D143" s="16">
        <v>62</v>
      </c>
      <c r="E143" s="17">
        <v>62</v>
      </c>
      <c r="F143" s="18">
        <v>1200000</v>
      </c>
      <c r="G143" s="16">
        <v>1200000</v>
      </c>
      <c r="H143" s="19">
        <v>1200000</v>
      </c>
      <c r="I143" s="20">
        <v>1200000</v>
      </c>
      <c r="J143" s="16"/>
      <c r="K143" s="17"/>
    </row>
    <row r="144" spans="1:11" ht="28.9" customHeight="1" x14ac:dyDescent="0.25">
      <c r="A144" s="46" t="s">
        <v>29</v>
      </c>
      <c r="B144" s="37" t="s">
        <v>30</v>
      </c>
      <c r="C144" s="6">
        <f>SUM(C135:C143)</f>
        <v>805173020</v>
      </c>
      <c r="D144" s="6">
        <f t="shared" ref="D144:K144" si="26">SUM(D135:D143)</f>
        <v>826802804</v>
      </c>
      <c r="E144" s="7">
        <f t="shared" si="26"/>
        <v>800184266</v>
      </c>
      <c r="F144" s="8">
        <f t="shared" si="26"/>
        <v>852522715</v>
      </c>
      <c r="G144" s="6">
        <f t="shared" si="26"/>
        <v>775973039</v>
      </c>
      <c r="H144" s="9">
        <f t="shared" si="26"/>
        <v>775973039</v>
      </c>
      <c r="I144" s="10">
        <f t="shared" si="26"/>
        <v>914155481</v>
      </c>
      <c r="J144" s="6">
        <f t="shared" si="26"/>
        <v>1005159987</v>
      </c>
      <c r="K144" s="7">
        <f t="shared" si="26"/>
        <v>1002102683</v>
      </c>
    </row>
    <row r="145" spans="1:11" ht="0.95" customHeight="1" x14ac:dyDescent="0.25">
      <c r="A145" s="47"/>
      <c r="B145" s="48" t="s">
        <v>20</v>
      </c>
      <c r="C145" s="6"/>
      <c r="D145" s="6"/>
      <c r="E145" s="7"/>
      <c r="F145" s="8"/>
      <c r="G145" s="6"/>
      <c r="H145" s="9"/>
      <c r="I145" s="10"/>
      <c r="J145" s="6"/>
      <c r="K145" s="7"/>
    </row>
    <row r="146" spans="1:11" ht="0.95" customHeight="1" x14ac:dyDescent="0.25">
      <c r="A146" s="47"/>
      <c r="B146" s="37" t="s">
        <v>20</v>
      </c>
      <c r="C146" s="16"/>
      <c r="D146" s="16"/>
      <c r="E146" s="17"/>
      <c r="F146" s="18"/>
      <c r="G146" s="16"/>
      <c r="H146" s="19"/>
      <c r="I146" s="20"/>
      <c r="J146" s="16"/>
      <c r="K146" s="17"/>
    </row>
    <row r="147" spans="1:11" ht="28.9" customHeight="1" x14ac:dyDescent="0.25">
      <c r="A147" s="46" t="s">
        <v>33</v>
      </c>
      <c r="B147" s="37" t="s">
        <v>30</v>
      </c>
      <c r="C147" s="6">
        <v>201606312</v>
      </c>
      <c r="D147" s="6">
        <v>196561946</v>
      </c>
      <c r="E147" s="7">
        <v>194734170</v>
      </c>
      <c r="F147" s="8">
        <v>187412059</v>
      </c>
      <c r="G147" s="6">
        <v>194512275</v>
      </c>
      <c r="H147" s="9">
        <v>194512275</v>
      </c>
      <c r="I147" s="10">
        <v>201320172</v>
      </c>
      <c r="J147" s="6">
        <v>200638556</v>
      </c>
      <c r="K147" s="7">
        <v>204204267</v>
      </c>
    </row>
    <row r="148" spans="1:11" ht="13.5" x14ac:dyDescent="0.25">
      <c r="A148" s="49" t="s">
        <v>104</v>
      </c>
      <c r="B148" s="37" t="s">
        <v>20</v>
      </c>
      <c r="C148" s="6"/>
      <c r="D148" s="6"/>
      <c r="E148" s="7"/>
      <c r="F148" s="8"/>
      <c r="G148" s="6"/>
      <c r="H148" s="9"/>
      <c r="I148" s="10"/>
      <c r="J148" s="6"/>
      <c r="K148" s="7"/>
    </row>
    <row r="149" spans="1:11" ht="0.95" customHeight="1" x14ac:dyDescent="0.25">
      <c r="A149" s="47"/>
      <c r="B149" s="37" t="s">
        <v>20</v>
      </c>
      <c r="C149" s="11"/>
      <c r="D149" s="11"/>
      <c r="E149" s="12"/>
      <c r="F149" s="13"/>
      <c r="G149" s="11"/>
      <c r="H149" s="14"/>
      <c r="I149" s="15"/>
      <c r="J149" s="11"/>
      <c r="K149" s="12"/>
    </row>
    <row r="150" spans="1:11" ht="0.95" customHeight="1" x14ac:dyDescent="0.25">
      <c r="A150" s="47"/>
      <c r="B150" s="37" t="s">
        <v>20</v>
      </c>
      <c r="C150" s="16"/>
      <c r="D150" s="16"/>
      <c r="E150" s="17"/>
      <c r="F150" s="18"/>
      <c r="G150" s="16"/>
      <c r="H150" s="19"/>
      <c r="I150" s="20"/>
      <c r="J150" s="16"/>
      <c r="K150" s="17"/>
    </row>
    <row r="151" spans="1:11" ht="14.45" customHeight="1" x14ac:dyDescent="0.25">
      <c r="A151" s="46" t="s">
        <v>36</v>
      </c>
      <c r="B151" s="37" t="s">
        <v>30</v>
      </c>
      <c r="C151" s="6"/>
      <c r="D151" s="6"/>
      <c r="E151" s="7"/>
      <c r="F151" s="8"/>
      <c r="G151" s="6"/>
      <c r="H151" s="9"/>
      <c r="I151" s="10"/>
      <c r="J151" s="6"/>
      <c r="K151" s="7"/>
    </row>
    <row r="152" spans="1:11" ht="0.95" customHeight="1" x14ac:dyDescent="0.25">
      <c r="A152" s="47"/>
      <c r="B152" s="48" t="s">
        <v>20</v>
      </c>
      <c r="C152" s="6"/>
      <c r="D152" s="6"/>
      <c r="E152" s="7"/>
      <c r="F152" s="8"/>
      <c r="G152" s="6"/>
      <c r="H152" s="9"/>
      <c r="I152" s="10"/>
      <c r="J152" s="6"/>
      <c r="K152" s="7"/>
    </row>
    <row r="153" spans="1:11" ht="0.95" customHeight="1" x14ac:dyDescent="0.25">
      <c r="A153" s="47"/>
      <c r="B153" s="37" t="s">
        <v>20</v>
      </c>
      <c r="C153" s="16"/>
      <c r="D153" s="16"/>
      <c r="E153" s="17"/>
      <c r="F153" s="18"/>
      <c r="G153" s="16"/>
      <c r="H153" s="19"/>
      <c r="I153" s="20"/>
      <c r="J153" s="16"/>
      <c r="K153" s="17"/>
    </row>
    <row r="154" spans="1:11" ht="28.9" customHeight="1" x14ac:dyDescent="0.25">
      <c r="A154" s="46" t="s">
        <v>105</v>
      </c>
      <c r="B154" s="37" t="s">
        <v>30</v>
      </c>
      <c r="C154" s="6"/>
      <c r="D154" s="6"/>
      <c r="E154" s="7"/>
      <c r="F154" s="8">
        <v>9320000</v>
      </c>
      <c r="G154" s="6">
        <v>-80000</v>
      </c>
      <c r="H154" s="9">
        <v>-80000</v>
      </c>
      <c r="I154" s="10">
        <v>660000</v>
      </c>
      <c r="J154" s="6">
        <v>663840</v>
      </c>
      <c r="K154" s="7">
        <v>631103</v>
      </c>
    </row>
    <row r="155" spans="1:11" ht="13.5" x14ac:dyDescent="0.25">
      <c r="A155" s="49" t="s">
        <v>39</v>
      </c>
      <c r="B155" s="37" t="s">
        <v>20</v>
      </c>
      <c r="C155" s="6"/>
      <c r="D155" s="6"/>
      <c r="E155" s="7"/>
      <c r="F155" s="8"/>
      <c r="G155" s="6"/>
      <c r="H155" s="9"/>
      <c r="I155" s="10"/>
      <c r="J155" s="6"/>
      <c r="K155" s="7"/>
    </row>
    <row r="156" spans="1:11" ht="0.95" customHeight="1" x14ac:dyDescent="0.25">
      <c r="A156" s="47"/>
      <c r="B156" s="37" t="s">
        <v>20</v>
      </c>
      <c r="C156" s="11"/>
      <c r="D156" s="11"/>
      <c r="E156" s="12"/>
      <c r="F156" s="13"/>
      <c r="G156" s="11"/>
      <c r="H156" s="14"/>
      <c r="I156" s="15"/>
      <c r="J156" s="11"/>
      <c r="K156" s="12"/>
    </row>
    <row r="157" spans="1:11" ht="0.95" customHeight="1" x14ac:dyDescent="0.25">
      <c r="A157" s="47"/>
      <c r="B157" s="37" t="s">
        <v>20</v>
      </c>
      <c r="C157" s="16"/>
      <c r="D157" s="16"/>
      <c r="E157" s="17"/>
      <c r="F157" s="18"/>
      <c r="G157" s="16"/>
      <c r="H157" s="19"/>
      <c r="I157" s="20"/>
      <c r="J157" s="16"/>
      <c r="K157" s="17"/>
    </row>
    <row r="158" spans="1:11" ht="28.9" customHeight="1" x14ac:dyDescent="0.25">
      <c r="A158" s="46" t="s">
        <v>42</v>
      </c>
      <c r="B158" s="37" t="s">
        <v>30</v>
      </c>
      <c r="C158" s="6">
        <v>431601</v>
      </c>
      <c r="D158" s="6">
        <v>249657</v>
      </c>
      <c r="E158" s="7">
        <v>-122145</v>
      </c>
      <c r="F158" s="8">
        <v>2384732</v>
      </c>
      <c r="G158" s="6">
        <v>2689908</v>
      </c>
      <c r="H158" s="9">
        <v>2689908</v>
      </c>
      <c r="I158" s="10">
        <v>5525968</v>
      </c>
      <c r="J158" s="6">
        <v>8211788</v>
      </c>
      <c r="K158" s="7">
        <v>9060971</v>
      </c>
    </row>
    <row r="159" spans="1:11" ht="13.5" x14ac:dyDescent="0.25">
      <c r="A159" s="50" t="s">
        <v>43</v>
      </c>
      <c r="B159" s="37" t="s">
        <v>20</v>
      </c>
      <c r="C159" s="11">
        <v>7033445</v>
      </c>
      <c r="D159" s="11">
        <v>6575828</v>
      </c>
      <c r="E159" s="12">
        <v>5462032</v>
      </c>
      <c r="F159" s="13">
        <v>6471730</v>
      </c>
      <c r="G159" s="11">
        <v>6826034</v>
      </c>
      <c r="H159" s="14">
        <v>6826034</v>
      </c>
      <c r="I159" s="15">
        <v>8527578</v>
      </c>
      <c r="J159" s="11">
        <v>7493468</v>
      </c>
      <c r="K159" s="12">
        <v>7081784</v>
      </c>
    </row>
    <row r="160" spans="1:11" ht="13.5" x14ac:dyDescent="0.25">
      <c r="A160" s="49" t="s">
        <v>44</v>
      </c>
      <c r="B160" s="37" t="s">
        <v>20</v>
      </c>
      <c r="C160" s="6">
        <v>8580120</v>
      </c>
      <c r="D160" s="6">
        <v>7048709</v>
      </c>
      <c r="E160" s="7">
        <v>5795842</v>
      </c>
      <c r="F160" s="8">
        <v>6701940</v>
      </c>
      <c r="G160" s="6">
        <v>4700641</v>
      </c>
      <c r="H160" s="9">
        <v>4700641</v>
      </c>
      <c r="I160" s="10">
        <v>7166907</v>
      </c>
      <c r="J160" s="6">
        <v>604153</v>
      </c>
      <c r="K160" s="7">
        <v>-5137378</v>
      </c>
    </row>
    <row r="161" spans="1:11" ht="13.5" x14ac:dyDescent="0.25">
      <c r="A161" s="49" t="s">
        <v>45</v>
      </c>
      <c r="B161" s="37" t="s">
        <v>20</v>
      </c>
      <c r="C161" s="6">
        <v>4715960</v>
      </c>
      <c r="D161" s="6">
        <v>5847990</v>
      </c>
      <c r="E161" s="7">
        <v>9734163</v>
      </c>
      <c r="F161" s="8">
        <v>6698191</v>
      </c>
      <c r="G161" s="6">
        <v>16010162</v>
      </c>
      <c r="H161" s="9">
        <v>16010162</v>
      </c>
      <c r="I161" s="10">
        <v>14437030</v>
      </c>
      <c r="J161" s="6">
        <v>6543634</v>
      </c>
      <c r="K161" s="7">
        <v>4876427</v>
      </c>
    </row>
    <row r="162" spans="1:11" ht="13.5" x14ac:dyDescent="0.25">
      <c r="A162" s="50" t="s">
        <v>46</v>
      </c>
      <c r="B162" s="48" t="s">
        <v>20</v>
      </c>
      <c r="C162" s="6">
        <v>64874359</v>
      </c>
      <c r="D162" s="6">
        <v>59660468</v>
      </c>
      <c r="E162" s="7">
        <v>56904539</v>
      </c>
      <c r="F162" s="8">
        <v>75514467</v>
      </c>
      <c r="G162" s="6">
        <v>69639539</v>
      </c>
      <c r="H162" s="9">
        <v>69639539</v>
      </c>
      <c r="I162" s="10">
        <v>64265744</v>
      </c>
      <c r="J162" s="6">
        <v>61841631</v>
      </c>
      <c r="K162" s="7">
        <v>59048138</v>
      </c>
    </row>
    <row r="163" spans="1:11" ht="13.5" x14ac:dyDescent="0.25">
      <c r="A163" s="49" t="s">
        <v>47</v>
      </c>
      <c r="B163" s="37" t="s">
        <v>20</v>
      </c>
      <c r="C163" s="6">
        <v>126216474</v>
      </c>
      <c r="D163" s="6">
        <v>123455574</v>
      </c>
      <c r="E163" s="7">
        <v>122072439</v>
      </c>
      <c r="F163" s="8">
        <v>120441579</v>
      </c>
      <c r="G163" s="6">
        <v>119062440</v>
      </c>
      <c r="H163" s="9">
        <v>119062440</v>
      </c>
      <c r="I163" s="10">
        <v>118876940</v>
      </c>
      <c r="J163" s="6">
        <v>115540838</v>
      </c>
      <c r="K163" s="7">
        <v>112054612</v>
      </c>
    </row>
    <row r="164" spans="1:11" ht="13.5" x14ac:dyDescent="0.25">
      <c r="A164" s="49" t="s">
        <v>48</v>
      </c>
      <c r="B164" s="37" t="s">
        <v>20</v>
      </c>
      <c r="C164" s="16"/>
      <c r="D164" s="16"/>
      <c r="E164" s="17"/>
      <c r="F164" s="18"/>
      <c r="G164" s="16"/>
      <c r="H164" s="19"/>
      <c r="I164" s="20"/>
      <c r="J164" s="16"/>
      <c r="K164" s="17"/>
    </row>
    <row r="165" spans="1:11" ht="28.9" customHeight="1" x14ac:dyDescent="0.25">
      <c r="A165" s="52" t="s">
        <v>58</v>
      </c>
      <c r="B165" s="53"/>
      <c r="C165" s="54">
        <f>C144+C147+C148+C151+C154+C155+SUM(C158:C164)</f>
        <v>1218631291</v>
      </c>
      <c r="D165" s="54">
        <f t="shared" ref="D165:K165" si="27">D144+D147+D148+D151+D154+D155+SUM(D158:D164)</f>
        <v>1226202976</v>
      </c>
      <c r="E165" s="55">
        <f t="shared" si="27"/>
        <v>1194765306</v>
      </c>
      <c r="F165" s="56">
        <f t="shared" si="27"/>
        <v>1267467413</v>
      </c>
      <c r="G165" s="54">
        <f t="shared" si="27"/>
        <v>1189334038</v>
      </c>
      <c r="H165" s="57">
        <f t="shared" si="27"/>
        <v>1189334038</v>
      </c>
      <c r="I165" s="66">
        <f t="shared" si="27"/>
        <v>1334935820</v>
      </c>
      <c r="J165" s="54">
        <f t="shared" si="27"/>
        <v>1406697895</v>
      </c>
      <c r="K165" s="55">
        <f t="shared" si="27"/>
        <v>1393922607</v>
      </c>
    </row>
    <row r="166" spans="1:11" ht="5.0999999999999996" customHeight="1" x14ac:dyDescent="0.25">
      <c r="A166" s="59"/>
      <c r="B166" s="37"/>
      <c r="C166" s="60"/>
      <c r="D166" s="60"/>
      <c r="E166" s="61"/>
      <c r="F166" s="62"/>
      <c r="G166" s="60"/>
      <c r="H166" s="63"/>
      <c r="I166" s="64"/>
      <c r="J166" s="60"/>
      <c r="K166" s="61"/>
    </row>
    <row r="167" spans="1:11" ht="14.45" customHeight="1" x14ac:dyDescent="0.25">
      <c r="A167" s="67" t="s">
        <v>59</v>
      </c>
      <c r="B167" s="37"/>
      <c r="C167" s="38"/>
      <c r="D167" s="38"/>
      <c r="E167" s="39"/>
      <c r="F167" s="40"/>
      <c r="G167" s="38"/>
      <c r="H167" s="41"/>
      <c r="I167" s="42"/>
      <c r="J167" s="38"/>
      <c r="K167" s="39"/>
    </row>
    <row r="168" spans="1:11" ht="13.5" x14ac:dyDescent="0.25">
      <c r="A168" s="68" t="s">
        <v>60</v>
      </c>
      <c r="B168" s="37" t="s">
        <v>61</v>
      </c>
      <c r="C168" s="60">
        <v>50222873</v>
      </c>
      <c r="D168" s="60">
        <v>54263582</v>
      </c>
      <c r="E168" s="61">
        <v>54641659</v>
      </c>
      <c r="F168" s="62">
        <v>62112108</v>
      </c>
      <c r="G168" s="60">
        <v>59216500</v>
      </c>
      <c r="H168" s="63">
        <v>59216500</v>
      </c>
      <c r="I168" s="64">
        <v>62464852</v>
      </c>
      <c r="J168" s="60">
        <v>65211842</v>
      </c>
      <c r="K168" s="61">
        <v>68146375</v>
      </c>
    </row>
    <row r="169" spans="1:11" ht="14.45" customHeight="1" x14ac:dyDescent="0.25">
      <c r="A169" s="68" t="s">
        <v>62</v>
      </c>
      <c r="B169" s="37" t="s">
        <v>63</v>
      </c>
      <c r="C169" s="38">
        <f>C179+C182+C183+C186+C189+C190+SUM(C193:C199)</f>
        <v>59250500</v>
      </c>
      <c r="D169" s="38">
        <f t="shared" ref="D169:K169" si="28">D179+D182+D183+D186+D189+D190+SUM(D193:D199)</f>
        <v>10742631</v>
      </c>
      <c r="E169" s="39">
        <f t="shared" si="28"/>
        <v>21969518</v>
      </c>
      <c r="F169" s="40">
        <f t="shared" si="28"/>
        <v>36210000</v>
      </c>
      <c r="G169" s="38">
        <f t="shared" si="28"/>
        <v>38150000</v>
      </c>
      <c r="H169" s="41">
        <f t="shared" si="28"/>
        <v>38150000</v>
      </c>
      <c r="I169" s="42">
        <f t="shared" si="28"/>
        <v>67320120</v>
      </c>
      <c r="J169" s="38">
        <f t="shared" si="28"/>
        <v>54622205</v>
      </c>
      <c r="K169" s="39">
        <f t="shared" si="28"/>
        <v>57080203</v>
      </c>
    </row>
    <row r="170" spans="1:11" ht="13.5" x14ac:dyDescent="0.25">
      <c r="A170" s="44" t="s">
        <v>19</v>
      </c>
      <c r="B170" s="45" t="s">
        <v>20</v>
      </c>
      <c r="C170" s="6">
        <v>9634659</v>
      </c>
      <c r="D170" s="6">
        <v>2394465</v>
      </c>
      <c r="E170" s="7">
        <v>10951408</v>
      </c>
      <c r="F170" s="8">
        <v>14000000</v>
      </c>
      <c r="G170" s="6">
        <v>15990000</v>
      </c>
      <c r="H170" s="9">
        <v>15990000</v>
      </c>
      <c r="I170" s="10">
        <v>39208400</v>
      </c>
      <c r="J170" s="6">
        <v>25273570</v>
      </c>
      <c r="K170" s="7">
        <v>26410880</v>
      </c>
    </row>
    <row r="171" spans="1:11" ht="13.5" x14ac:dyDescent="0.25">
      <c r="A171" s="44" t="s">
        <v>21</v>
      </c>
      <c r="B171" s="45" t="s">
        <v>20</v>
      </c>
      <c r="C171" s="6"/>
      <c r="D171" s="6"/>
      <c r="E171" s="7"/>
      <c r="F171" s="8"/>
      <c r="G171" s="6"/>
      <c r="H171" s="9"/>
      <c r="I171" s="10"/>
      <c r="J171" s="6"/>
      <c r="K171" s="7"/>
    </row>
    <row r="172" spans="1:11" ht="13.5" x14ac:dyDescent="0.25">
      <c r="A172" s="44" t="s">
        <v>22</v>
      </c>
      <c r="B172" s="45" t="s">
        <v>20</v>
      </c>
      <c r="C172" s="6">
        <v>39145328</v>
      </c>
      <c r="D172" s="6">
        <v>610940</v>
      </c>
      <c r="E172" s="7">
        <v>3944273</v>
      </c>
      <c r="F172" s="8">
        <v>5250000</v>
      </c>
      <c r="G172" s="6">
        <v>4550000</v>
      </c>
      <c r="H172" s="9">
        <v>4550000</v>
      </c>
      <c r="I172" s="10">
        <v>9000000</v>
      </c>
      <c r="J172" s="6">
        <v>9396000</v>
      </c>
      <c r="K172" s="7">
        <v>9818820</v>
      </c>
    </row>
    <row r="173" spans="1:11" ht="13.5" x14ac:dyDescent="0.25">
      <c r="A173" s="44" t="s">
        <v>23</v>
      </c>
      <c r="B173" s="45" t="s">
        <v>20</v>
      </c>
      <c r="C173" s="6"/>
      <c r="D173" s="6"/>
      <c r="E173" s="7"/>
      <c r="F173" s="8"/>
      <c r="G173" s="6"/>
      <c r="H173" s="9"/>
      <c r="I173" s="10"/>
      <c r="J173" s="6"/>
      <c r="K173" s="7"/>
    </row>
    <row r="174" spans="1:11" ht="13.5" x14ac:dyDescent="0.25">
      <c r="A174" s="44" t="s">
        <v>24</v>
      </c>
      <c r="B174" s="45" t="s">
        <v>20</v>
      </c>
      <c r="C174" s="6"/>
      <c r="D174" s="6"/>
      <c r="E174" s="7"/>
      <c r="F174" s="8"/>
      <c r="G174" s="6"/>
      <c r="H174" s="9"/>
      <c r="I174" s="10"/>
      <c r="J174" s="6"/>
      <c r="K174" s="7"/>
    </row>
    <row r="175" spans="1:11" ht="13.5" x14ac:dyDescent="0.25">
      <c r="A175" s="44" t="s">
        <v>25</v>
      </c>
      <c r="B175" s="45" t="s">
        <v>20</v>
      </c>
      <c r="C175" s="6">
        <v>50045</v>
      </c>
      <c r="D175" s="6">
        <v>62898</v>
      </c>
      <c r="E175" s="7"/>
      <c r="F175" s="8">
        <v>200000</v>
      </c>
      <c r="G175" s="6">
        <v>200000</v>
      </c>
      <c r="H175" s="9">
        <v>200000</v>
      </c>
      <c r="I175" s="10">
        <v>209600</v>
      </c>
      <c r="J175" s="6">
        <v>218822</v>
      </c>
      <c r="K175" s="7">
        <v>228669</v>
      </c>
    </row>
    <row r="176" spans="1:11" ht="13.5" x14ac:dyDescent="0.25">
      <c r="A176" s="44" t="s">
        <v>26</v>
      </c>
      <c r="B176" s="37" t="s">
        <v>20</v>
      </c>
      <c r="C176" s="6"/>
      <c r="D176" s="6"/>
      <c r="E176" s="7"/>
      <c r="F176" s="8"/>
      <c r="G176" s="6"/>
      <c r="H176" s="9"/>
      <c r="I176" s="10"/>
      <c r="J176" s="6"/>
      <c r="K176" s="7"/>
    </row>
    <row r="177" spans="1:11" ht="13.5" x14ac:dyDescent="0.25">
      <c r="A177" s="44" t="s">
        <v>27</v>
      </c>
      <c r="B177" s="37" t="s">
        <v>20</v>
      </c>
      <c r="C177" s="11"/>
      <c r="D177" s="11"/>
      <c r="E177" s="12"/>
      <c r="F177" s="13"/>
      <c r="G177" s="11"/>
      <c r="H177" s="14"/>
      <c r="I177" s="15"/>
      <c r="J177" s="11"/>
      <c r="K177" s="12"/>
    </row>
    <row r="178" spans="1:11" ht="13.5" x14ac:dyDescent="0.25">
      <c r="A178" s="44" t="s">
        <v>28</v>
      </c>
      <c r="B178" s="37" t="s">
        <v>20</v>
      </c>
      <c r="C178" s="16"/>
      <c r="D178" s="16"/>
      <c r="E178" s="17"/>
      <c r="F178" s="18">
        <v>850000</v>
      </c>
      <c r="G178" s="16">
        <v>850000</v>
      </c>
      <c r="H178" s="19">
        <v>850000</v>
      </c>
      <c r="I178" s="20">
        <v>900000</v>
      </c>
      <c r="J178" s="16">
        <v>939600</v>
      </c>
      <c r="K178" s="17">
        <v>981882</v>
      </c>
    </row>
    <row r="179" spans="1:11" ht="28.9" customHeight="1" x14ac:dyDescent="0.25">
      <c r="A179" s="46" t="s">
        <v>29</v>
      </c>
      <c r="B179" s="37" t="s">
        <v>30</v>
      </c>
      <c r="C179" s="6">
        <f>SUM(C170:C178)</f>
        <v>48830032</v>
      </c>
      <c r="D179" s="6">
        <f t="shared" ref="D179:K179" si="29">SUM(D170:D178)</f>
        <v>3068303</v>
      </c>
      <c r="E179" s="7">
        <f t="shared" si="29"/>
        <v>14895681</v>
      </c>
      <c r="F179" s="8">
        <f t="shared" si="29"/>
        <v>20300000</v>
      </c>
      <c r="G179" s="6">
        <f t="shared" si="29"/>
        <v>21590000</v>
      </c>
      <c r="H179" s="9">
        <f t="shared" si="29"/>
        <v>21590000</v>
      </c>
      <c r="I179" s="10">
        <f t="shared" si="29"/>
        <v>49318000</v>
      </c>
      <c r="J179" s="6">
        <f t="shared" si="29"/>
        <v>35827992</v>
      </c>
      <c r="K179" s="7">
        <f t="shared" si="29"/>
        <v>37440251</v>
      </c>
    </row>
    <row r="180" spans="1:11" ht="13.5" x14ac:dyDescent="0.25">
      <c r="A180" s="47" t="s">
        <v>31</v>
      </c>
      <c r="B180" s="48" t="s">
        <v>20</v>
      </c>
      <c r="C180" s="6">
        <v>26200</v>
      </c>
      <c r="D180" s="6">
        <v>2937</v>
      </c>
      <c r="E180" s="7"/>
      <c r="F180" s="8">
        <v>40000</v>
      </c>
      <c r="G180" s="6">
        <v>40000</v>
      </c>
      <c r="H180" s="9">
        <v>40000</v>
      </c>
      <c r="I180" s="10">
        <v>42420</v>
      </c>
      <c r="J180" s="6">
        <v>44286</v>
      </c>
      <c r="K180" s="7">
        <v>46279</v>
      </c>
    </row>
    <row r="181" spans="1:11" ht="13.5" x14ac:dyDescent="0.25">
      <c r="A181" s="47" t="s">
        <v>32</v>
      </c>
      <c r="B181" s="37" t="s">
        <v>20</v>
      </c>
      <c r="C181" s="16">
        <v>208319</v>
      </c>
      <c r="D181" s="16">
        <v>226881</v>
      </c>
      <c r="E181" s="17">
        <v>61148</v>
      </c>
      <c r="F181" s="18">
        <v>350000</v>
      </c>
      <c r="G181" s="16">
        <v>300000</v>
      </c>
      <c r="H181" s="19">
        <v>300000</v>
      </c>
      <c r="I181" s="20">
        <v>364700</v>
      </c>
      <c r="J181" s="16">
        <v>380747</v>
      </c>
      <c r="K181" s="17">
        <v>397880</v>
      </c>
    </row>
    <row r="182" spans="1:11" ht="28.9" customHeight="1" x14ac:dyDescent="0.25">
      <c r="A182" s="46" t="s">
        <v>33</v>
      </c>
      <c r="B182" s="37" t="s">
        <v>30</v>
      </c>
      <c r="C182" s="21">
        <f t="shared" ref="C182:K182" si="30">SUM(C180:C181)</f>
        <v>234519</v>
      </c>
      <c r="D182" s="21">
        <f t="shared" si="30"/>
        <v>229818</v>
      </c>
      <c r="E182" s="22">
        <f t="shared" si="30"/>
        <v>61148</v>
      </c>
      <c r="F182" s="23">
        <f t="shared" si="30"/>
        <v>390000</v>
      </c>
      <c r="G182" s="21">
        <f t="shared" si="30"/>
        <v>340000</v>
      </c>
      <c r="H182" s="24">
        <f t="shared" si="30"/>
        <v>340000</v>
      </c>
      <c r="I182" s="25">
        <f t="shared" si="30"/>
        <v>407120</v>
      </c>
      <c r="J182" s="21">
        <f t="shared" si="30"/>
        <v>425033</v>
      </c>
      <c r="K182" s="22">
        <f t="shared" si="30"/>
        <v>444159</v>
      </c>
    </row>
    <row r="183" spans="1:11" ht="13.5" x14ac:dyDescent="0.25">
      <c r="A183" s="49" t="s">
        <v>104</v>
      </c>
      <c r="B183" s="37" t="s">
        <v>20</v>
      </c>
      <c r="C183" s="6"/>
      <c r="D183" s="6"/>
      <c r="E183" s="7"/>
      <c r="F183" s="8"/>
      <c r="G183" s="6"/>
      <c r="H183" s="9"/>
      <c r="I183" s="10"/>
      <c r="J183" s="6"/>
      <c r="K183" s="7"/>
    </row>
    <row r="184" spans="1:11" ht="13.5" x14ac:dyDescent="0.25">
      <c r="A184" s="47" t="s">
        <v>34</v>
      </c>
      <c r="B184" s="37" t="s">
        <v>20</v>
      </c>
      <c r="C184" s="11"/>
      <c r="D184" s="11"/>
      <c r="E184" s="12"/>
      <c r="F184" s="13"/>
      <c r="G184" s="11"/>
      <c r="H184" s="14"/>
      <c r="I184" s="15"/>
      <c r="J184" s="11"/>
      <c r="K184" s="12"/>
    </row>
    <row r="185" spans="1:11" ht="13.5" x14ac:dyDescent="0.25">
      <c r="A185" s="47" t="s">
        <v>35</v>
      </c>
      <c r="B185" s="37" t="s">
        <v>20</v>
      </c>
      <c r="C185" s="16"/>
      <c r="D185" s="16"/>
      <c r="E185" s="17"/>
      <c r="F185" s="18"/>
      <c r="G185" s="16"/>
      <c r="H185" s="19"/>
      <c r="I185" s="20"/>
      <c r="J185" s="16"/>
      <c r="K185" s="17"/>
    </row>
    <row r="186" spans="1:11" ht="14.45" customHeight="1" x14ac:dyDescent="0.25">
      <c r="A186" s="46" t="s">
        <v>36</v>
      </c>
      <c r="B186" s="37" t="s">
        <v>30</v>
      </c>
      <c r="C186" s="6">
        <f t="shared" ref="C186:K186" si="31">SUM(C184:C185)</f>
        <v>0</v>
      </c>
      <c r="D186" s="6">
        <f t="shared" si="31"/>
        <v>0</v>
      </c>
      <c r="E186" s="7">
        <f t="shared" si="31"/>
        <v>0</v>
      </c>
      <c r="F186" s="8">
        <f t="shared" si="31"/>
        <v>0</v>
      </c>
      <c r="G186" s="6">
        <f t="shared" si="31"/>
        <v>0</v>
      </c>
      <c r="H186" s="9">
        <f t="shared" si="31"/>
        <v>0</v>
      </c>
      <c r="I186" s="10">
        <f t="shared" si="31"/>
        <v>0</v>
      </c>
      <c r="J186" s="6">
        <f t="shared" si="31"/>
        <v>0</v>
      </c>
      <c r="K186" s="7">
        <f t="shared" si="31"/>
        <v>0</v>
      </c>
    </row>
    <row r="187" spans="1:11" ht="13.5" x14ac:dyDescent="0.25">
      <c r="A187" s="47" t="s">
        <v>37</v>
      </c>
      <c r="B187" s="48" t="s">
        <v>20</v>
      </c>
      <c r="C187" s="6">
        <v>1878414</v>
      </c>
      <c r="D187" s="6">
        <v>726307</v>
      </c>
      <c r="E187" s="7">
        <v>383102</v>
      </c>
      <c r="F187" s="8">
        <v>2000000</v>
      </c>
      <c r="G187" s="6">
        <v>3100000</v>
      </c>
      <c r="H187" s="9">
        <v>3100000</v>
      </c>
      <c r="I187" s="10">
        <v>2100000</v>
      </c>
      <c r="J187" s="6">
        <v>2192400</v>
      </c>
      <c r="K187" s="7">
        <v>2291058</v>
      </c>
    </row>
    <row r="188" spans="1:11" ht="13.5" x14ac:dyDescent="0.25">
      <c r="A188" s="47" t="s">
        <v>38</v>
      </c>
      <c r="B188" s="37" t="s">
        <v>20</v>
      </c>
      <c r="C188" s="16"/>
      <c r="D188" s="16"/>
      <c r="E188" s="17"/>
      <c r="F188" s="18"/>
      <c r="G188" s="16"/>
      <c r="H188" s="19"/>
      <c r="I188" s="20"/>
      <c r="J188" s="16"/>
      <c r="K188" s="17"/>
    </row>
    <row r="189" spans="1:11" ht="28.9" customHeight="1" x14ac:dyDescent="0.25">
      <c r="A189" s="46" t="s">
        <v>105</v>
      </c>
      <c r="B189" s="37" t="s">
        <v>30</v>
      </c>
      <c r="C189" s="21">
        <f t="shared" ref="C189:K189" si="32">SUM(C187:C188)</f>
        <v>1878414</v>
      </c>
      <c r="D189" s="21">
        <f t="shared" si="32"/>
        <v>726307</v>
      </c>
      <c r="E189" s="22">
        <f t="shared" si="32"/>
        <v>383102</v>
      </c>
      <c r="F189" s="23">
        <f t="shared" si="32"/>
        <v>2000000</v>
      </c>
      <c r="G189" s="21">
        <f t="shared" si="32"/>
        <v>3100000</v>
      </c>
      <c r="H189" s="24">
        <f t="shared" si="32"/>
        <v>3100000</v>
      </c>
      <c r="I189" s="25">
        <f t="shared" si="32"/>
        <v>2100000</v>
      </c>
      <c r="J189" s="21">
        <f t="shared" si="32"/>
        <v>2192400</v>
      </c>
      <c r="K189" s="22">
        <f t="shared" si="32"/>
        <v>2291058</v>
      </c>
    </row>
    <row r="190" spans="1:11" ht="13.5" x14ac:dyDescent="0.25">
      <c r="A190" s="49" t="s">
        <v>39</v>
      </c>
      <c r="B190" s="37" t="s">
        <v>20</v>
      </c>
      <c r="C190" s="6"/>
      <c r="D190" s="6"/>
      <c r="E190" s="7"/>
      <c r="F190" s="8"/>
      <c r="G190" s="6"/>
      <c r="H190" s="9"/>
      <c r="I190" s="10"/>
      <c r="J190" s="6"/>
      <c r="K190" s="7"/>
    </row>
    <row r="191" spans="1:11" ht="13.5" x14ac:dyDescent="0.25">
      <c r="A191" s="47" t="s">
        <v>40</v>
      </c>
      <c r="B191" s="37" t="s">
        <v>20</v>
      </c>
      <c r="C191" s="11"/>
      <c r="D191" s="11"/>
      <c r="E191" s="12"/>
      <c r="F191" s="13"/>
      <c r="G191" s="11"/>
      <c r="H191" s="14"/>
      <c r="I191" s="15"/>
      <c r="J191" s="11"/>
      <c r="K191" s="12"/>
    </row>
    <row r="192" spans="1:11" ht="13.5" x14ac:dyDescent="0.25">
      <c r="A192" s="47" t="s">
        <v>41</v>
      </c>
      <c r="B192" s="37" t="s">
        <v>20</v>
      </c>
      <c r="C192" s="16"/>
      <c r="D192" s="16"/>
      <c r="E192" s="17"/>
      <c r="F192" s="18"/>
      <c r="G192" s="16"/>
      <c r="H192" s="19"/>
      <c r="I192" s="20"/>
      <c r="J192" s="16"/>
      <c r="K192" s="17"/>
    </row>
    <row r="193" spans="1:11" ht="14.45" customHeight="1" x14ac:dyDescent="0.25">
      <c r="A193" s="46" t="s">
        <v>42</v>
      </c>
      <c r="B193" s="37" t="s">
        <v>30</v>
      </c>
      <c r="C193" s="6">
        <f t="shared" ref="C193:K193" si="33">SUM(C191:C192)</f>
        <v>0</v>
      </c>
      <c r="D193" s="6">
        <f t="shared" si="33"/>
        <v>0</v>
      </c>
      <c r="E193" s="7">
        <f t="shared" si="33"/>
        <v>0</v>
      </c>
      <c r="F193" s="8">
        <f t="shared" si="33"/>
        <v>0</v>
      </c>
      <c r="G193" s="6">
        <f t="shared" si="33"/>
        <v>0</v>
      </c>
      <c r="H193" s="9">
        <f t="shared" si="33"/>
        <v>0</v>
      </c>
      <c r="I193" s="10">
        <f t="shared" si="33"/>
        <v>0</v>
      </c>
      <c r="J193" s="6">
        <f t="shared" si="33"/>
        <v>0</v>
      </c>
      <c r="K193" s="7">
        <f t="shared" si="33"/>
        <v>0</v>
      </c>
    </row>
    <row r="194" spans="1:11" ht="13.5" x14ac:dyDescent="0.25">
      <c r="A194" s="50" t="s">
        <v>43</v>
      </c>
      <c r="B194" s="37" t="s">
        <v>20</v>
      </c>
      <c r="C194" s="11"/>
      <c r="D194" s="11"/>
      <c r="E194" s="12"/>
      <c r="F194" s="13"/>
      <c r="G194" s="11"/>
      <c r="H194" s="14"/>
      <c r="I194" s="15"/>
      <c r="J194" s="11"/>
      <c r="K194" s="12"/>
    </row>
    <row r="195" spans="1:11" ht="13.5" x14ac:dyDescent="0.25">
      <c r="A195" s="49" t="s">
        <v>44</v>
      </c>
      <c r="B195" s="37" t="s">
        <v>20</v>
      </c>
      <c r="C195" s="6">
        <v>3668000</v>
      </c>
      <c r="D195" s="6"/>
      <c r="E195" s="7"/>
      <c r="F195" s="8">
        <v>420000</v>
      </c>
      <c r="G195" s="6">
        <v>20000</v>
      </c>
      <c r="H195" s="9">
        <v>20000</v>
      </c>
      <c r="I195" s="10">
        <v>420000</v>
      </c>
      <c r="J195" s="6">
        <v>438480</v>
      </c>
      <c r="K195" s="7">
        <v>458212</v>
      </c>
    </row>
    <row r="196" spans="1:11" ht="13.5" x14ac:dyDescent="0.25">
      <c r="A196" s="49" t="s">
        <v>45</v>
      </c>
      <c r="B196" s="37" t="s">
        <v>20</v>
      </c>
      <c r="C196" s="6">
        <v>4522510</v>
      </c>
      <c r="D196" s="6">
        <v>3674706</v>
      </c>
      <c r="E196" s="7">
        <v>3187252</v>
      </c>
      <c r="F196" s="8">
        <v>7700000</v>
      </c>
      <c r="G196" s="6">
        <v>7700000</v>
      </c>
      <c r="H196" s="9">
        <v>7700000</v>
      </c>
      <c r="I196" s="10">
        <v>8073400</v>
      </c>
      <c r="J196" s="6">
        <v>8428630</v>
      </c>
      <c r="K196" s="7">
        <v>8807918</v>
      </c>
    </row>
    <row r="197" spans="1:11" ht="13.5" x14ac:dyDescent="0.25">
      <c r="A197" s="50" t="s">
        <v>46</v>
      </c>
      <c r="B197" s="48" t="s">
        <v>20</v>
      </c>
      <c r="C197" s="6">
        <v>117025</v>
      </c>
      <c r="D197" s="6">
        <v>3043497</v>
      </c>
      <c r="E197" s="7">
        <v>3442335</v>
      </c>
      <c r="F197" s="8">
        <v>5400000</v>
      </c>
      <c r="G197" s="6">
        <v>5400000</v>
      </c>
      <c r="H197" s="9">
        <v>5400000</v>
      </c>
      <c r="I197" s="10">
        <v>7001600</v>
      </c>
      <c r="J197" s="6">
        <v>7309670</v>
      </c>
      <c r="K197" s="7">
        <v>7638605</v>
      </c>
    </row>
    <row r="198" spans="1:11" ht="13.5" x14ac:dyDescent="0.25">
      <c r="A198" s="49" t="s">
        <v>47</v>
      </c>
      <c r="B198" s="37" t="s">
        <v>20</v>
      </c>
      <c r="C198" s="6"/>
      <c r="D198" s="6"/>
      <c r="E198" s="7"/>
      <c r="F198" s="8"/>
      <c r="G198" s="6"/>
      <c r="H198" s="9"/>
      <c r="I198" s="10"/>
      <c r="J198" s="6"/>
      <c r="K198" s="7"/>
    </row>
    <row r="199" spans="1:11" ht="13.5" x14ac:dyDescent="0.25">
      <c r="A199" s="49" t="s">
        <v>48</v>
      </c>
      <c r="B199" s="37" t="s">
        <v>20</v>
      </c>
      <c r="C199" s="16"/>
      <c r="D199" s="16"/>
      <c r="E199" s="17"/>
      <c r="F199" s="18"/>
      <c r="G199" s="16"/>
      <c r="H199" s="19"/>
      <c r="I199" s="20"/>
      <c r="J199" s="16"/>
      <c r="K199" s="17"/>
    </row>
    <row r="200" spans="1:11" ht="14.45" customHeight="1" x14ac:dyDescent="0.25">
      <c r="A200" s="69"/>
      <c r="B200" s="37"/>
      <c r="C200" s="6"/>
      <c r="D200" s="6"/>
      <c r="E200" s="7"/>
      <c r="F200" s="8"/>
      <c r="G200" s="6"/>
      <c r="H200" s="9"/>
      <c r="I200" s="10"/>
      <c r="J200" s="6"/>
      <c r="K200" s="7"/>
    </row>
    <row r="201" spans="1:11" ht="14.45" customHeight="1" x14ac:dyDescent="0.25">
      <c r="A201" s="70" t="s">
        <v>64</v>
      </c>
      <c r="B201" s="53"/>
      <c r="C201" s="54">
        <f t="shared" ref="C201:K201" si="34">SUM(C168:C169)</f>
        <v>109473373</v>
      </c>
      <c r="D201" s="54">
        <f t="shared" si="34"/>
        <v>65006213</v>
      </c>
      <c r="E201" s="55">
        <f t="shared" si="34"/>
        <v>76611177</v>
      </c>
      <c r="F201" s="56">
        <f t="shared" si="34"/>
        <v>98322108</v>
      </c>
      <c r="G201" s="54">
        <f t="shared" si="34"/>
        <v>97366500</v>
      </c>
      <c r="H201" s="57">
        <f t="shared" si="34"/>
        <v>97366500</v>
      </c>
      <c r="I201" s="58">
        <f t="shared" si="34"/>
        <v>129784972</v>
      </c>
      <c r="J201" s="54">
        <f t="shared" si="34"/>
        <v>119834047</v>
      </c>
      <c r="K201" s="55">
        <f t="shared" si="34"/>
        <v>125226578</v>
      </c>
    </row>
    <row r="202" spans="1:11" ht="5.0999999999999996" customHeight="1" x14ac:dyDescent="0.25">
      <c r="A202" s="71"/>
      <c r="B202" s="72"/>
      <c r="C202" s="73"/>
      <c r="D202" s="73"/>
      <c r="E202" s="74"/>
      <c r="F202" s="75"/>
      <c r="G202" s="73"/>
      <c r="H202" s="76"/>
      <c r="I202" s="77"/>
      <c r="J202" s="73"/>
      <c r="K202" s="78"/>
    </row>
    <row r="203" spans="1:11" ht="13.5" x14ac:dyDescent="0.25">
      <c r="A203" s="79" t="s">
        <v>92</v>
      </c>
      <c r="B203" s="80"/>
      <c r="C203" s="81">
        <f>IF(ISERROR((C37+C69)/C132),0,((C37+C69)/C132))</f>
        <v>0</v>
      </c>
      <c r="D203" s="81">
        <f>IF(ISERROR((D37+D69)/D132),0,((D37+D69)/D132))</f>
        <v>0</v>
      </c>
      <c r="E203" s="82">
        <f t="shared" ref="E203:K203" si="35">IF(ISERROR((E37+E69)/E132),0,((E37+E69)/E132))</f>
        <v>0</v>
      </c>
      <c r="F203" s="83">
        <f t="shared" si="35"/>
        <v>7.5261533830059457E-2</v>
      </c>
      <c r="G203" s="81">
        <f t="shared" si="35"/>
        <v>8.6123707350957243E-2</v>
      </c>
      <c r="H203" s="84">
        <f t="shared" si="35"/>
        <v>8.6123707350957243E-2</v>
      </c>
      <c r="I203" s="85">
        <f t="shared" si="35"/>
        <v>0.16108301090113722</v>
      </c>
      <c r="J203" s="81">
        <f t="shared" si="35"/>
        <v>0.17849151905928271</v>
      </c>
      <c r="K203" s="82">
        <f t="shared" si="35"/>
        <v>0.11651623994596917</v>
      </c>
    </row>
    <row r="204" spans="1:11" ht="13.5" x14ac:dyDescent="0.25">
      <c r="A204" s="79" t="s">
        <v>93</v>
      </c>
      <c r="B204" s="80"/>
      <c r="C204" s="81">
        <f>IF(ISERROR((C37+C69)/C168),0,((C37+C69)/C168))</f>
        <v>0</v>
      </c>
      <c r="D204" s="81">
        <f t="shared" ref="D204:K204" si="36">IF(ISERROR((D37+D69)/D168),0,((D37+D69)/D168))</f>
        <v>0</v>
      </c>
      <c r="E204" s="82">
        <f t="shared" si="36"/>
        <v>0</v>
      </c>
      <c r="F204" s="83">
        <f t="shared" si="36"/>
        <v>0.24149880728569056</v>
      </c>
      <c r="G204" s="81">
        <f t="shared" si="36"/>
        <v>0.30565805138770447</v>
      </c>
      <c r="H204" s="84">
        <f t="shared" si="36"/>
        <v>0.30565805138770447</v>
      </c>
      <c r="I204" s="85">
        <f t="shared" si="36"/>
        <v>0.93792497899458727</v>
      </c>
      <c r="J204" s="81">
        <f t="shared" si="36"/>
        <v>0.91033801805506431</v>
      </c>
      <c r="K204" s="82">
        <f t="shared" si="36"/>
        <v>0.55694818689915637</v>
      </c>
    </row>
    <row r="205" spans="1:11" ht="13.5" x14ac:dyDescent="0.25">
      <c r="A205" s="79" t="s">
        <v>94</v>
      </c>
      <c r="B205" s="80"/>
      <c r="C205" s="81">
        <f>IF(ISERROR(ROUND((C169)/C165,2)),0,(ROUND((C169)/C165,2)))</f>
        <v>0.05</v>
      </c>
      <c r="D205" s="81">
        <f t="shared" ref="D205:K205" si="37">IF(ISERROR(ROUND((D169)/D165,2)),0,(ROUND((D169)/D165,2)))</f>
        <v>0.01</v>
      </c>
      <c r="E205" s="82">
        <f t="shared" si="37"/>
        <v>0.02</v>
      </c>
      <c r="F205" s="83">
        <f t="shared" si="37"/>
        <v>0.03</v>
      </c>
      <c r="G205" s="81">
        <f t="shared" si="37"/>
        <v>0.03</v>
      </c>
      <c r="H205" s="84">
        <f t="shared" si="37"/>
        <v>0.03</v>
      </c>
      <c r="I205" s="85">
        <f t="shared" si="37"/>
        <v>0.05</v>
      </c>
      <c r="J205" s="81">
        <f t="shared" si="37"/>
        <v>0.04</v>
      </c>
      <c r="K205" s="82">
        <f t="shared" si="37"/>
        <v>0.04</v>
      </c>
    </row>
    <row r="206" spans="1:11" ht="13.5" x14ac:dyDescent="0.25">
      <c r="A206" s="79" t="s">
        <v>95</v>
      </c>
      <c r="B206" s="80"/>
      <c r="C206" s="81">
        <f>IF(ISERROR(ROUND((C37+C69+C169)/C165,2)),0,(ROUND((C37+C69+C169)/C165,2)))</f>
        <v>0.05</v>
      </c>
      <c r="D206" s="81">
        <f t="shared" ref="D206:K206" si="38">IF(ISERROR(ROUND((D37+D69+D169)/D165,2)),0,(ROUND((D37+D69+D169)/D165,2)))</f>
        <v>0.01</v>
      </c>
      <c r="E206" s="82">
        <f t="shared" si="38"/>
        <v>0.02</v>
      </c>
      <c r="F206" s="83">
        <f t="shared" si="38"/>
        <v>0.04</v>
      </c>
      <c r="G206" s="81">
        <f t="shared" si="38"/>
        <v>0.05</v>
      </c>
      <c r="H206" s="84">
        <f t="shared" si="38"/>
        <v>0.05</v>
      </c>
      <c r="I206" s="85">
        <f t="shared" si="38"/>
        <v>0.09</v>
      </c>
      <c r="J206" s="81">
        <f t="shared" si="38"/>
        <v>0.08</v>
      </c>
      <c r="K206" s="82">
        <f t="shared" si="38"/>
        <v>7.0000000000000007E-2</v>
      </c>
    </row>
    <row r="207" spans="1:11" ht="13.5" x14ac:dyDescent="0.25">
      <c r="A207" s="86"/>
      <c r="B207" s="87"/>
      <c r="C207" s="88"/>
      <c r="D207" s="88"/>
      <c r="E207" s="89"/>
      <c r="F207" s="90"/>
      <c r="G207" s="88"/>
      <c r="H207" s="91"/>
      <c r="I207" s="92"/>
      <c r="J207" s="88"/>
      <c r="K207" s="89"/>
    </row>
    <row r="208" spans="1:11" ht="13.5" x14ac:dyDescent="0.25">
      <c r="A208" s="1" t="s">
        <v>96</v>
      </c>
      <c r="B208" s="2"/>
      <c r="C208" s="3"/>
      <c r="D208" s="3"/>
      <c r="E208" s="3"/>
      <c r="F208" s="3"/>
      <c r="G208" s="3"/>
      <c r="H208" s="3"/>
      <c r="I208" s="3"/>
      <c r="J208" s="3"/>
      <c r="K208" s="3"/>
    </row>
    <row r="209" spans="1:11" ht="13.5" x14ac:dyDescent="0.25">
      <c r="A209" s="4" t="s">
        <v>97</v>
      </c>
      <c r="B209" s="2"/>
      <c r="C209" s="3"/>
      <c r="D209" s="3"/>
      <c r="E209" s="3"/>
      <c r="F209" s="3"/>
      <c r="G209" s="3"/>
      <c r="H209" s="3"/>
      <c r="I209" s="3"/>
      <c r="J209" s="3"/>
      <c r="K209" s="3"/>
    </row>
    <row r="210" spans="1:11" ht="13.5" x14ac:dyDescent="0.25">
      <c r="A210" s="4" t="s">
        <v>98</v>
      </c>
      <c r="B210" s="2"/>
      <c r="C210" s="3"/>
      <c r="D210" s="3"/>
      <c r="E210" s="3"/>
      <c r="F210" s="3"/>
      <c r="G210" s="3"/>
      <c r="H210" s="3"/>
      <c r="I210" s="3"/>
      <c r="J210" s="3"/>
      <c r="K210" s="3"/>
    </row>
    <row r="211" spans="1:11" ht="13.5" x14ac:dyDescent="0.25">
      <c r="A211" s="4" t="s">
        <v>99</v>
      </c>
      <c r="B211" s="2"/>
      <c r="C211" s="3"/>
      <c r="D211" s="3"/>
      <c r="E211" s="3"/>
      <c r="F211" s="3"/>
      <c r="G211" s="3"/>
      <c r="H211" s="3"/>
      <c r="I211" s="3"/>
      <c r="J211" s="3"/>
      <c r="K211" s="3"/>
    </row>
    <row r="212" spans="1:11" ht="13.5" x14ac:dyDescent="0.25">
      <c r="A212" s="5" t="s">
        <v>100</v>
      </c>
      <c r="B212" s="2"/>
      <c r="C212" s="3"/>
      <c r="D212" s="3"/>
      <c r="E212" s="3"/>
      <c r="F212" s="3"/>
      <c r="G212" s="3"/>
      <c r="H212" s="3"/>
      <c r="I212" s="3"/>
      <c r="J212" s="3"/>
      <c r="K212" s="3"/>
    </row>
    <row r="213" spans="1:11" ht="13.5" x14ac:dyDescent="0.25">
      <c r="A213" s="4" t="s">
        <v>101</v>
      </c>
      <c r="B213" s="2"/>
      <c r="C213" s="3"/>
      <c r="D213" s="3"/>
      <c r="E213" s="3"/>
      <c r="F213" s="3"/>
      <c r="G213" s="3"/>
      <c r="H213" s="3"/>
      <c r="I213" s="3"/>
      <c r="J213" s="3"/>
      <c r="K213" s="3"/>
    </row>
    <row r="214" spans="1:11" ht="13.5" x14ac:dyDescent="0.25">
      <c r="A214" s="4" t="s">
        <v>102</v>
      </c>
      <c r="B214" s="2"/>
      <c r="C214" s="3"/>
      <c r="D214" s="3"/>
      <c r="E214" s="3"/>
      <c r="F214" s="3"/>
      <c r="G214" s="3"/>
      <c r="H214" s="3"/>
      <c r="I214" s="3"/>
      <c r="J214" s="3"/>
      <c r="K214" s="3"/>
    </row>
    <row r="215" spans="1:11" ht="13.5" x14ac:dyDescent="0.25">
      <c r="A215" s="4" t="s">
        <v>103</v>
      </c>
      <c r="B215" s="2"/>
      <c r="C215" s="3"/>
      <c r="D215" s="3"/>
      <c r="E215" s="3"/>
      <c r="F215" s="3"/>
      <c r="G215" s="3"/>
      <c r="H215" s="3"/>
      <c r="I215" s="3"/>
      <c r="J215" s="3"/>
      <c r="K215" s="3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fitToHeight="3" orientation="portrait" r:id="rId1"/>
  <rowBreaks count="1" manualBreakCount="1">
    <brk id="201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K21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42578125" bestFit="1" customWidth="1"/>
    <col min="3" max="11" width="9.7109375" customWidth="1"/>
  </cols>
  <sheetData>
    <row r="1" spans="1:11" ht="19.149999999999999" customHeight="1" x14ac:dyDescent="0.2">
      <c r="A1" s="93" t="s">
        <v>72</v>
      </c>
      <c r="B1" s="93"/>
      <c r="C1" s="93"/>
      <c r="D1" s="93"/>
      <c r="E1" s="93"/>
      <c r="F1" s="93"/>
      <c r="G1" s="93"/>
      <c r="H1" s="93"/>
      <c r="I1" s="93"/>
      <c r="J1" s="93"/>
      <c r="K1" s="93"/>
    </row>
    <row r="2" spans="1:11" ht="24.95" customHeight="1" x14ac:dyDescent="0.2">
      <c r="A2" s="26" t="s">
        <v>1</v>
      </c>
      <c r="B2" s="27" t="s">
        <v>2</v>
      </c>
      <c r="C2" s="28" t="s">
        <v>3</v>
      </c>
      <c r="D2" s="28" t="s">
        <v>4</v>
      </c>
      <c r="E2" s="29" t="s">
        <v>5</v>
      </c>
      <c r="F2" s="94" t="s">
        <v>6</v>
      </c>
      <c r="G2" s="95"/>
      <c r="H2" s="95"/>
      <c r="I2" s="96" t="s">
        <v>7</v>
      </c>
      <c r="J2" s="97"/>
      <c r="K2" s="98"/>
    </row>
    <row r="3" spans="1:11" ht="24.95" customHeight="1" x14ac:dyDescent="0.2">
      <c r="A3" s="30" t="s">
        <v>8</v>
      </c>
      <c r="B3" s="31" t="s">
        <v>20</v>
      </c>
      <c r="C3" s="32" t="s">
        <v>9</v>
      </c>
      <c r="D3" s="32" t="s">
        <v>9</v>
      </c>
      <c r="E3" s="33" t="s">
        <v>9</v>
      </c>
      <c r="F3" s="34" t="s">
        <v>10</v>
      </c>
      <c r="G3" s="32" t="s">
        <v>11</v>
      </c>
      <c r="H3" s="35" t="s">
        <v>12</v>
      </c>
      <c r="I3" s="34" t="s">
        <v>13</v>
      </c>
      <c r="J3" s="32" t="s">
        <v>14</v>
      </c>
      <c r="K3" s="33" t="s">
        <v>15</v>
      </c>
    </row>
    <row r="4" spans="1:11" ht="14.45" customHeight="1" x14ac:dyDescent="0.25">
      <c r="A4" s="36" t="s">
        <v>16</v>
      </c>
      <c r="B4" s="37"/>
      <c r="C4" s="38"/>
      <c r="D4" s="38"/>
      <c r="E4" s="39"/>
      <c r="F4" s="40"/>
      <c r="G4" s="38"/>
      <c r="H4" s="41"/>
      <c r="I4" s="42"/>
      <c r="J4" s="38"/>
      <c r="K4" s="39"/>
    </row>
    <row r="5" spans="1:11" ht="14.45" customHeight="1" x14ac:dyDescent="0.25">
      <c r="A5" s="43" t="s">
        <v>17</v>
      </c>
      <c r="B5" s="37" t="s">
        <v>18</v>
      </c>
      <c r="C5" s="38">
        <f>C15+C18+C19+C22+C25+C26+SUM(C29:C35)</f>
        <v>129670915</v>
      </c>
      <c r="D5" s="38">
        <f t="shared" ref="D5:K5" si="0">D15+D18+D19+D22+D25+D26+SUM(D29:D35)</f>
        <v>125914250</v>
      </c>
      <c r="E5" s="39">
        <f t="shared" si="0"/>
        <v>123281466</v>
      </c>
      <c r="F5" s="40">
        <f t="shared" si="0"/>
        <v>293269704</v>
      </c>
      <c r="G5" s="38">
        <f t="shared" si="0"/>
        <v>226563582</v>
      </c>
      <c r="H5" s="41">
        <f t="shared" si="0"/>
        <v>226563582</v>
      </c>
      <c r="I5" s="42">
        <f t="shared" si="0"/>
        <v>347668000</v>
      </c>
      <c r="J5" s="38">
        <f t="shared" si="0"/>
        <v>310821000</v>
      </c>
      <c r="K5" s="39">
        <f t="shared" si="0"/>
        <v>291658400</v>
      </c>
    </row>
    <row r="6" spans="1:11" ht="13.5" x14ac:dyDescent="0.25">
      <c r="A6" s="44" t="s">
        <v>19</v>
      </c>
      <c r="B6" s="45" t="s">
        <v>20</v>
      </c>
      <c r="C6" s="6">
        <v>66526082</v>
      </c>
      <c r="D6" s="6">
        <v>9514550</v>
      </c>
      <c r="E6" s="7">
        <v>35503440</v>
      </c>
      <c r="F6" s="8">
        <v>133612353</v>
      </c>
      <c r="G6" s="6">
        <v>73841338</v>
      </c>
      <c r="H6" s="9">
        <v>73841338</v>
      </c>
      <c r="I6" s="10">
        <v>51850000</v>
      </c>
      <c r="J6" s="6">
        <v>59010000</v>
      </c>
      <c r="K6" s="7">
        <v>47000000</v>
      </c>
    </row>
    <row r="7" spans="1:11" ht="13.5" x14ac:dyDescent="0.25">
      <c r="A7" s="44" t="s">
        <v>21</v>
      </c>
      <c r="B7" s="45" t="s">
        <v>20</v>
      </c>
      <c r="C7" s="6"/>
      <c r="D7" s="6"/>
      <c r="E7" s="7"/>
      <c r="F7" s="8">
        <v>3300000</v>
      </c>
      <c r="G7" s="6">
        <v>6600000</v>
      </c>
      <c r="H7" s="9">
        <v>6600000</v>
      </c>
      <c r="I7" s="10">
        <v>1000000</v>
      </c>
      <c r="J7" s="6">
        <v>7500000</v>
      </c>
      <c r="K7" s="7">
        <v>20900000</v>
      </c>
    </row>
    <row r="8" spans="1:11" ht="13.5" x14ac:dyDescent="0.25">
      <c r="A8" s="44" t="s">
        <v>22</v>
      </c>
      <c r="B8" s="45" t="s">
        <v>20</v>
      </c>
      <c r="C8" s="6">
        <v>27119163</v>
      </c>
      <c r="D8" s="6">
        <v>983421</v>
      </c>
      <c r="E8" s="7">
        <v>33454345</v>
      </c>
      <c r="F8" s="8">
        <v>81370500</v>
      </c>
      <c r="G8" s="6">
        <v>55751244</v>
      </c>
      <c r="H8" s="9">
        <v>55751244</v>
      </c>
      <c r="I8" s="10">
        <v>200553000</v>
      </c>
      <c r="J8" s="6">
        <v>117860000</v>
      </c>
      <c r="K8" s="7">
        <v>89203400</v>
      </c>
    </row>
    <row r="9" spans="1:11" ht="13.5" x14ac:dyDescent="0.25">
      <c r="A9" s="44" t="s">
        <v>23</v>
      </c>
      <c r="B9" s="45" t="s">
        <v>20</v>
      </c>
      <c r="C9" s="6"/>
      <c r="D9" s="6"/>
      <c r="E9" s="7"/>
      <c r="F9" s="8">
        <v>1060000</v>
      </c>
      <c r="G9" s="6">
        <v>1399861</v>
      </c>
      <c r="H9" s="9">
        <v>1399861</v>
      </c>
      <c r="I9" s="10">
        <v>150000</v>
      </c>
      <c r="J9" s="6"/>
      <c r="K9" s="7"/>
    </row>
    <row r="10" spans="1:11" ht="13.5" x14ac:dyDescent="0.25">
      <c r="A10" s="44" t="s">
        <v>24</v>
      </c>
      <c r="B10" s="45" t="s">
        <v>20</v>
      </c>
      <c r="C10" s="6"/>
      <c r="D10" s="6"/>
      <c r="E10" s="7"/>
      <c r="F10" s="8"/>
      <c r="G10" s="6"/>
      <c r="H10" s="9"/>
      <c r="I10" s="10"/>
      <c r="J10" s="6"/>
      <c r="K10" s="7"/>
    </row>
    <row r="11" spans="1:11" ht="13.5" x14ac:dyDescent="0.25">
      <c r="A11" s="44" t="s">
        <v>25</v>
      </c>
      <c r="B11" s="45" t="s">
        <v>20</v>
      </c>
      <c r="C11" s="6"/>
      <c r="D11" s="6">
        <v>2894570</v>
      </c>
      <c r="E11" s="7">
        <v>398808</v>
      </c>
      <c r="F11" s="8">
        <v>3208284</v>
      </c>
      <c r="G11" s="6">
        <v>3170136</v>
      </c>
      <c r="H11" s="9">
        <v>3170136</v>
      </c>
      <c r="I11" s="10">
        <v>14970000</v>
      </c>
      <c r="J11" s="6"/>
      <c r="K11" s="7"/>
    </row>
    <row r="12" spans="1:11" ht="13.5" x14ac:dyDescent="0.25">
      <c r="A12" s="44" t="s">
        <v>26</v>
      </c>
      <c r="B12" s="37" t="s">
        <v>20</v>
      </c>
      <c r="C12" s="6"/>
      <c r="D12" s="6"/>
      <c r="E12" s="7"/>
      <c r="F12" s="8"/>
      <c r="G12" s="6"/>
      <c r="H12" s="9"/>
      <c r="I12" s="10"/>
      <c r="J12" s="6"/>
      <c r="K12" s="7"/>
    </row>
    <row r="13" spans="1:11" ht="13.5" x14ac:dyDescent="0.25">
      <c r="A13" s="44" t="s">
        <v>27</v>
      </c>
      <c r="B13" s="37" t="s">
        <v>20</v>
      </c>
      <c r="C13" s="11"/>
      <c r="D13" s="11"/>
      <c r="E13" s="12"/>
      <c r="F13" s="13"/>
      <c r="G13" s="11"/>
      <c r="H13" s="14"/>
      <c r="I13" s="15"/>
      <c r="J13" s="11"/>
      <c r="K13" s="12"/>
    </row>
    <row r="14" spans="1:11" ht="13.5" x14ac:dyDescent="0.25">
      <c r="A14" s="44" t="s">
        <v>28</v>
      </c>
      <c r="B14" s="37" t="s">
        <v>20</v>
      </c>
      <c r="C14" s="16"/>
      <c r="D14" s="16"/>
      <c r="E14" s="17"/>
      <c r="F14" s="18"/>
      <c r="G14" s="16"/>
      <c r="H14" s="19"/>
      <c r="I14" s="20"/>
      <c r="J14" s="16"/>
      <c r="K14" s="17"/>
    </row>
    <row r="15" spans="1:11" ht="28.9" customHeight="1" x14ac:dyDescent="0.25">
      <c r="A15" s="46" t="s">
        <v>29</v>
      </c>
      <c r="B15" s="37" t="s">
        <v>30</v>
      </c>
      <c r="C15" s="6">
        <f>SUM(C6:C14)</f>
        <v>93645245</v>
      </c>
      <c r="D15" s="6">
        <f t="shared" ref="D15:K15" si="1">SUM(D6:D14)</f>
        <v>13392541</v>
      </c>
      <c r="E15" s="7">
        <f t="shared" si="1"/>
        <v>69356593</v>
      </c>
      <c r="F15" s="8">
        <f t="shared" si="1"/>
        <v>222551137</v>
      </c>
      <c r="G15" s="6">
        <f t="shared" si="1"/>
        <v>140762579</v>
      </c>
      <c r="H15" s="9">
        <f t="shared" si="1"/>
        <v>140762579</v>
      </c>
      <c r="I15" s="10">
        <f t="shared" si="1"/>
        <v>268523000</v>
      </c>
      <c r="J15" s="6">
        <f t="shared" si="1"/>
        <v>184370000</v>
      </c>
      <c r="K15" s="7">
        <f t="shared" si="1"/>
        <v>157103400</v>
      </c>
    </row>
    <row r="16" spans="1:11" ht="13.5" x14ac:dyDescent="0.25">
      <c r="A16" s="47" t="s">
        <v>31</v>
      </c>
      <c r="B16" s="48" t="s">
        <v>20</v>
      </c>
      <c r="C16" s="6"/>
      <c r="D16" s="6">
        <v>48147</v>
      </c>
      <c r="E16" s="7">
        <v>12240288</v>
      </c>
      <c r="F16" s="8">
        <v>12084502</v>
      </c>
      <c r="G16" s="6">
        <v>14127816</v>
      </c>
      <c r="H16" s="9">
        <v>14127816</v>
      </c>
      <c r="I16" s="10">
        <v>16375000</v>
      </c>
      <c r="J16" s="6">
        <v>20200000</v>
      </c>
      <c r="K16" s="7">
        <v>21850000</v>
      </c>
    </row>
    <row r="17" spans="1:11" ht="13.5" x14ac:dyDescent="0.25">
      <c r="A17" s="47" t="s">
        <v>32</v>
      </c>
      <c r="B17" s="37" t="s">
        <v>20</v>
      </c>
      <c r="C17" s="16">
        <v>8935758</v>
      </c>
      <c r="D17" s="16"/>
      <c r="E17" s="17"/>
      <c r="F17" s="18">
        <v>3400000</v>
      </c>
      <c r="G17" s="16">
        <v>10413873</v>
      </c>
      <c r="H17" s="19">
        <v>10413873</v>
      </c>
      <c r="I17" s="20">
        <v>27200000</v>
      </c>
      <c r="J17" s="16">
        <v>33771000</v>
      </c>
      <c r="K17" s="17">
        <v>13700000</v>
      </c>
    </row>
    <row r="18" spans="1:11" ht="28.9" customHeight="1" x14ac:dyDescent="0.25">
      <c r="A18" s="46" t="s">
        <v>33</v>
      </c>
      <c r="B18" s="37" t="s">
        <v>30</v>
      </c>
      <c r="C18" s="21">
        <f>SUM(C16:C17)</f>
        <v>8935758</v>
      </c>
      <c r="D18" s="21">
        <f t="shared" ref="D18:K18" si="2">SUM(D16:D17)</f>
        <v>48147</v>
      </c>
      <c r="E18" s="22">
        <f t="shared" si="2"/>
        <v>12240288</v>
      </c>
      <c r="F18" s="23">
        <f t="shared" si="2"/>
        <v>15484502</v>
      </c>
      <c r="G18" s="21">
        <f t="shared" si="2"/>
        <v>24541689</v>
      </c>
      <c r="H18" s="24">
        <f t="shared" si="2"/>
        <v>24541689</v>
      </c>
      <c r="I18" s="25">
        <f t="shared" si="2"/>
        <v>43575000</v>
      </c>
      <c r="J18" s="21">
        <f t="shared" si="2"/>
        <v>53971000</v>
      </c>
      <c r="K18" s="22">
        <f t="shared" si="2"/>
        <v>35550000</v>
      </c>
    </row>
    <row r="19" spans="1:11" ht="13.5" x14ac:dyDescent="0.25">
      <c r="A19" s="49" t="s">
        <v>104</v>
      </c>
      <c r="B19" s="37" t="s">
        <v>20</v>
      </c>
      <c r="C19" s="6"/>
      <c r="D19" s="6"/>
      <c r="E19" s="7"/>
      <c r="F19" s="8"/>
      <c r="G19" s="6"/>
      <c r="H19" s="9"/>
      <c r="I19" s="10"/>
      <c r="J19" s="6"/>
      <c r="K19" s="7"/>
    </row>
    <row r="20" spans="1:11" ht="13.5" x14ac:dyDescent="0.25">
      <c r="A20" s="47" t="s">
        <v>34</v>
      </c>
      <c r="B20" s="37" t="s">
        <v>20</v>
      </c>
      <c r="C20" s="11"/>
      <c r="D20" s="11"/>
      <c r="E20" s="12"/>
      <c r="F20" s="13"/>
      <c r="G20" s="11"/>
      <c r="H20" s="14"/>
      <c r="I20" s="15"/>
      <c r="J20" s="11"/>
      <c r="K20" s="12"/>
    </row>
    <row r="21" spans="1:11" ht="13.5" x14ac:dyDescent="0.25">
      <c r="A21" s="47" t="s">
        <v>35</v>
      </c>
      <c r="B21" s="37" t="s">
        <v>20</v>
      </c>
      <c r="C21" s="16"/>
      <c r="D21" s="16"/>
      <c r="E21" s="17"/>
      <c r="F21" s="18"/>
      <c r="G21" s="16"/>
      <c r="H21" s="19"/>
      <c r="I21" s="20"/>
      <c r="J21" s="16"/>
      <c r="K21" s="17"/>
    </row>
    <row r="22" spans="1:11" ht="14.45" customHeight="1" x14ac:dyDescent="0.25">
      <c r="A22" s="46" t="s">
        <v>36</v>
      </c>
      <c r="B22" s="37" t="s">
        <v>30</v>
      </c>
      <c r="C22" s="6">
        <f t="shared" ref="C22:K22" si="3">SUM(C20:C21)</f>
        <v>0</v>
      </c>
      <c r="D22" s="6">
        <f t="shared" si="3"/>
        <v>0</v>
      </c>
      <c r="E22" s="7">
        <f t="shared" si="3"/>
        <v>0</v>
      </c>
      <c r="F22" s="8">
        <f t="shared" si="3"/>
        <v>0</v>
      </c>
      <c r="G22" s="6">
        <f t="shared" si="3"/>
        <v>0</v>
      </c>
      <c r="H22" s="9">
        <f t="shared" si="3"/>
        <v>0</v>
      </c>
      <c r="I22" s="10">
        <f t="shared" si="3"/>
        <v>0</v>
      </c>
      <c r="J22" s="6">
        <f t="shared" si="3"/>
        <v>0</v>
      </c>
      <c r="K22" s="7">
        <f t="shared" si="3"/>
        <v>0</v>
      </c>
    </row>
    <row r="23" spans="1:11" ht="13.5" x14ac:dyDescent="0.25">
      <c r="A23" s="47" t="s">
        <v>37</v>
      </c>
      <c r="B23" s="48" t="s">
        <v>20</v>
      </c>
      <c r="C23" s="6">
        <v>598373</v>
      </c>
      <c r="D23" s="6">
        <v>4123499</v>
      </c>
      <c r="E23" s="7">
        <v>4310315</v>
      </c>
      <c r="F23" s="8">
        <v>11887065</v>
      </c>
      <c r="G23" s="6">
        <v>16514749</v>
      </c>
      <c r="H23" s="9">
        <v>16514749</v>
      </c>
      <c r="I23" s="10">
        <v>9670000</v>
      </c>
      <c r="J23" s="6">
        <v>23090000</v>
      </c>
      <c r="K23" s="7">
        <v>72285000</v>
      </c>
    </row>
    <row r="24" spans="1:11" ht="13.5" x14ac:dyDescent="0.25">
      <c r="A24" s="47" t="s">
        <v>38</v>
      </c>
      <c r="B24" s="37" t="s">
        <v>20</v>
      </c>
      <c r="C24" s="16"/>
      <c r="D24" s="16"/>
      <c r="E24" s="17"/>
      <c r="F24" s="18"/>
      <c r="G24" s="16"/>
      <c r="H24" s="19"/>
      <c r="I24" s="20"/>
      <c r="J24" s="16"/>
      <c r="K24" s="17"/>
    </row>
    <row r="25" spans="1:11" ht="28.9" customHeight="1" x14ac:dyDescent="0.25">
      <c r="A25" s="46" t="s">
        <v>105</v>
      </c>
      <c r="B25" s="37" t="s">
        <v>30</v>
      </c>
      <c r="C25" s="21">
        <f t="shared" ref="C25:K25" si="4">SUM(C23:C24)</f>
        <v>598373</v>
      </c>
      <c r="D25" s="21">
        <f t="shared" si="4"/>
        <v>4123499</v>
      </c>
      <c r="E25" s="22">
        <f t="shared" si="4"/>
        <v>4310315</v>
      </c>
      <c r="F25" s="23">
        <f t="shared" si="4"/>
        <v>11887065</v>
      </c>
      <c r="G25" s="21">
        <f t="shared" si="4"/>
        <v>16514749</v>
      </c>
      <c r="H25" s="24">
        <f t="shared" si="4"/>
        <v>16514749</v>
      </c>
      <c r="I25" s="25">
        <f t="shared" si="4"/>
        <v>9670000</v>
      </c>
      <c r="J25" s="21">
        <f t="shared" si="4"/>
        <v>23090000</v>
      </c>
      <c r="K25" s="22">
        <f t="shared" si="4"/>
        <v>72285000</v>
      </c>
    </row>
    <row r="26" spans="1:11" ht="13.5" x14ac:dyDescent="0.25">
      <c r="A26" s="49" t="s">
        <v>39</v>
      </c>
      <c r="B26" s="37" t="s">
        <v>20</v>
      </c>
      <c r="C26" s="6"/>
      <c r="D26" s="6"/>
      <c r="E26" s="7"/>
      <c r="F26" s="8"/>
      <c r="G26" s="6"/>
      <c r="H26" s="9"/>
      <c r="I26" s="10"/>
      <c r="J26" s="6"/>
      <c r="K26" s="7"/>
    </row>
    <row r="27" spans="1:11" ht="13.5" x14ac:dyDescent="0.25">
      <c r="A27" s="47" t="s">
        <v>40</v>
      </c>
      <c r="B27" s="37" t="s">
        <v>20</v>
      </c>
      <c r="C27" s="11"/>
      <c r="D27" s="11"/>
      <c r="E27" s="12"/>
      <c r="F27" s="13"/>
      <c r="G27" s="11"/>
      <c r="H27" s="14"/>
      <c r="I27" s="15"/>
      <c r="J27" s="11"/>
      <c r="K27" s="12"/>
    </row>
    <row r="28" spans="1:11" ht="13.5" x14ac:dyDescent="0.25">
      <c r="A28" s="47" t="s">
        <v>41</v>
      </c>
      <c r="B28" s="37" t="s">
        <v>20</v>
      </c>
      <c r="C28" s="16">
        <v>807180</v>
      </c>
      <c r="D28" s="16">
        <v>1086000</v>
      </c>
      <c r="E28" s="17">
        <v>4146935</v>
      </c>
      <c r="F28" s="18">
        <v>950000</v>
      </c>
      <c r="G28" s="16">
        <v>400000</v>
      </c>
      <c r="H28" s="19">
        <v>400000</v>
      </c>
      <c r="I28" s="20">
        <v>900000</v>
      </c>
      <c r="J28" s="16">
        <v>1950000</v>
      </c>
      <c r="K28" s="17">
        <v>815000</v>
      </c>
    </row>
    <row r="29" spans="1:11" ht="28.9" customHeight="1" x14ac:dyDescent="0.25">
      <c r="A29" s="46" t="s">
        <v>42</v>
      </c>
      <c r="B29" s="37" t="s">
        <v>30</v>
      </c>
      <c r="C29" s="6">
        <f t="shared" ref="C29:K29" si="5">SUM(C27:C28)</f>
        <v>807180</v>
      </c>
      <c r="D29" s="6">
        <f t="shared" si="5"/>
        <v>1086000</v>
      </c>
      <c r="E29" s="7">
        <f t="shared" si="5"/>
        <v>4146935</v>
      </c>
      <c r="F29" s="8">
        <f t="shared" si="5"/>
        <v>950000</v>
      </c>
      <c r="G29" s="6">
        <f t="shared" si="5"/>
        <v>400000</v>
      </c>
      <c r="H29" s="9">
        <f t="shared" si="5"/>
        <v>400000</v>
      </c>
      <c r="I29" s="10">
        <f t="shared" si="5"/>
        <v>900000</v>
      </c>
      <c r="J29" s="6">
        <f t="shared" si="5"/>
        <v>1950000</v>
      </c>
      <c r="K29" s="7">
        <f t="shared" si="5"/>
        <v>815000</v>
      </c>
    </row>
    <row r="30" spans="1:11" ht="13.5" x14ac:dyDescent="0.25">
      <c r="A30" s="50" t="s">
        <v>43</v>
      </c>
      <c r="B30" s="37" t="s">
        <v>20</v>
      </c>
      <c r="C30" s="11">
        <v>1038552</v>
      </c>
      <c r="D30" s="11">
        <v>20649072</v>
      </c>
      <c r="E30" s="12">
        <v>2074567</v>
      </c>
      <c r="F30" s="13">
        <v>9697000</v>
      </c>
      <c r="G30" s="11">
        <v>8306250</v>
      </c>
      <c r="H30" s="14">
        <v>8306250</v>
      </c>
      <c r="I30" s="15">
        <v>5310000</v>
      </c>
      <c r="J30" s="11">
        <v>2055000</v>
      </c>
      <c r="K30" s="12">
        <v>1410000</v>
      </c>
    </row>
    <row r="31" spans="1:11" ht="13.5" x14ac:dyDescent="0.25">
      <c r="A31" s="49" t="s">
        <v>44</v>
      </c>
      <c r="B31" s="37" t="s">
        <v>20</v>
      </c>
      <c r="C31" s="6">
        <v>373885</v>
      </c>
      <c r="D31" s="6">
        <v>51739256</v>
      </c>
      <c r="E31" s="7">
        <v>2153414</v>
      </c>
      <c r="F31" s="8">
        <v>11769000</v>
      </c>
      <c r="G31" s="6">
        <v>11669000</v>
      </c>
      <c r="H31" s="9">
        <v>11669000</v>
      </c>
      <c r="I31" s="10">
        <v>4763000</v>
      </c>
      <c r="J31" s="6">
        <v>1575000</v>
      </c>
      <c r="K31" s="7">
        <v>6015000</v>
      </c>
    </row>
    <row r="32" spans="1:11" ht="13.5" x14ac:dyDescent="0.25">
      <c r="A32" s="49" t="s">
        <v>45</v>
      </c>
      <c r="B32" s="37" t="s">
        <v>20</v>
      </c>
      <c r="C32" s="6">
        <v>7795589</v>
      </c>
      <c r="D32" s="6">
        <v>17597134</v>
      </c>
      <c r="E32" s="7">
        <v>2225170</v>
      </c>
      <c r="F32" s="8">
        <v>4231000</v>
      </c>
      <c r="G32" s="6">
        <v>5120539</v>
      </c>
      <c r="H32" s="9">
        <v>5120539</v>
      </c>
      <c r="I32" s="10">
        <v>10227000</v>
      </c>
      <c r="J32" s="6">
        <v>25110000</v>
      </c>
      <c r="K32" s="7">
        <v>11830000</v>
      </c>
    </row>
    <row r="33" spans="1:11" ht="13.5" x14ac:dyDescent="0.25">
      <c r="A33" s="50" t="s">
        <v>46</v>
      </c>
      <c r="B33" s="48" t="s">
        <v>20</v>
      </c>
      <c r="C33" s="6">
        <v>11238725</v>
      </c>
      <c r="D33" s="6">
        <v>16568932</v>
      </c>
      <c r="E33" s="7">
        <v>26774184</v>
      </c>
      <c r="F33" s="8">
        <v>15200000</v>
      </c>
      <c r="G33" s="6">
        <v>17748776</v>
      </c>
      <c r="H33" s="9">
        <v>17748776</v>
      </c>
      <c r="I33" s="10">
        <v>4700000</v>
      </c>
      <c r="J33" s="6">
        <v>18700000</v>
      </c>
      <c r="K33" s="7">
        <v>6650000</v>
      </c>
    </row>
    <row r="34" spans="1:11" ht="13.5" x14ac:dyDescent="0.25">
      <c r="A34" s="49" t="s">
        <v>47</v>
      </c>
      <c r="B34" s="37" t="s">
        <v>20</v>
      </c>
      <c r="C34" s="6">
        <v>5237608</v>
      </c>
      <c r="D34" s="6">
        <v>709669</v>
      </c>
      <c r="E34" s="7"/>
      <c r="F34" s="8">
        <v>1500000</v>
      </c>
      <c r="G34" s="6">
        <v>1500000</v>
      </c>
      <c r="H34" s="9">
        <v>1500000</v>
      </c>
      <c r="I34" s="10"/>
      <c r="J34" s="6"/>
      <c r="K34" s="7"/>
    </row>
    <row r="35" spans="1:11" ht="13.5" x14ac:dyDescent="0.25">
      <c r="A35" s="49" t="s">
        <v>48</v>
      </c>
      <c r="B35" s="37" t="s">
        <v>20</v>
      </c>
      <c r="C35" s="16"/>
      <c r="D35" s="16"/>
      <c r="E35" s="17"/>
      <c r="F35" s="18"/>
      <c r="G35" s="16"/>
      <c r="H35" s="19"/>
      <c r="I35" s="20"/>
      <c r="J35" s="16"/>
      <c r="K35" s="17"/>
    </row>
    <row r="36" spans="1:11" ht="5.0999999999999996" customHeight="1" x14ac:dyDescent="0.25">
      <c r="A36" s="51"/>
      <c r="B36" s="37"/>
      <c r="C36" s="6"/>
      <c r="D36" s="6"/>
      <c r="E36" s="7"/>
      <c r="F36" s="8"/>
      <c r="G36" s="6"/>
      <c r="H36" s="9"/>
      <c r="I36" s="10"/>
      <c r="J36" s="6"/>
      <c r="K36" s="7"/>
    </row>
    <row r="37" spans="1:11" ht="14.45" customHeight="1" x14ac:dyDescent="0.25">
      <c r="A37" s="43" t="s">
        <v>49</v>
      </c>
      <c r="B37" s="37" t="s">
        <v>50</v>
      </c>
      <c r="C37" s="38">
        <f>C47+C50+C51+C54+C57+C58+SUM(C61:C67)</f>
        <v>0</v>
      </c>
      <c r="D37" s="38">
        <f t="shared" ref="D37:K37" si="6">D47+D50+D51+D54+D57+D58+SUM(D61:D67)</f>
        <v>158767</v>
      </c>
      <c r="E37" s="39">
        <f t="shared" si="6"/>
        <v>0</v>
      </c>
      <c r="F37" s="40">
        <f t="shared" si="6"/>
        <v>58400000</v>
      </c>
      <c r="G37" s="38">
        <f t="shared" si="6"/>
        <v>50395506</v>
      </c>
      <c r="H37" s="41">
        <f t="shared" si="6"/>
        <v>50395506</v>
      </c>
      <c r="I37" s="42">
        <f t="shared" si="6"/>
        <v>40480000</v>
      </c>
      <c r="J37" s="38">
        <f t="shared" si="6"/>
        <v>26500000</v>
      </c>
      <c r="K37" s="39">
        <f t="shared" si="6"/>
        <v>21000000</v>
      </c>
    </row>
    <row r="38" spans="1:11" ht="13.5" x14ac:dyDescent="0.25">
      <c r="A38" s="44" t="s">
        <v>19</v>
      </c>
      <c r="B38" s="45" t="s">
        <v>20</v>
      </c>
      <c r="C38" s="6"/>
      <c r="D38" s="6"/>
      <c r="E38" s="7"/>
      <c r="F38" s="8">
        <v>38500000</v>
      </c>
      <c r="G38" s="6">
        <v>34959281</v>
      </c>
      <c r="H38" s="9">
        <v>34959281</v>
      </c>
      <c r="I38" s="10">
        <v>29000000</v>
      </c>
      <c r="J38" s="6">
        <v>19500000</v>
      </c>
      <c r="K38" s="7">
        <v>21000000</v>
      </c>
    </row>
    <row r="39" spans="1:11" ht="13.5" x14ac:dyDescent="0.25">
      <c r="A39" s="44" t="s">
        <v>21</v>
      </c>
      <c r="B39" s="45" t="s">
        <v>20</v>
      </c>
      <c r="C39" s="6"/>
      <c r="D39" s="6"/>
      <c r="E39" s="7"/>
      <c r="F39" s="8"/>
      <c r="G39" s="6"/>
      <c r="H39" s="9"/>
      <c r="I39" s="10"/>
      <c r="J39" s="6"/>
      <c r="K39" s="7"/>
    </row>
    <row r="40" spans="1:11" ht="13.5" x14ac:dyDescent="0.25">
      <c r="A40" s="44" t="s">
        <v>22</v>
      </c>
      <c r="B40" s="45" t="s">
        <v>20</v>
      </c>
      <c r="C40" s="6"/>
      <c r="D40" s="6"/>
      <c r="E40" s="7"/>
      <c r="F40" s="8">
        <v>2000000</v>
      </c>
      <c r="G40" s="6"/>
      <c r="H40" s="9"/>
      <c r="I40" s="10"/>
      <c r="J40" s="6"/>
      <c r="K40" s="7"/>
    </row>
    <row r="41" spans="1:11" ht="13.5" x14ac:dyDescent="0.25">
      <c r="A41" s="44" t="s">
        <v>23</v>
      </c>
      <c r="B41" s="45" t="s">
        <v>20</v>
      </c>
      <c r="C41" s="6"/>
      <c r="D41" s="6"/>
      <c r="E41" s="7"/>
      <c r="F41" s="8"/>
      <c r="G41" s="6"/>
      <c r="H41" s="9"/>
      <c r="I41" s="10"/>
      <c r="J41" s="6"/>
      <c r="K41" s="7"/>
    </row>
    <row r="42" spans="1:11" ht="13.5" x14ac:dyDescent="0.25">
      <c r="A42" s="44" t="s">
        <v>24</v>
      </c>
      <c r="B42" s="45" t="s">
        <v>20</v>
      </c>
      <c r="C42" s="6"/>
      <c r="D42" s="6"/>
      <c r="E42" s="7"/>
      <c r="F42" s="8"/>
      <c r="G42" s="6"/>
      <c r="H42" s="9"/>
      <c r="I42" s="10"/>
      <c r="J42" s="6"/>
      <c r="K42" s="7"/>
    </row>
    <row r="43" spans="1:11" ht="13.5" x14ac:dyDescent="0.25">
      <c r="A43" s="44" t="s">
        <v>25</v>
      </c>
      <c r="B43" s="45" t="s">
        <v>20</v>
      </c>
      <c r="C43" s="6"/>
      <c r="D43" s="6"/>
      <c r="E43" s="7"/>
      <c r="F43" s="8">
        <v>3500000</v>
      </c>
      <c r="G43" s="6">
        <v>1730000</v>
      </c>
      <c r="H43" s="9">
        <v>1730000</v>
      </c>
      <c r="I43" s="10">
        <v>10000000</v>
      </c>
      <c r="J43" s="6"/>
      <c r="K43" s="7"/>
    </row>
    <row r="44" spans="1:11" ht="13.5" x14ac:dyDescent="0.25">
      <c r="A44" s="44" t="s">
        <v>26</v>
      </c>
      <c r="B44" s="37" t="s">
        <v>20</v>
      </c>
      <c r="C44" s="6"/>
      <c r="D44" s="6"/>
      <c r="E44" s="7"/>
      <c r="F44" s="8"/>
      <c r="G44" s="6"/>
      <c r="H44" s="9"/>
      <c r="I44" s="10"/>
      <c r="J44" s="6"/>
      <c r="K44" s="7"/>
    </row>
    <row r="45" spans="1:11" ht="13.5" x14ac:dyDescent="0.25">
      <c r="A45" s="44" t="s">
        <v>27</v>
      </c>
      <c r="B45" s="37" t="s">
        <v>20</v>
      </c>
      <c r="C45" s="11"/>
      <c r="D45" s="11"/>
      <c r="E45" s="12"/>
      <c r="F45" s="13"/>
      <c r="G45" s="11"/>
      <c r="H45" s="14"/>
      <c r="I45" s="15"/>
      <c r="J45" s="11"/>
      <c r="K45" s="12"/>
    </row>
    <row r="46" spans="1:11" ht="13.5" x14ac:dyDescent="0.25">
      <c r="A46" s="44" t="s">
        <v>28</v>
      </c>
      <c r="B46" s="37" t="s">
        <v>20</v>
      </c>
      <c r="C46" s="16"/>
      <c r="D46" s="16"/>
      <c r="E46" s="17"/>
      <c r="F46" s="18"/>
      <c r="G46" s="16"/>
      <c r="H46" s="19"/>
      <c r="I46" s="20"/>
      <c r="J46" s="16"/>
      <c r="K46" s="17"/>
    </row>
    <row r="47" spans="1:11" ht="28.9" customHeight="1" x14ac:dyDescent="0.25">
      <c r="A47" s="46" t="s">
        <v>29</v>
      </c>
      <c r="B47" s="37" t="s">
        <v>30</v>
      </c>
      <c r="C47" s="6">
        <f>SUM(C38:C46)</f>
        <v>0</v>
      </c>
      <c r="D47" s="6">
        <f t="shared" ref="D47:K47" si="7">SUM(D38:D46)</f>
        <v>0</v>
      </c>
      <c r="E47" s="7">
        <f t="shared" si="7"/>
        <v>0</v>
      </c>
      <c r="F47" s="8">
        <f t="shared" si="7"/>
        <v>44000000</v>
      </c>
      <c r="G47" s="6">
        <f t="shared" si="7"/>
        <v>36689281</v>
      </c>
      <c r="H47" s="9">
        <f t="shared" si="7"/>
        <v>36689281</v>
      </c>
      <c r="I47" s="10">
        <f t="shared" si="7"/>
        <v>39000000</v>
      </c>
      <c r="J47" s="6">
        <f t="shared" si="7"/>
        <v>19500000</v>
      </c>
      <c r="K47" s="7">
        <f t="shared" si="7"/>
        <v>21000000</v>
      </c>
    </row>
    <row r="48" spans="1:11" ht="13.5" x14ac:dyDescent="0.25">
      <c r="A48" s="47" t="s">
        <v>31</v>
      </c>
      <c r="B48" s="48" t="s">
        <v>20</v>
      </c>
      <c r="C48" s="6"/>
      <c r="D48" s="6"/>
      <c r="E48" s="7"/>
      <c r="F48" s="8">
        <v>7300000</v>
      </c>
      <c r="G48" s="6">
        <v>7083225</v>
      </c>
      <c r="H48" s="9">
        <v>7083225</v>
      </c>
      <c r="I48" s="10">
        <v>1480000</v>
      </c>
      <c r="J48" s="6">
        <v>7000000</v>
      </c>
      <c r="K48" s="7"/>
    </row>
    <row r="49" spans="1:11" ht="13.5" x14ac:dyDescent="0.25">
      <c r="A49" s="47" t="s">
        <v>32</v>
      </c>
      <c r="B49" s="37" t="s">
        <v>20</v>
      </c>
      <c r="C49" s="16"/>
      <c r="D49" s="16"/>
      <c r="E49" s="17"/>
      <c r="F49" s="18">
        <v>4000000</v>
      </c>
      <c r="G49" s="16">
        <v>3073000</v>
      </c>
      <c r="H49" s="19">
        <v>3073000</v>
      </c>
      <c r="I49" s="20"/>
      <c r="J49" s="16"/>
      <c r="K49" s="17"/>
    </row>
    <row r="50" spans="1:11" ht="28.9" customHeight="1" x14ac:dyDescent="0.25">
      <c r="A50" s="46" t="s">
        <v>33</v>
      </c>
      <c r="B50" s="37" t="s">
        <v>30</v>
      </c>
      <c r="C50" s="21">
        <f t="shared" ref="C50:K50" si="8">SUM(C48:C49)</f>
        <v>0</v>
      </c>
      <c r="D50" s="21">
        <f t="shared" si="8"/>
        <v>0</v>
      </c>
      <c r="E50" s="22">
        <f t="shared" si="8"/>
        <v>0</v>
      </c>
      <c r="F50" s="23">
        <f t="shared" si="8"/>
        <v>11300000</v>
      </c>
      <c r="G50" s="21">
        <f t="shared" si="8"/>
        <v>10156225</v>
      </c>
      <c r="H50" s="24">
        <f t="shared" si="8"/>
        <v>10156225</v>
      </c>
      <c r="I50" s="25">
        <f t="shared" si="8"/>
        <v>1480000</v>
      </c>
      <c r="J50" s="21">
        <f t="shared" si="8"/>
        <v>7000000</v>
      </c>
      <c r="K50" s="22">
        <f t="shared" si="8"/>
        <v>0</v>
      </c>
    </row>
    <row r="51" spans="1:11" ht="13.5" x14ac:dyDescent="0.25">
      <c r="A51" s="49" t="s">
        <v>104</v>
      </c>
      <c r="B51" s="37" t="s">
        <v>20</v>
      </c>
      <c r="C51" s="6"/>
      <c r="D51" s="6"/>
      <c r="E51" s="7"/>
      <c r="F51" s="8"/>
      <c r="G51" s="6"/>
      <c r="H51" s="9"/>
      <c r="I51" s="10"/>
      <c r="J51" s="6"/>
      <c r="K51" s="7"/>
    </row>
    <row r="52" spans="1:11" ht="13.5" x14ac:dyDescent="0.25">
      <c r="A52" s="47" t="s">
        <v>34</v>
      </c>
      <c r="B52" s="37" t="s">
        <v>20</v>
      </c>
      <c r="C52" s="11"/>
      <c r="D52" s="11"/>
      <c r="E52" s="12"/>
      <c r="F52" s="13"/>
      <c r="G52" s="11"/>
      <c r="H52" s="14"/>
      <c r="I52" s="15"/>
      <c r="J52" s="11"/>
      <c r="K52" s="12"/>
    </row>
    <row r="53" spans="1:11" ht="13.5" x14ac:dyDescent="0.25">
      <c r="A53" s="47" t="s">
        <v>35</v>
      </c>
      <c r="B53" s="37" t="s">
        <v>20</v>
      </c>
      <c r="C53" s="16"/>
      <c r="D53" s="16"/>
      <c r="E53" s="17"/>
      <c r="F53" s="18"/>
      <c r="G53" s="16"/>
      <c r="H53" s="19"/>
      <c r="I53" s="20"/>
      <c r="J53" s="16"/>
      <c r="K53" s="17"/>
    </row>
    <row r="54" spans="1:11" ht="14.45" customHeight="1" x14ac:dyDescent="0.25">
      <c r="A54" s="46" t="s">
        <v>36</v>
      </c>
      <c r="B54" s="37" t="s">
        <v>30</v>
      </c>
      <c r="C54" s="6">
        <f t="shared" ref="C54:K54" si="9">SUM(C52:C53)</f>
        <v>0</v>
      </c>
      <c r="D54" s="6">
        <f t="shared" si="9"/>
        <v>0</v>
      </c>
      <c r="E54" s="7">
        <f t="shared" si="9"/>
        <v>0</v>
      </c>
      <c r="F54" s="8">
        <f t="shared" si="9"/>
        <v>0</v>
      </c>
      <c r="G54" s="6">
        <f t="shared" si="9"/>
        <v>0</v>
      </c>
      <c r="H54" s="9">
        <f t="shared" si="9"/>
        <v>0</v>
      </c>
      <c r="I54" s="10">
        <f t="shared" si="9"/>
        <v>0</v>
      </c>
      <c r="J54" s="6">
        <f t="shared" si="9"/>
        <v>0</v>
      </c>
      <c r="K54" s="7">
        <f t="shared" si="9"/>
        <v>0</v>
      </c>
    </row>
    <row r="55" spans="1:11" ht="13.5" x14ac:dyDescent="0.25">
      <c r="A55" s="47" t="s">
        <v>37</v>
      </c>
      <c r="B55" s="48" t="s">
        <v>20</v>
      </c>
      <c r="C55" s="6"/>
      <c r="D55" s="6"/>
      <c r="E55" s="7"/>
      <c r="F55" s="8">
        <v>3100000</v>
      </c>
      <c r="G55" s="6">
        <v>3550000</v>
      </c>
      <c r="H55" s="9">
        <v>3550000</v>
      </c>
      <c r="I55" s="10"/>
      <c r="J55" s="6"/>
      <c r="K55" s="7"/>
    </row>
    <row r="56" spans="1:11" ht="13.5" x14ac:dyDescent="0.25">
      <c r="A56" s="47" t="s">
        <v>38</v>
      </c>
      <c r="B56" s="37" t="s">
        <v>20</v>
      </c>
      <c r="C56" s="16"/>
      <c r="D56" s="16"/>
      <c r="E56" s="17"/>
      <c r="F56" s="18"/>
      <c r="G56" s="16"/>
      <c r="H56" s="19"/>
      <c r="I56" s="20"/>
      <c r="J56" s="16"/>
      <c r="K56" s="17"/>
    </row>
    <row r="57" spans="1:11" ht="14.45" customHeight="1" x14ac:dyDescent="0.25">
      <c r="A57" s="46" t="s">
        <v>105</v>
      </c>
      <c r="B57" s="37" t="s">
        <v>30</v>
      </c>
      <c r="C57" s="21">
        <f t="shared" ref="C57:K57" si="10">SUM(C55:C56)</f>
        <v>0</v>
      </c>
      <c r="D57" s="21">
        <f t="shared" si="10"/>
        <v>0</v>
      </c>
      <c r="E57" s="22">
        <f t="shared" si="10"/>
        <v>0</v>
      </c>
      <c r="F57" s="23">
        <f t="shared" si="10"/>
        <v>3100000</v>
      </c>
      <c r="G57" s="21">
        <f t="shared" si="10"/>
        <v>3550000</v>
      </c>
      <c r="H57" s="24">
        <f t="shared" si="10"/>
        <v>3550000</v>
      </c>
      <c r="I57" s="25">
        <f t="shared" si="10"/>
        <v>0</v>
      </c>
      <c r="J57" s="21">
        <f t="shared" si="10"/>
        <v>0</v>
      </c>
      <c r="K57" s="22">
        <f t="shared" si="10"/>
        <v>0</v>
      </c>
    </row>
    <row r="58" spans="1:11" ht="13.5" x14ac:dyDescent="0.25">
      <c r="A58" s="49" t="s">
        <v>39</v>
      </c>
      <c r="B58" s="37" t="s">
        <v>20</v>
      </c>
      <c r="C58" s="6"/>
      <c r="D58" s="6"/>
      <c r="E58" s="7"/>
      <c r="F58" s="8"/>
      <c r="G58" s="6"/>
      <c r="H58" s="9"/>
      <c r="I58" s="10"/>
      <c r="J58" s="6"/>
      <c r="K58" s="7"/>
    </row>
    <row r="59" spans="1:11" ht="13.5" x14ac:dyDescent="0.25">
      <c r="A59" s="47" t="s">
        <v>40</v>
      </c>
      <c r="B59" s="37" t="s">
        <v>20</v>
      </c>
      <c r="C59" s="11"/>
      <c r="D59" s="11"/>
      <c r="E59" s="12"/>
      <c r="F59" s="13"/>
      <c r="G59" s="11"/>
      <c r="H59" s="14"/>
      <c r="I59" s="15"/>
      <c r="J59" s="11"/>
      <c r="K59" s="12"/>
    </row>
    <row r="60" spans="1:11" ht="13.5" x14ac:dyDescent="0.25">
      <c r="A60" s="47" t="s">
        <v>41</v>
      </c>
      <c r="B60" s="37" t="s">
        <v>20</v>
      </c>
      <c r="C60" s="16"/>
      <c r="D60" s="16"/>
      <c r="E60" s="17"/>
      <c r="F60" s="18"/>
      <c r="G60" s="16"/>
      <c r="H60" s="19"/>
      <c r="I60" s="20"/>
      <c r="J60" s="16"/>
      <c r="K60" s="17"/>
    </row>
    <row r="61" spans="1:11" ht="14.45" customHeight="1" x14ac:dyDescent="0.25">
      <c r="A61" s="46" t="s">
        <v>42</v>
      </c>
      <c r="B61" s="37" t="s">
        <v>30</v>
      </c>
      <c r="C61" s="6">
        <f t="shared" ref="C61:K61" si="11">SUM(C59:C60)</f>
        <v>0</v>
      </c>
      <c r="D61" s="6">
        <f t="shared" si="11"/>
        <v>0</v>
      </c>
      <c r="E61" s="7">
        <f t="shared" si="11"/>
        <v>0</v>
      </c>
      <c r="F61" s="8">
        <f t="shared" si="11"/>
        <v>0</v>
      </c>
      <c r="G61" s="6">
        <f t="shared" si="11"/>
        <v>0</v>
      </c>
      <c r="H61" s="9">
        <f t="shared" si="11"/>
        <v>0</v>
      </c>
      <c r="I61" s="10">
        <f t="shared" si="11"/>
        <v>0</v>
      </c>
      <c r="J61" s="6">
        <f t="shared" si="11"/>
        <v>0</v>
      </c>
      <c r="K61" s="7">
        <f t="shared" si="11"/>
        <v>0</v>
      </c>
    </row>
    <row r="62" spans="1:11" ht="13.5" x14ac:dyDescent="0.25">
      <c r="A62" s="50" t="s">
        <v>43</v>
      </c>
      <c r="B62" s="37" t="s">
        <v>20</v>
      </c>
      <c r="C62" s="11"/>
      <c r="D62" s="11">
        <v>-20801</v>
      </c>
      <c r="E62" s="12"/>
      <c r="F62" s="13"/>
      <c r="G62" s="11"/>
      <c r="H62" s="14"/>
      <c r="I62" s="15"/>
      <c r="J62" s="11"/>
      <c r="K62" s="12"/>
    </row>
    <row r="63" spans="1:11" ht="13.5" x14ac:dyDescent="0.25">
      <c r="A63" s="49" t="s">
        <v>44</v>
      </c>
      <c r="B63" s="37" t="s">
        <v>20</v>
      </c>
      <c r="C63" s="6"/>
      <c r="D63" s="6">
        <v>179568</v>
      </c>
      <c r="E63" s="7"/>
      <c r="F63" s="8"/>
      <c r="G63" s="6"/>
      <c r="H63" s="9"/>
      <c r="I63" s="10"/>
      <c r="J63" s="6"/>
      <c r="K63" s="7"/>
    </row>
    <row r="64" spans="1:11" ht="13.5" x14ac:dyDescent="0.25">
      <c r="A64" s="49" t="s">
        <v>45</v>
      </c>
      <c r="B64" s="37" t="s">
        <v>20</v>
      </c>
      <c r="C64" s="6"/>
      <c r="D64" s="6"/>
      <c r="E64" s="7"/>
      <c r="F64" s="8"/>
      <c r="G64" s="6"/>
      <c r="H64" s="9"/>
      <c r="I64" s="10"/>
      <c r="J64" s="6"/>
      <c r="K64" s="7"/>
    </row>
    <row r="65" spans="1:11" ht="13.5" x14ac:dyDescent="0.25">
      <c r="A65" s="50" t="s">
        <v>46</v>
      </c>
      <c r="B65" s="48" t="s">
        <v>20</v>
      </c>
      <c r="C65" s="6"/>
      <c r="D65" s="6"/>
      <c r="E65" s="7"/>
      <c r="F65" s="8"/>
      <c r="G65" s="6"/>
      <c r="H65" s="9"/>
      <c r="I65" s="10"/>
      <c r="J65" s="6"/>
      <c r="K65" s="7"/>
    </row>
    <row r="66" spans="1:11" ht="13.5" x14ac:dyDescent="0.25">
      <c r="A66" s="49" t="s">
        <v>47</v>
      </c>
      <c r="B66" s="37" t="s">
        <v>20</v>
      </c>
      <c r="C66" s="6"/>
      <c r="D66" s="6"/>
      <c r="E66" s="7"/>
      <c r="F66" s="8"/>
      <c r="G66" s="6"/>
      <c r="H66" s="9"/>
      <c r="I66" s="10"/>
      <c r="J66" s="6"/>
      <c r="K66" s="7"/>
    </row>
    <row r="67" spans="1:11" ht="13.5" x14ac:dyDescent="0.25">
      <c r="A67" s="49" t="s">
        <v>48</v>
      </c>
      <c r="B67" s="37" t="s">
        <v>20</v>
      </c>
      <c r="C67" s="16"/>
      <c r="D67" s="16"/>
      <c r="E67" s="17"/>
      <c r="F67" s="18"/>
      <c r="G67" s="16"/>
      <c r="H67" s="19"/>
      <c r="I67" s="20"/>
      <c r="J67" s="16"/>
      <c r="K67" s="17"/>
    </row>
    <row r="68" spans="1:11" ht="5.0999999999999996" customHeight="1" x14ac:dyDescent="0.25">
      <c r="A68" s="49"/>
      <c r="B68" s="37"/>
      <c r="C68" s="6"/>
      <c r="D68" s="6"/>
      <c r="E68" s="7"/>
      <c r="F68" s="8"/>
      <c r="G68" s="6"/>
      <c r="H68" s="9"/>
      <c r="I68" s="10"/>
      <c r="J68" s="6"/>
      <c r="K68" s="7"/>
    </row>
    <row r="69" spans="1:11" ht="14.45" customHeight="1" x14ac:dyDescent="0.25">
      <c r="A69" s="43" t="s">
        <v>51</v>
      </c>
      <c r="B69" s="37" t="s">
        <v>52</v>
      </c>
      <c r="C69" s="38">
        <f>C79+C82+C83+C86+C89+C90+SUM(C93:C99)</f>
        <v>0</v>
      </c>
      <c r="D69" s="38">
        <f t="shared" ref="D69:K69" si="12">D79+D82+D83+D86+D89+D90+SUM(D93:D99)</f>
        <v>0</v>
      </c>
      <c r="E69" s="39">
        <f t="shared" si="12"/>
        <v>29607323</v>
      </c>
      <c r="F69" s="40">
        <f t="shared" si="12"/>
        <v>72952487</v>
      </c>
      <c r="G69" s="38">
        <f t="shared" si="12"/>
        <v>56009585</v>
      </c>
      <c r="H69" s="41">
        <f t="shared" si="12"/>
        <v>56009585</v>
      </c>
      <c r="I69" s="42">
        <f t="shared" si="12"/>
        <v>61740000</v>
      </c>
      <c r="J69" s="38">
        <f t="shared" si="12"/>
        <v>123100000</v>
      </c>
      <c r="K69" s="39">
        <f t="shared" si="12"/>
        <v>143400000</v>
      </c>
    </row>
    <row r="70" spans="1:11" ht="13.5" x14ac:dyDescent="0.25">
      <c r="A70" s="44" t="s">
        <v>19</v>
      </c>
      <c r="B70" s="45" t="s">
        <v>20</v>
      </c>
      <c r="C70" s="6"/>
      <c r="D70" s="6"/>
      <c r="E70" s="7">
        <v>29597378</v>
      </c>
      <c r="F70" s="8">
        <v>38228810</v>
      </c>
      <c r="G70" s="6">
        <v>31517429</v>
      </c>
      <c r="H70" s="9">
        <v>31517429</v>
      </c>
      <c r="I70" s="10">
        <v>20500000</v>
      </c>
      <c r="J70" s="6">
        <v>83000000</v>
      </c>
      <c r="K70" s="7">
        <v>108500000</v>
      </c>
    </row>
    <row r="71" spans="1:11" ht="13.5" x14ac:dyDescent="0.25">
      <c r="A71" s="44" t="s">
        <v>21</v>
      </c>
      <c r="B71" s="45" t="s">
        <v>20</v>
      </c>
      <c r="C71" s="6"/>
      <c r="D71" s="6"/>
      <c r="E71" s="7"/>
      <c r="F71" s="8"/>
      <c r="G71" s="6"/>
      <c r="H71" s="9"/>
      <c r="I71" s="10"/>
      <c r="J71" s="6"/>
      <c r="K71" s="7"/>
    </row>
    <row r="72" spans="1:11" ht="13.5" x14ac:dyDescent="0.25">
      <c r="A72" s="44" t="s">
        <v>22</v>
      </c>
      <c r="B72" s="45" t="s">
        <v>20</v>
      </c>
      <c r="C72" s="6"/>
      <c r="D72" s="6"/>
      <c r="E72" s="7"/>
      <c r="F72" s="8">
        <v>18460000</v>
      </c>
      <c r="G72" s="6">
        <v>6489479</v>
      </c>
      <c r="H72" s="9">
        <v>6489479</v>
      </c>
      <c r="I72" s="10">
        <v>26150000</v>
      </c>
      <c r="J72" s="6">
        <v>32550000</v>
      </c>
      <c r="K72" s="7">
        <v>13400000</v>
      </c>
    </row>
    <row r="73" spans="1:11" ht="13.5" x14ac:dyDescent="0.25">
      <c r="A73" s="44" t="s">
        <v>23</v>
      </c>
      <c r="B73" s="45" t="s">
        <v>20</v>
      </c>
      <c r="C73" s="6"/>
      <c r="D73" s="6"/>
      <c r="E73" s="7"/>
      <c r="F73" s="8"/>
      <c r="G73" s="6"/>
      <c r="H73" s="9"/>
      <c r="I73" s="10"/>
      <c r="J73" s="6"/>
      <c r="K73" s="7"/>
    </row>
    <row r="74" spans="1:11" ht="13.5" x14ac:dyDescent="0.25">
      <c r="A74" s="44" t="s">
        <v>24</v>
      </c>
      <c r="B74" s="45" t="s">
        <v>20</v>
      </c>
      <c r="C74" s="6"/>
      <c r="D74" s="6"/>
      <c r="E74" s="7"/>
      <c r="F74" s="8"/>
      <c r="G74" s="6"/>
      <c r="H74" s="9"/>
      <c r="I74" s="10"/>
      <c r="J74" s="6"/>
      <c r="K74" s="7"/>
    </row>
    <row r="75" spans="1:11" ht="13.5" x14ac:dyDescent="0.25">
      <c r="A75" s="44" t="s">
        <v>25</v>
      </c>
      <c r="B75" s="45" t="s">
        <v>20</v>
      </c>
      <c r="C75" s="6"/>
      <c r="D75" s="6"/>
      <c r="E75" s="7"/>
      <c r="F75" s="8"/>
      <c r="G75" s="6"/>
      <c r="H75" s="9"/>
      <c r="I75" s="10"/>
      <c r="J75" s="6"/>
      <c r="K75" s="7"/>
    </row>
    <row r="76" spans="1:11" ht="13.5" x14ac:dyDescent="0.25">
      <c r="A76" s="44" t="s">
        <v>26</v>
      </c>
      <c r="B76" s="37" t="s">
        <v>20</v>
      </c>
      <c r="C76" s="6"/>
      <c r="D76" s="6"/>
      <c r="E76" s="7"/>
      <c r="F76" s="8"/>
      <c r="G76" s="6"/>
      <c r="H76" s="9"/>
      <c r="I76" s="10"/>
      <c r="J76" s="6"/>
      <c r="K76" s="7"/>
    </row>
    <row r="77" spans="1:11" ht="13.5" x14ac:dyDescent="0.25">
      <c r="A77" s="44" t="s">
        <v>27</v>
      </c>
      <c r="B77" s="37" t="s">
        <v>20</v>
      </c>
      <c r="C77" s="11"/>
      <c r="D77" s="11"/>
      <c r="E77" s="12"/>
      <c r="F77" s="13"/>
      <c r="G77" s="11"/>
      <c r="H77" s="14"/>
      <c r="I77" s="15"/>
      <c r="J77" s="11"/>
      <c r="K77" s="12"/>
    </row>
    <row r="78" spans="1:11" ht="13.5" x14ac:dyDescent="0.25">
      <c r="A78" s="44" t="s">
        <v>28</v>
      </c>
      <c r="B78" s="37" t="s">
        <v>20</v>
      </c>
      <c r="C78" s="16"/>
      <c r="D78" s="16"/>
      <c r="E78" s="17"/>
      <c r="F78" s="18"/>
      <c r="G78" s="16"/>
      <c r="H78" s="19"/>
      <c r="I78" s="20"/>
      <c r="J78" s="16"/>
      <c r="K78" s="17"/>
    </row>
    <row r="79" spans="1:11" ht="28.9" customHeight="1" x14ac:dyDescent="0.25">
      <c r="A79" s="46" t="s">
        <v>29</v>
      </c>
      <c r="B79" s="37" t="s">
        <v>30</v>
      </c>
      <c r="C79" s="6">
        <f>SUM(C70:C78)</f>
        <v>0</v>
      </c>
      <c r="D79" s="6">
        <f t="shared" ref="D79:K79" si="13">SUM(D70:D78)</f>
        <v>0</v>
      </c>
      <c r="E79" s="7">
        <f t="shared" si="13"/>
        <v>29597378</v>
      </c>
      <c r="F79" s="8">
        <f t="shared" si="13"/>
        <v>56688810</v>
      </c>
      <c r="G79" s="6">
        <f t="shared" si="13"/>
        <v>38006908</v>
      </c>
      <c r="H79" s="9">
        <f t="shared" si="13"/>
        <v>38006908</v>
      </c>
      <c r="I79" s="10">
        <f t="shared" si="13"/>
        <v>46650000</v>
      </c>
      <c r="J79" s="6">
        <f t="shared" si="13"/>
        <v>115550000</v>
      </c>
      <c r="K79" s="7">
        <f t="shared" si="13"/>
        <v>121900000</v>
      </c>
    </row>
    <row r="80" spans="1:11" ht="13.5" x14ac:dyDescent="0.25">
      <c r="A80" s="47" t="s">
        <v>31</v>
      </c>
      <c r="B80" s="48" t="s">
        <v>20</v>
      </c>
      <c r="C80" s="6"/>
      <c r="D80" s="6"/>
      <c r="E80" s="7">
        <v>179945</v>
      </c>
      <c r="F80" s="8">
        <v>10863677</v>
      </c>
      <c r="G80" s="6">
        <v>9007677</v>
      </c>
      <c r="H80" s="9">
        <v>9007677</v>
      </c>
      <c r="I80" s="10">
        <v>1590000</v>
      </c>
      <c r="J80" s="6"/>
      <c r="K80" s="7"/>
    </row>
    <row r="81" spans="1:11" ht="13.5" x14ac:dyDescent="0.25">
      <c r="A81" s="47" t="s">
        <v>32</v>
      </c>
      <c r="B81" s="37" t="s">
        <v>20</v>
      </c>
      <c r="C81" s="16"/>
      <c r="D81" s="16"/>
      <c r="E81" s="17"/>
      <c r="F81" s="18"/>
      <c r="G81" s="16"/>
      <c r="H81" s="19"/>
      <c r="I81" s="20">
        <v>2700000</v>
      </c>
      <c r="J81" s="16">
        <v>1000000</v>
      </c>
      <c r="K81" s="17">
        <v>15000000</v>
      </c>
    </row>
    <row r="82" spans="1:11" ht="28.9" customHeight="1" x14ac:dyDescent="0.25">
      <c r="A82" s="46" t="s">
        <v>33</v>
      </c>
      <c r="B82" s="37" t="s">
        <v>30</v>
      </c>
      <c r="C82" s="21">
        <f t="shared" ref="C82:K82" si="14">SUM(C80:C81)</f>
        <v>0</v>
      </c>
      <c r="D82" s="21">
        <f t="shared" si="14"/>
        <v>0</v>
      </c>
      <c r="E82" s="22">
        <f t="shared" si="14"/>
        <v>179945</v>
      </c>
      <c r="F82" s="23">
        <f t="shared" si="14"/>
        <v>10863677</v>
      </c>
      <c r="G82" s="21">
        <f t="shared" si="14"/>
        <v>9007677</v>
      </c>
      <c r="H82" s="24">
        <f t="shared" si="14"/>
        <v>9007677</v>
      </c>
      <c r="I82" s="25">
        <f t="shared" si="14"/>
        <v>4290000</v>
      </c>
      <c r="J82" s="21">
        <f t="shared" si="14"/>
        <v>1000000</v>
      </c>
      <c r="K82" s="22">
        <f t="shared" si="14"/>
        <v>15000000</v>
      </c>
    </row>
    <row r="83" spans="1:11" ht="13.5" x14ac:dyDescent="0.25">
      <c r="A83" s="49" t="s">
        <v>104</v>
      </c>
      <c r="B83" s="37" t="s">
        <v>20</v>
      </c>
      <c r="C83" s="6"/>
      <c r="D83" s="6"/>
      <c r="E83" s="7"/>
      <c r="F83" s="8"/>
      <c r="G83" s="6"/>
      <c r="H83" s="9"/>
      <c r="I83" s="10"/>
      <c r="J83" s="6"/>
      <c r="K83" s="7"/>
    </row>
    <row r="84" spans="1:11" ht="13.5" x14ac:dyDescent="0.25">
      <c r="A84" s="47" t="s">
        <v>34</v>
      </c>
      <c r="B84" s="37" t="s">
        <v>20</v>
      </c>
      <c r="C84" s="11"/>
      <c r="D84" s="11"/>
      <c r="E84" s="12"/>
      <c r="F84" s="13"/>
      <c r="G84" s="11"/>
      <c r="H84" s="14"/>
      <c r="I84" s="15"/>
      <c r="J84" s="11"/>
      <c r="K84" s="12"/>
    </row>
    <row r="85" spans="1:11" ht="13.5" x14ac:dyDescent="0.25">
      <c r="A85" s="47" t="s">
        <v>35</v>
      </c>
      <c r="B85" s="37" t="s">
        <v>20</v>
      </c>
      <c r="C85" s="16"/>
      <c r="D85" s="16"/>
      <c r="E85" s="17"/>
      <c r="F85" s="18"/>
      <c r="G85" s="16"/>
      <c r="H85" s="19"/>
      <c r="I85" s="20"/>
      <c r="J85" s="16"/>
      <c r="K85" s="17"/>
    </row>
    <row r="86" spans="1:11" ht="14.45" customHeight="1" x14ac:dyDescent="0.25">
      <c r="A86" s="46" t="s">
        <v>36</v>
      </c>
      <c r="B86" s="37" t="s">
        <v>30</v>
      </c>
      <c r="C86" s="6">
        <f t="shared" ref="C86:K86" si="15">SUM(C84:C85)</f>
        <v>0</v>
      </c>
      <c r="D86" s="6">
        <f t="shared" si="15"/>
        <v>0</v>
      </c>
      <c r="E86" s="7">
        <f t="shared" si="15"/>
        <v>0</v>
      </c>
      <c r="F86" s="8">
        <f t="shared" si="15"/>
        <v>0</v>
      </c>
      <c r="G86" s="6">
        <f t="shared" si="15"/>
        <v>0</v>
      </c>
      <c r="H86" s="9">
        <f t="shared" si="15"/>
        <v>0</v>
      </c>
      <c r="I86" s="10">
        <f t="shared" si="15"/>
        <v>0</v>
      </c>
      <c r="J86" s="6">
        <f t="shared" si="15"/>
        <v>0</v>
      </c>
      <c r="K86" s="7">
        <f t="shared" si="15"/>
        <v>0</v>
      </c>
    </row>
    <row r="87" spans="1:11" ht="13.5" x14ac:dyDescent="0.25">
      <c r="A87" s="47" t="s">
        <v>37</v>
      </c>
      <c r="B87" s="48" t="s">
        <v>20</v>
      </c>
      <c r="C87" s="6"/>
      <c r="D87" s="6"/>
      <c r="E87" s="7">
        <v>-170000</v>
      </c>
      <c r="F87" s="8">
        <v>5400000</v>
      </c>
      <c r="G87" s="6">
        <v>8995000</v>
      </c>
      <c r="H87" s="9">
        <v>8995000</v>
      </c>
      <c r="I87" s="10">
        <v>10800000</v>
      </c>
      <c r="J87" s="6">
        <v>6550000</v>
      </c>
      <c r="K87" s="7">
        <v>6500000</v>
      </c>
    </row>
    <row r="88" spans="1:11" ht="13.5" x14ac:dyDescent="0.25">
      <c r="A88" s="47" t="s">
        <v>38</v>
      </c>
      <c r="B88" s="37" t="s">
        <v>20</v>
      </c>
      <c r="C88" s="16"/>
      <c r="D88" s="16"/>
      <c r="E88" s="17"/>
      <c r="F88" s="18"/>
      <c r="G88" s="16"/>
      <c r="H88" s="19"/>
      <c r="I88" s="20"/>
      <c r="J88" s="16"/>
      <c r="K88" s="17"/>
    </row>
    <row r="89" spans="1:11" ht="28.9" customHeight="1" x14ac:dyDescent="0.25">
      <c r="A89" s="46" t="s">
        <v>105</v>
      </c>
      <c r="B89" s="37" t="s">
        <v>30</v>
      </c>
      <c r="C89" s="21">
        <f t="shared" ref="C89:K89" si="16">SUM(C87:C88)</f>
        <v>0</v>
      </c>
      <c r="D89" s="21">
        <f t="shared" si="16"/>
        <v>0</v>
      </c>
      <c r="E89" s="22">
        <f t="shared" si="16"/>
        <v>-170000</v>
      </c>
      <c r="F89" s="23">
        <f t="shared" si="16"/>
        <v>5400000</v>
      </c>
      <c r="G89" s="21">
        <f t="shared" si="16"/>
        <v>8995000</v>
      </c>
      <c r="H89" s="24">
        <f t="shared" si="16"/>
        <v>8995000</v>
      </c>
      <c r="I89" s="25">
        <f t="shared" si="16"/>
        <v>10800000</v>
      </c>
      <c r="J89" s="21">
        <f t="shared" si="16"/>
        <v>6550000</v>
      </c>
      <c r="K89" s="22">
        <f t="shared" si="16"/>
        <v>6500000</v>
      </c>
    </row>
    <row r="90" spans="1:11" ht="13.5" x14ac:dyDescent="0.25">
      <c r="A90" s="49" t="s">
        <v>39</v>
      </c>
      <c r="B90" s="37" t="s">
        <v>20</v>
      </c>
      <c r="C90" s="6"/>
      <c r="D90" s="6"/>
      <c r="E90" s="7"/>
      <c r="F90" s="8"/>
      <c r="G90" s="6"/>
      <c r="H90" s="9"/>
      <c r="I90" s="10"/>
      <c r="J90" s="6"/>
      <c r="K90" s="7"/>
    </row>
    <row r="91" spans="1:11" ht="13.5" x14ac:dyDescent="0.25">
      <c r="A91" s="47" t="s">
        <v>40</v>
      </c>
      <c r="B91" s="37" t="s">
        <v>20</v>
      </c>
      <c r="C91" s="11"/>
      <c r="D91" s="11"/>
      <c r="E91" s="12"/>
      <c r="F91" s="13"/>
      <c r="G91" s="11"/>
      <c r="H91" s="14"/>
      <c r="I91" s="15"/>
      <c r="J91" s="11"/>
      <c r="K91" s="12"/>
    </row>
    <row r="92" spans="1:11" ht="13.5" x14ac:dyDescent="0.25">
      <c r="A92" s="47" t="s">
        <v>41</v>
      </c>
      <c r="B92" s="37" t="s">
        <v>20</v>
      </c>
      <c r="C92" s="16"/>
      <c r="D92" s="16"/>
      <c r="E92" s="17"/>
      <c r="F92" s="18"/>
      <c r="G92" s="16"/>
      <c r="H92" s="19"/>
      <c r="I92" s="20"/>
      <c r="J92" s="16"/>
      <c r="K92" s="17"/>
    </row>
    <row r="93" spans="1:11" ht="14.45" customHeight="1" x14ac:dyDescent="0.25">
      <c r="A93" s="46" t="s">
        <v>42</v>
      </c>
      <c r="B93" s="37" t="s">
        <v>30</v>
      </c>
      <c r="C93" s="6">
        <f t="shared" ref="C93:K93" si="17">SUM(C91:C92)</f>
        <v>0</v>
      </c>
      <c r="D93" s="6">
        <f t="shared" si="17"/>
        <v>0</v>
      </c>
      <c r="E93" s="7">
        <f t="shared" si="17"/>
        <v>0</v>
      </c>
      <c r="F93" s="8">
        <f t="shared" si="17"/>
        <v>0</v>
      </c>
      <c r="G93" s="6">
        <f t="shared" si="17"/>
        <v>0</v>
      </c>
      <c r="H93" s="9">
        <f t="shared" si="17"/>
        <v>0</v>
      </c>
      <c r="I93" s="10">
        <f t="shared" si="17"/>
        <v>0</v>
      </c>
      <c r="J93" s="6">
        <f t="shared" si="17"/>
        <v>0</v>
      </c>
      <c r="K93" s="7">
        <f t="shared" si="17"/>
        <v>0</v>
      </c>
    </row>
    <row r="94" spans="1:11" ht="13.5" x14ac:dyDescent="0.25">
      <c r="A94" s="50" t="s">
        <v>43</v>
      </c>
      <c r="B94" s="37" t="s">
        <v>20</v>
      </c>
      <c r="C94" s="11"/>
      <c r="D94" s="11"/>
      <c r="E94" s="12"/>
      <c r="F94" s="13"/>
      <c r="G94" s="11"/>
      <c r="H94" s="14"/>
      <c r="I94" s="15"/>
      <c r="J94" s="11"/>
      <c r="K94" s="12"/>
    </row>
    <row r="95" spans="1:11" ht="13.5" x14ac:dyDescent="0.25">
      <c r="A95" s="49" t="s">
        <v>44</v>
      </c>
      <c r="B95" s="37" t="s">
        <v>20</v>
      </c>
      <c r="C95" s="6"/>
      <c r="D95" s="6"/>
      <c r="E95" s="7"/>
      <c r="F95" s="8"/>
      <c r="G95" s="6"/>
      <c r="H95" s="9"/>
      <c r="I95" s="10"/>
      <c r="J95" s="6"/>
      <c r="K95" s="7"/>
    </row>
    <row r="96" spans="1:11" ht="13.5" x14ac:dyDescent="0.25">
      <c r="A96" s="49" t="s">
        <v>45</v>
      </c>
      <c r="B96" s="37" t="s">
        <v>20</v>
      </c>
      <c r="C96" s="6"/>
      <c r="D96" s="6"/>
      <c r="E96" s="7"/>
      <c r="F96" s="8"/>
      <c r="G96" s="6"/>
      <c r="H96" s="9"/>
      <c r="I96" s="10"/>
      <c r="J96" s="6"/>
      <c r="K96" s="7"/>
    </row>
    <row r="97" spans="1:11" ht="13.5" x14ac:dyDescent="0.25">
      <c r="A97" s="50" t="s">
        <v>46</v>
      </c>
      <c r="B97" s="48" t="s">
        <v>20</v>
      </c>
      <c r="C97" s="6"/>
      <c r="D97" s="6"/>
      <c r="E97" s="7"/>
      <c r="F97" s="8"/>
      <c r="G97" s="6"/>
      <c r="H97" s="9"/>
      <c r="I97" s="10"/>
      <c r="J97" s="6"/>
      <c r="K97" s="7"/>
    </row>
    <row r="98" spans="1:11" ht="13.5" x14ac:dyDescent="0.25">
      <c r="A98" s="49" t="s">
        <v>47</v>
      </c>
      <c r="B98" s="37" t="s">
        <v>20</v>
      </c>
      <c r="C98" s="6"/>
      <c r="D98" s="6"/>
      <c r="E98" s="7"/>
      <c r="F98" s="8"/>
      <c r="G98" s="6"/>
      <c r="H98" s="9"/>
      <c r="I98" s="10"/>
      <c r="J98" s="6"/>
      <c r="K98" s="7"/>
    </row>
    <row r="99" spans="1:11" ht="13.5" x14ac:dyDescent="0.25">
      <c r="A99" s="49" t="s">
        <v>48</v>
      </c>
      <c r="B99" s="37" t="s">
        <v>20</v>
      </c>
      <c r="C99" s="16"/>
      <c r="D99" s="16"/>
      <c r="E99" s="17"/>
      <c r="F99" s="18"/>
      <c r="G99" s="16"/>
      <c r="H99" s="19"/>
      <c r="I99" s="20"/>
      <c r="J99" s="16"/>
      <c r="K99" s="17"/>
    </row>
    <row r="100" spans="1:11" ht="5.0999999999999996" customHeight="1" x14ac:dyDescent="0.25">
      <c r="A100" s="51"/>
      <c r="B100" s="37"/>
      <c r="C100" s="6"/>
      <c r="D100" s="6"/>
      <c r="E100" s="7"/>
      <c r="F100" s="8"/>
      <c r="G100" s="6"/>
      <c r="H100" s="9"/>
      <c r="I100" s="10"/>
      <c r="J100" s="6"/>
      <c r="K100" s="7"/>
    </row>
    <row r="101" spans="1:11" ht="14.45" customHeight="1" x14ac:dyDescent="0.25">
      <c r="A101" s="43" t="s">
        <v>53</v>
      </c>
      <c r="B101" s="37" t="s">
        <v>54</v>
      </c>
      <c r="C101" s="38">
        <f>C111+C114+C115+C118+C121+C122+SUM(C125:C131)</f>
        <v>129670915</v>
      </c>
      <c r="D101" s="38">
        <f t="shared" ref="D101:K101" si="18">D111+D114+D115+D118+D121+D122+SUM(D125:D131)</f>
        <v>126073017</v>
      </c>
      <c r="E101" s="39">
        <f t="shared" si="18"/>
        <v>152888789</v>
      </c>
      <c r="F101" s="40">
        <f t="shared" si="18"/>
        <v>424622191</v>
      </c>
      <c r="G101" s="38">
        <f t="shared" si="18"/>
        <v>332968673</v>
      </c>
      <c r="H101" s="41">
        <f t="shared" si="18"/>
        <v>332968673</v>
      </c>
      <c r="I101" s="42">
        <f t="shared" si="18"/>
        <v>449888000</v>
      </c>
      <c r="J101" s="38">
        <f t="shared" si="18"/>
        <v>460421000</v>
      </c>
      <c r="K101" s="39">
        <f t="shared" si="18"/>
        <v>456058400</v>
      </c>
    </row>
    <row r="102" spans="1:11" ht="13.5" x14ac:dyDescent="0.25">
      <c r="A102" s="44" t="s">
        <v>19</v>
      </c>
      <c r="B102" s="45" t="s">
        <v>20</v>
      </c>
      <c r="C102" s="6">
        <v>66526082</v>
      </c>
      <c r="D102" s="6">
        <v>9514550</v>
      </c>
      <c r="E102" s="7">
        <v>65100818</v>
      </c>
      <c r="F102" s="8">
        <v>210341163</v>
      </c>
      <c r="G102" s="6">
        <v>140318048</v>
      </c>
      <c r="H102" s="9">
        <v>140318048</v>
      </c>
      <c r="I102" s="10">
        <v>101350000</v>
      </c>
      <c r="J102" s="6">
        <v>161510000</v>
      </c>
      <c r="K102" s="7">
        <v>176500000</v>
      </c>
    </row>
    <row r="103" spans="1:11" ht="13.5" x14ac:dyDescent="0.25">
      <c r="A103" s="44" t="s">
        <v>21</v>
      </c>
      <c r="B103" s="45" t="s">
        <v>20</v>
      </c>
      <c r="C103" s="6"/>
      <c r="D103" s="6"/>
      <c r="E103" s="7"/>
      <c r="F103" s="8">
        <v>3300000</v>
      </c>
      <c r="G103" s="6">
        <v>6600000</v>
      </c>
      <c r="H103" s="9">
        <v>6600000</v>
      </c>
      <c r="I103" s="10">
        <v>1000000</v>
      </c>
      <c r="J103" s="6">
        <v>7500000</v>
      </c>
      <c r="K103" s="7">
        <v>20900000</v>
      </c>
    </row>
    <row r="104" spans="1:11" ht="13.5" x14ac:dyDescent="0.25">
      <c r="A104" s="44" t="s">
        <v>22</v>
      </c>
      <c r="B104" s="45" t="s">
        <v>20</v>
      </c>
      <c r="C104" s="6">
        <v>27119163</v>
      </c>
      <c r="D104" s="6">
        <v>983421</v>
      </c>
      <c r="E104" s="7">
        <v>33454345</v>
      </c>
      <c r="F104" s="8">
        <v>101830500</v>
      </c>
      <c r="G104" s="6">
        <v>62240723</v>
      </c>
      <c r="H104" s="9">
        <v>62240723</v>
      </c>
      <c r="I104" s="10">
        <v>226703000</v>
      </c>
      <c r="J104" s="6">
        <v>150410000</v>
      </c>
      <c r="K104" s="7">
        <v>102603400</v>
      </c>
    </row>
    <row r="105" spans="1:11" ht="13.5" x14ac:dyDescent="0.25">
      <c r="A105" s="44" t="s">
        <v>23</v>
      </c>
      <c r="B105" s="45" t="s">
        <v>20</v>
      </c>
      <c r="C105" s="6"/>
      <c r="D105" s="6"/>
      <c r="E105" s="7"/>
      <c r="F105" s="8">
        <v>1060000</v>
      </c>
      <c r="G105" s="6">
        <v>1399861</v>
      </c>
      <c r="H105" s="9">
        <v>1399861</v>
      </c>
      <c r="I105" s="10">
        <v>150000</v>
      </c>
      <c r="J105" s="6"/>
      <c r="K105" s="7"/>
    </row>
    <row r="106" spans="1:11" ht="13.5" x14ac:dyDescent="0.25">
      <c r="A106" s="44" t="s">
        <v>24</v>
      </c>
      <c r="B106" s="45" t="s">
        <v>20</v>
      </c>
      <c r="C106" s="6"/>
      <c r="D106" s="6"/>
      <c r="E106" s="7"/>
      <c r="F106" s="8"/>
      <c r="G106" s="6"/>
      <c r="H106" s="9"/>
      <c r="I106" s="10"/>
      <c r="J106" s="6"/>
      <c r="K106" s="7"/>
    </row>
    <row r="107" spans="1:11" ht="13.5" x14ac:dyDescent="0.25">
      <c r="A107" s="44" t="s">
        <v>25</v>
      </c>
      <c r="B107" s="45" t="s">
        <v>20</v>
      </c>
      <c r="C107" s="6"/>
      <c r="D107" s="6">
        <v>2894570</v>
      </c>
      <c r="E107" s="7">
        <v>398808</v>
      </c>
      <c r="F107" s="8">
        <v>6708284</v>
      </c>
      <c r="G107" s="6">
        <v>4900136</v>
      </c>
      <c r="H107" s="9">
        <v>4900136</v>
      </c>
      <c r="I107" s="10">
        <v>24970000</v>
      </c>
      <c r="J107" s="6"/>
      <c r="K107" s="7"/>
    </row>
    <row r="108" spans="1:11" ht="13.5" x14ac:dyDescent="0.25">
      <c r="A108" s="44" t="s">
        <v>26</v>
      </c>
      <c r="B108" s="37" t="s">
        <v>20</v>
      </c>
      <c r="C108" s="6"/>
      <c r="D108" s="6"/>
      <c r="E108" s="7"/>
      <c r="F108" s="8"/>
      <c r="G108" s="6"/>
      <c r="H108" s="9"/>
      <c r="I108" s="10"/>
      <c r="J108" s="6"/>
      <c r="K108" s="7"/>
    </row>
    <row r="109" spans="1:11" ht="13.5" x14ac:dyDescent="0.25">
      <c r="A109" s="44" t="s">
        <v>27</v>
      </c>
      <c r="B109" s="37" t="s">
        <v>20</v>
      </c>
      <c r="C109" s="11"/>
      <c r="D109" s="11"/>
      <c r="E109" s="12"/>
      <c r="F109" s="13"/>
      <c r="G109" s="11"/>
      <c r="H109" s="14"/>
      <c r="I109" s="15"/>
      <c r="J109" s="11"/>
      <c r="K109" s="12"/>
    </row>
    <row r="110" spans="1:11" ht="13.5" x14ac:dyDescent="0.25">
      <c r="A110" s="44" t="s">
        <v>28</v>
      </c>
      <c r="B110" s="37" t="s">
        <v>20</v>
      </c>
      <c r="C110" s="16"/>
      <c r="D110" s="16"/>
      <c r="E110" s="17"/>
      <c r="F110" s="18"/>
      <c r="G110" s="16"/>
      <c r="H110" s="19"/>
      <c r="I110" s="20"/>
      <c r="J110" s="16"/>
      <c r="K110" s="17"/>
    </row>
    <row r="111" spans="1:11" ht="28.9" customHeight="1" x14ac:dyDescent="0.25">
      <c r="A111" s="46" t="s">
        <v>29</v>
      </c>
      <c r="B111" s="37" t="s">
        <v>30</v>
      </c>
      <c r="C111" s="6">
        <f>SUM(C102:C110)</f>
        <v>93645245</v>
      </c>
      <c r="D111" s="6">
        <f t="shared" ref="D111:K111" si="19">SUM(D102:D110)</f>
        <v>13392541</v>
      </c>
      <c r="E111" s="7">
        <f t="shared" si="19"/>
        <v>98953971</v>
      </c>
      <c r="F111" s="8">
        <f t="shared" si="19"/>
        <v>323239947</v>
      </c>
      <c r="G111" s="6">
        <f t="shared" si="19"/>
        <v>215458768</v>
      </c>
      <c r="H111" s="9">
        <f t="shared" si="19"/>
        <v>215458768</v>
      </c>
      <c r="I111" s="10">
        <f t="shared" si="19"/>
        <v>354173000</v>
      </c>
      <c r="J111" s="6">
        <f t="shared" si="19"/>
        <v>319420000</v>
      </c>
      <c r="K111" s="7">
        <f t="shared" si="19"/>
        <v>300003400</v>
      </c>
    </row>
    <row r="112" spans="1:11" ht="13.5" x14ac:dyDescent="0.25">
      <c r="A112" s="47" t="s">
        <v>31</v>
      </c>
      <c r="B112" s="48" t="s">
        <v>20</v>
      </c>
      <c r="C112" s="6"/>
      <c r="D112" s="6">
        <v>48147</v>
      </c>
      <c r="E112" s="7">
        <v>12420233</v>
      </c>
      <c r="F112" s="8">
        <v>30248179</v>
      </c>
      <c r="G112" s="6">
        <v>30218718</v>
      </c>
      <c r="H112" s="9">
        <v>30218718</v>
      </c>
      <c r="I112" s="10">
        <v>19445000</v>
      </c>
      <c r="J112" s="6">
        <v>27200000</v>
      </c>
      <c r="K112" s="7">
        <v>21850000</v>
      </c>
    </row>
    <row r="113" spans="1:11" ht="13.5" x14ac:dyDescent="0.25">
      <c r="A113" s="47" t="s">
        <v>32</v>
      </c>
      <c r="B113" s="37" t="s">
        <v>20</v>
      </c>
      <c r="C113" s="16">
        <v>8935758</v>
      </c>
      <c r="D113" s="16"/>
      <c r="E113" s="17"/>
      <c r="F113" s="18">
        <v>7400000</v>
      </c>
      <c r="G113" s="16">
        <v>13486873</v>
      </c>
      <c r="H113" s="19">
        <v>13486873</v>
      </c>
      <c r="I113" s="20">
        <v>29900000</v>
      </c>
      <c r="J113" s="16">
        <v>34771000</v>
      </c>
      <c r="K113" s="17">
        <v>28700000</v>
      </c>
    </row>
    <row r="114" spans="1:11" ht="28.9" customHeight="1" x14ac:dyDescent="0.25">
      <c r="A114" s="46" t="s">
        <v>33</v>
      </c>
      <c r="B114" s="37" t="s">
        <v>30</v>
      </c>
      <c r="C114" s="21">
        <f t="shared" ref="C114:K114" si="20">SUM(C112:C113)</f>
        <v>8935758</v>
      </c>
      <c r="D114" s="21">
        <f t="shared" si="20"/>
        <v>48147</v>
      </c>
      <c r="E114" s="22">
        <f t="shared" si="20"/>
        <v>12420233</v>
      </c>
      <c r="F114" s="23">
        <f t="shared" si="20"/>
        <v>37648179</v>
      </c>
      <c r="G114" s="21">
        <f t="shared" si="20"/>
        <v>43705591</v>
      </c>
      <c r="H114" s="24">
        <f t="shared" si="20"/>
        <v>43705591</v>
      </c>
      <c r="I114" s="25">
        <f t="shared" si="20"/>
        <v>49345000</v>
      </c>
      <c r="J114" s="21">
        <f t="shared" si="20"/>
        <v>61971000</v>
      </c>
      <c r="K114" s="22">
        <f t="shared" si="20"/>
        <v>50550000</v>
      </c>
    </row>
    <row r="115" spans="1:11" ht="13.5" x14ac:dyDescent="0.25">
      <c r="A115" s="49" t="s">
        <v>104</v>
      </c>
      <c r="B115" s="37" t="s">
        <v>20</v>
      </c>
      <c r="C115" s="6"/>
      <c r="D115" s="6"/>
      <c r="E115" s="7"/>
      <c r="F115" s="8"/>
      <c r="G115" s="6"/>
      <c r="H115" s="9"/>
      <c r="I115" s="10"/>
      <c r="J115" s="6"/>
      <c r="K115" s="7"/>
    </row>
    <row r="116" spans="1:11" ht="13.5" x14ac:dyDescent="0.25">
      <c r="A116" s="47" t="s">
        <v>34</v>
      </c>
      <c r="B116" s="37" t="s">
        <v>20</v>
      </c>
      <c r="C116" s="11"/>
      <c r="D116" s="11"/>
      <c r="E116" s="12"/>
      <c r="F116" s="13"/>
      <c r="G116" s="11"/>
      <c r="H116" s="14"/>
      <c r="I116" s="15"/>
      <c r="J116" s="11"/>
      <c r="K116" s="12"/>
    </row>
    <row r="117" spans="1:11" ht="13.5" x14ac:dyDescent="0.25">
      <c r="A117" s="47" t="s">
        <v>35</v>
      </c>
      <c r="B117" s="37" t="s">
        <v>20</v>
      </c>
      <c r="C117" s="16"/>
      <c r="D117" s="16"/>
      <c r="E117" s="17"/>
      <c r="F117" s="18"/>
      <c r="G117" s="16"/>
      <c r="H117" s="19"/>
      <c r="I117" s="20"/>
      <c r="J117" s="16"/>
      <c r="K117" s="17"/>
    </row>
    <row r="118" spans="1:11" ht="14.45" customHeight="1" x14ac:dyDescent="0.25">
      <c r="A118" s="46" t="s">
        <v>36</v>
      </c>
      <c r="B118" s="37" t="s">
        <v>30</v>
      </c>
      <c r="C118" s="6">
        <f t="shared" ref="C118:K118" si="21">SUM(C116:C117)</f>
        <v>0</v>
      </c>
      <c r="D118" s="6">
        <f t="shared" si="21"/>
        <v>0</v>
      </c>
      <c r="E118" s="7">
        <f t="shared" si="21"/>
        <v>0</v>
      </c>
      <c r="F118" s="8">
        <f t="shared" si="21"/>
        <v>0</v>
      </c>
      <c r="G118" s="6">
        <f t="shared" si="21"/>
        <v>0</v>
      </c>
      <c r="H118" s="9">
        <f t="shared" si="21"/>
        <v>0</v>
      </c>
      <c r="I118" s="10">
        <f t="shared" si="21"/>
        <v>0</v>
      </c>
      <c r="J118" s="6">
        <f t="shared" si="21"/>
        <v>0</v>
      </c>
      <c r="K118" s="7">
        <f t="shared" si="21"/>
        <v>0</v>
      </c>
    </row>
    <row r="119" spans="1:11" ht="13.5" x14ac:dyDescent="0.25">
      <c r="A119" s="47" t="s">
        <v>37</v>
      </c>
      <c r="B119" s="48" t="s">
        <v>20</v>
      </c>
      <c r="C119" s="6">
        <v>598373</v>
      </c>
      <c r="D119" s="6">
        <v>4123499</v>
      </c>
      <c r="E119" s="7">
        <v>4140315</v>
      </c>
      <c r="F119" s="8">
        <v>20387065</v>
      </c>
      <c r="G119" s="6">
        <v>29059749</v>
      </c>
      <c r="H119" s="9">
        <v>29059749</v>
      </c>
      <c r="I119" s="10">
        <v>20470000</v>
      </c>
      <c r="J119" s="6">
        <v>29640000</v>
      </c>
      <c r="K119" s="7">
        <v>78785000</v>
      </c>
    </row>
    <row r="120" spans="1:11" ht="13.5" x14ac:dyDescent="0.25">
      <c r="A120" s="47" t="s">
        <v>38</v>
      </c>
      <c r="B120" s="37" t="s">
        <v>20</v>
      </c>
      <c r="C120" s="16"/>
      <c r="D120" s="16"/>
      <c r="E120" s="17"/>
      <c r="F120" s="18"/>
      <c r="G120" s="16"/>
      <c r="H120" s="19"/>
      <c r="I120" s="20"/>
      <c r="J120" s="16"/>
      <c r="K120" s="17"/>
    </row>
    <row r="121" spans="1:11" ht="28.9" customHeight="1" x14ac:dyDescent="0.25">
      <c r="A121" s="46" t="s">
        <v>105</v>
      </c>
      <c r="B121" s="37" t="s">
        <v>30</v>
      </c>
      <c r="C121" s="21">
        <f t="shared" ref="C121:K121" si="22">SUM(C119:C120)</f>
        <v>598373</v>
      </c>
      <c r="D121" s="21">
        <f t="shared" si="22"/>
        <v>4123499</v>
      </c>
      <c r="E121" s="22">
        <f t="shared" si="22"/>
        <v>4140315</v>
      </c>
      <c r="F121" s="23">
        <f t="shared" si="22"/>
        <v>20387065</v>
      </c>
      <c r="G121" s="21">
        <f t="shared" si="22"/>
        <v>29059749</v>
      </c>
      <c r="H121" s="24">
        <f t="shared" si="22"/>
        <v>29059749</v>
      </c>
      <c r="I121" s="25">
        <f t="shared" si="22"/>
        <v>20470000</v>
      </c>
      <c r="J121" s="21">
        <f t="shared" si="22"/>
        <v>29640000</v>
      </c>
      <c r="K121" s="22">
        <f t="shared" si="22"/>
        <v>78785000</v>
      </c>
    </row>
    <row r="122" spans="1:11" ht="13.5" x14ac:dyDescent="0.25">
      <c r="A122" s="49" t="s">
        <v>39</v>
      </c>
      <c r="B122" s="37" t="s">
        <v>20</v>
      </c>
      <c r="C122" s="6"/>
      <c r="D122" s="6"/>
      <c r="E122" s="7"/>
      <c r="F122" s="8"/>
      <c r="G122" s="6"/>
      <c r="H122" s="9"/>
      <c r="I122" s="10"/>
      <c r="J122" s="6"/>
      <c r="K122" s="7"/>
    </row>
    <row r="123" spans="1:11" ht="13.5" x14ac:dyDescent="0.25">
      <c r="A123" s="47" t="s">
        <v>40</v>
      </c>
      <c r="B123" s="37" t="s">
        <v>20</v>
      </c>
      <c r="C123" s="11"/>
      <c r="D123" s="11"/>
      <c r="E123" s="12"/>
      <c r="F123" s="13"/>
      <c r="G123" s="11"/>
      <c r="H123" s="14"/>
      <c r="I123" s="15"/>
      <c r="J123" s="11"/>
      <c r="K123" s="12"/>
    </row>
    <row r="124" spans="1:11" ht="13.5" x14ac:dyDescent="0.25">
      <c r="A124" s="47" t="s">
        <v>41</v>
      </c>
      <c r="B124" s="37" t="s">
        <v>20</v>
      </c>
      <c r="C124" s="16">
        <v>807180</v>
      </c>
      <c r="D124" s="16">
        <v>1086000</v>
      </c>
      <c r="E124" s="17">
        <v>4146935</v>
      </c>
      <c r="F124" s="18">
        <v>950000</v>
      </c>
      <c r="G124" s="16">
        <v>400000</v>
      </c>
      <c r="H124" s="19">
        <v>400000</v>
      </c>
      <c r="I124" s="20">
        <v>900000</v>
      </c>
      <c r="J124" s="16">
        <v>1950000</v>
      </c>
      <c r="K124" s="17">
        <v>815000</v>
      </c>
    </row>
    <row r="125" spans="1:11" ht="28.9" customHeight="1" x14ac:dyDescent="0.25">
      <c r="A125" s="46" t="s">
        <v>42</v>
      </c>
      <c r="B125" s="37" t="s">
        <v>30</v>
      </c>
      <c r="C125" s="6">
        <f t="shared" ref="C125:K125" si="23">SUM(C123:C124)</f>
        <v>807180</v>
      </c>
      <c r="D125" s="6">
        <f t="shared" si="23"/>
        <v>1086000</v>
      </c>
      <c r="E125" s="7">
        <f t="shared" si="23"/>
        <v>4146935</v>
      </c>
      <c r="F125" s="8">
        <f t="shared" si="23"/>
        <v>950000</v>
      </c>
      <c r="G125" s="6">
        <f t="shared" si="23"/>
        <v>400000</v>
      </c>
      <c r="H125" s="9">
        <f t="shared" si="23"/>
        <v>400000</v>
      </c>
      <c r="I125" s="10">
        <f t="shared" si="23"/>
        <v>900000</v>
      </c>
      <c r="J125" s="6">
        <f t="shared" si="23"/>
        <v>1950000</v>
      </c>
      <c r="K125" s="7">
        <f t="shared" si="23"/>
        <v>815000</v>
      </c>
    </row>
    <row r="126" spans="1:11" ht="13.5" x14ac:dyDescent="0.25">
      <c r="A126" s="50" t="s">
        <v>43</v>
      </c>
      <c r="B126" s="37" t="s">
        <v>20</v>
      </c>
      <c r="C126" s="11">
        <v>1038552</v>
      </c>
      <c r="D126" s="11">
        <v>20628271</v>
      </c>
      <c r="E126" s="12">
        <v>2074567</v>
      </c>
      <c r="F126" s="13">
        <v>9697000</v>
      </c>
      <c r="G126" s="11">
        <v>8306250</v>
      </c>
      <c r="H126" s="14">
        <v>8306250</v>
      </c>
      <c r="I126" s="15">
        <v>5310000</v>
      </c>
      <c r="J126" s="11">
        <v>2055000</v>
      </c>
      <c r="K126" s="12">
        <v>1410000</v>
      </c>
    </row>
    <row r="127" spans="1:11" ht="13.5" x14ac:dyDescent="0.25">
      <c r="A127" s="49" t="s">
        <v>44</v>
      </c>
      <c r="B127" s="37" t="s">
        <v>20</v>
      </c>
      <c r="C127" s="6">
        <v>373885</v>
      </c>
      <c r="D127" s="6">
        <v>51918824</v>
      </c>
      <c r="E127" s="7">
        <v>2153414</v>
      </c>
      <c r="F127" s="8">
        <v>11769000</v>
      </c>
      <c r="G127" s="6">
        <v>11669000</v>
      </c>
      <c r="H127" s="9">
        <v>11669000</v>
      </c>
      <c r="I127" s="10">
        <v>4763000</v>
      </c>
      <c r="J127" s="6">
        <v>1575000</v>
      </c>
      <c r="K127" s="7">
        <v>6015000</v>
      </c>
    </row>
    <row r="128" spans="1:11" ht="13.5" x14ac:dyDescent="0.25">
      <c r="A128" s="49" t="s">
        <v>45</v>
      </c>
      <c r="B128" s="37" t="s">
        <v>20</v>
      </c>
      <c r="C128" s="6">
        <v>7795589</v>
      </c>
      <c r="D128" s="6">
        <v>17597134</v>
      </c>
      <c r="E128" s="7">
        <v>2225170</v>
      </c>
      <c r="F128" s="8">
        <v>4231000</v>
      </c>
      <c r="G128" s="6">
        <v>5120539</v>
      </c>
      <c r="H128" s="9">
        <v>5120539</v>
      </c>
      <c r="I128" s="10">
        <v>10227000</v>
      </c>
      <c r="J128" s="6">
        <v>25110000</v>
      </c>
      <c r="K128" s="7">
        <v>11830000</v>
      </c>
    </row>
    <row r="129" spans="1:11" ht="13.5" x14ac:dyDescent="0.25">
      <c r="A129" s="50" t="s">
        <v>46</v>
      </c>
      <c r="B129" s="48" t="s">
        <v>20</v>
      </c>
      <c r="C129" s="6">
        <v>11238725</v>
      </c>
      <c r="D129" s="6">
        <v>16568932</v>
      </c>
      <c r="E129" s="7">
        <v>26774184</v>
      </c>
      <c r="F129" s="8">
        <v>15200000</v>
      </c>
      <c r="G129" s="6">
        <v>17748776</v>
      </c>
      <c r="H129" s="9">
        <v>17748776</v>
      </c>
      <c r="I129" s="10">
        <v>4700000</v>
      </c>
      <c r="J129" s="6">
        <v>18700000</v>
      </c>
      <c r="K129" s="7">
        <v>6650000</v>
      </c>
    </row>
    <row r="130" spans="1:11" ht="13.5" x14ac:dyDescent="0.25">
      <c r="A130" s="49" t="s">
        <v>47</v>
      </c>
      <c r="B130" s="37" t="s">
        <v>20</v>
      </c>
      <c r="C130" s="6">
        <v>5237608</v>
      </c>
      <c r="D130" s="6">
        <v>709669</v>
      </c>
      <c r="E130" s="7"/>
      <c r="F130" s="8">
        <v>1500000</v>
      </c>
      <c r="G130" s="6">
        <v>1500000</v>
      </c>
      <c r="H130" s="9">
        <v>1500000</v>
      </c>
      <c r="I130" s="10"/>
      <c r="J130" s="6"/>
      <c r="K130" s="7"/>
    </row>
    <row r="131" spans="1:11" ht="13.5" x14ac:dyDescent="0.25">
      <c r="A131" s="49" t="s">
        <v>48</v>
      </c>
      <c r="B131" s="37" t="s">
        <v>20</v>
      </c>
      <c r="C131" s="16"/>
      <c r="D131" s="16"/>
      <c r="E131" s="17"/>
      <c r="F131" s="18"/>
      <c r="G131" s="16"/>
      <c r="H131" s="19"/>
      <c r="I131" s="20"/>
      <c r="J131" s="16"/>
      <c r="K131" s="17"/>
    </row>
    <row r="132" spans="1:11" ht="28.9" customHeight="1" x14ac:dyDescent="0.25">
      <c r="A132" s="52" t="s">
        <v>55</v>
      </c>
      <c r="B132" s="53"/>
      <c r="C132" s="54">
        <f>+C5+C37+C69</f>
        <v>129670915</v>
      </c>
      <c r="D132" s="54">
        <f t="shared" ref="D132:K132" si="24">+D5+D37+D69</f>
        <v>126073017</v>
      </c>
      <c r="E132" s="55">
        <f t="shared" si="24"/>
        <v>152888789</v>
      </c>
      <c r="F132" s="56">
        <f t="shared" si="24"/>
        <v>424622191</v>
      </c>
      <c r="G132" s="54">
        <f t="shared" si="24"/>
        <v>332968673</v>
      </c>
      <c r="H132" s="57">
        <f t="shared" si="24"/>
        <v>332968673</v>
      </c>
      <c r="I132" s="58">
        <f t="shared" si="24"/>
        <v>449888000</v>
      </c>
      <c r="J132" s="54">
        <f t="shared" si="24"/>
        <v>460421000</v>
      </c>
      <c r="K132" s="55">
        <f t="shared" si="24"/>
        <v>456058400</v>
      </c>
    </row>
    <row r="133" spans="1:11" ht="5.0999999999999996" customHeight="1" x14ac:dyDescent="0.25">
      <c r="A133" s="59"/>
      <c r="B133" s="37"/>
      <c r="C133" s="60"/>
      <c r="D133" s="60"/>
      <c r="E133" s="61"/>
      <c r="F133" s="62"/>
      <c r="G133" s="60"/>
      <c r="H133" s="63"/>
      <c r="I133" s="64"/>
      <c r="J133" s="60"/>
      <c r="K133" s="61"/>
    </row>
    <row r="134" spans="1:11" ht="14.45" customHeight="1" x14ac:dyDescent="0.25">
      <c r="A134" s="65" t="s">
        <v>56</v>
      </c>
      <c r="B134" s="37" t="s">
        <v>57</v>
      </c>
      <c r="C134" s="38">
        <f>C144+C147+C148+C151+C154+C155+SUM(C158:C164)</f>
        <v>1558447080</v>
      </c>
      <c r="D134" s="38">
        <f t="shared" ref="D134:K134" si="25">D144+D147+D148+D151+D154+D155+SUM(D158:D164)</f>
        <v>1506289440</v>
      </c>
      <c r="E134" s="39">
        <f t="shared" si="25"/>
        <v>1499414478</v>
      </c>
      <c r="F134" s="40">
        <f t="shared" si="25"/>
        <v>2727270859</v>
      </c>
      <c r="G134" s="38">
        <f t="shared" si="25"/>
        <v>2609617341</v>
      </c>
      <c r="H134" s="41">
        <f t="shared" si="25"/>
        <v>2609617341</v>
      </c>
      <c r="I134" s="42">
        <f t="shared" si="25"/>
        <v>2736852446</v>
      </c>
      <c r="J134" s="38">
        <f t="shared" si="25"/>
        <v>3062926446</v>
      </c>
      <c r="K134" s="39">
        <f t="shared" si="25"/>
        <v>3378892734</v>
      </c>
    </row>
    <row r="135" spans="1:11" ht="13.5" x14ac:dyDescent="0.25">
      <c r="A135" s="44" t="s">
        <v>19</v>
      </c>
      <c r="B135" s="45" t="s">
        <v>20</v>
      </c>
      <c r="C135" s="6">
        <v>-926276684</v>
      </c>
      <c r="D135" s="6">
        <v>662675182</v>
      </c>
      <c r="E135" s="7">
        <v>637997243</v>
      </c>
      <c r="F135" s="8">
        <v>175202839</v>
      </c>
      <c r="G135" s="6">
        <v>93158096</v>
      </c>
      <c r="H135" s="9">
        <v>93158096</v>
      </c>
      <c r="I135" s="10">
        <v>101350000</v>
      </c>
      <c r="J135" s="6">
        <v>262860000</v>
      </c>
      <c r="K135" s="7">
        <v>439360000</v>
      </c>
    </row>
    <row r="136" spans="1:11" ht="13.5" x14ac:dyDescent="0.25">
      <c r="A136" s="44" t="s">
        <v>21</v>
      </c>
      <c r="B136" s="45" t="s">
        <v>20</v>
      </c>
      <c r="C136" s="6"/>
      <c r="D136" s="6"/>
      <c r="E136" s="7"/>
      <c r="F136" s="8">
        <v>3300000</v>
      </c>
      <c r="G136" s="6">
        <v>6600000</v>
      </c>
      <c r="H136" s="9">
        <v>6600000</v>
      </c>
      <c r="I136" s="10"/>
      <c r="J136" s="6"/>
      <c r="K136" s="7"/>
    </row>
    <row r="137" spans="1:11" ht="13.5" x14ac:dyDescent="0.25">
      <c r="A137" s="44" t="s">
        <v>22</v>
      </c>
      <c r="B137" s="45" t="s">
        <v>20</v>
      </c>
      <c r="C137" s="6">
        <v>2138768717</v>
      </c>
      <c r="D137" s="6">
        <v>430455913</v>
      </c>
      <c r="E137" s="7">
        <v>416666370</v>
      </c>
      <c r="F137" s="8">
        <v>2457934460</v>
      </c>
      <c r="G137" s="6">
        <v>2416194227</v>
      </c>
      <c r="H137" s="9">
        <v>2416194227</v>
      </c>
      <c r="I137" s="10">
        <v>2585788908</v>
      </c>
      <c r="J137" s="6">
        <v>2695709360</v>
      </c>
      <c r="K137" s="7">
        <v>2756001182</v>
      </c>
    </row>
    <row r="138" spans="1:11" ht="13.5" x14ac:dyDescent="0.25">
      <c r="A138" s="44" t="s">
        <v>23</v>
      </c>
      <c r="B138" s="45" t="s">
        <v>20</v>
      </c>
      <c r="C138" s="6"/>
      <c r="D138" s="6"/>
      <c r="E138" s="7"/>
      <c r="F138" s="8">
        <v>1060000</v>
      </c>
      <c r="G138" s="6">
        <v>1399861</v>
      </c>
      <c r="H138" s="9">
        <v>1399861</v>
      </c>
      <c r="I138" s="10">
        <v>150000</v>
      </c>
      <c r="J138" s="6">
        <v>150000</v>
      </c>
      <c r="K138" s="7">
        <v>150000</v>
      </c>
    </row>
    <row r="139" spans="1:11" ht="13.5" x14ac:dyDescent="0.25">
      <c r="A139" s="44" t="s">
        <v>24</v>
      </c>
      <c r="B139" s="45" t="s">
        <v>20</v>
      </c>
      <c r="C139" s="6"/>
      <c r="D139" s="6"/>
      <c r="E139" s="7"/>
      <c r="F139" s="8"/>
      <c r="G139" s="6"/>
      <c r="H139" s="9"/>
      <c r="I139" s="10"/>
      <c r="J139" s="6"/>
      <c r="K139" s="7"/>
    </row>
    <row r="140" spans="1:11" ht="13.5" x14ac:dyDescent="0.25">
      <c r="A140" s="44" t="s">
        <v>25</v>
      </c>
      <c r="B140" s="45" t="s">
        <v>20</v>
      </c>
      <c r="C140" s="6">
        <v>-1450275</v>
      </c>
      <c r="D140" s="6">
        <v>18662884</v>
      </c>
      <c r="E140" s="7">
        <v>17919187</v>
      </c>
      <c r="F140" s="8">
        <v>4146536</v>
      </c>
      <c r="G140" s="6">
        <v>38388</v>
      </c>
      <c r="H140" s="9">
        <v>38388</v>
      </c>
      <c r="I140" s="10">
        <v>21713288</v>
      </c>
      <c r="J140" s="6">
        <v>24769281</v>
      </c>
      <c r="K140" s="7">
        <v>41025293</v>
      </c>
    </row>
    <row r="141" spans="1:11" ht="13.5" x14ac:dyDescent="0.25">
      <c r="A141" s="44" t="s">
        <v>26</v>
      </c>
      <c r="B141" s="37" t="s">
        <v>20</v>
      </c>
      <c r="C141" s="6"/>
      <c r="D141" s="6"/>
      <c r="E141" s="7"/>
      <c r="F141" s="8"/>
      <c r="G141" s="6"/>
      <c r="H141" s="9"/>
      <c r="I141" s="10"/>
      <c r="J141" s="6"/>
      <c r="K141" s="7"/>
    </row>
    <row r="142" spans="1:11" ht="13.5" x14ac:dyDescent="0.25">
      <c r="A142" s="44" t="s">
        <v>27</v>
      </c>
      <c r="B142" s="37" t="s">
        <v>20</v>
      </c>
      <c r="C142" s="11"/>
      <c r="D142" s="11"/>
      <c r="E142" s="12"/>
      <c r="F142" s="13"/>
      <c r="G142" s="11"/>
      <c r="H142" s="14"/>
      <c r="I142" s="15"/>
      <c r="J142" s="11"/>
      <c r="K142" s="12"/>
    </row>
    <row r="143" spans="1:11" ht="13.5" x14ac:dyDescent="0.25">
      <c r="A143" s="44" t="s">
        <v>28</v>
      </c>
      <c r="B143" s="37" t="s">
        <v>20</v>
      </c>
      <c r="C143" s="16"/>
      <c r="D143" s="16"/>
      <c r="E143" s="17"/>
      <c r="F143" s="18"/>
      <c r="G143" s="16"/>
      <c r="H143" s="19"/>
      <c r="I143" s="20"/>
      <c r="J143" s="16"/>
      <c r="K143" s="17"/>
    </row>
    <row r="144" spans="1:11" ht="28.9" customHeight="1" x14ac:dyDescent="0.25">
      <c r="A144" s="46" t="s">
        <v>29</v>
      </c>
      <c r="B144" s="37" t="s">
        <v>30</v>
      </c>
      <c r="C144" s="6">
        <f>SUM(C135:C143)</f>
        <v>1211041758</v>
      </c>
      <c r="D144" s="6">
        <f t="shared" ref="D144:K144" si="26">SUM(D135:D143)</f>
        <v>1111793979</v>
      </c>
      <c r="E144" s="7">
        <f t="shared" si="26"/>
        <v>1072582800</v>
      </c>
      <c r="F144" s="8">
        <f t="shared" si="26"/>
        <v>2641643835</v>
      </c>
      <c r="G144" s="6">
        <f t="shared" si="26"/>
        <v>2517390572</v>
      </c>
      <c r="H144" s="9">
        <f t="shared" si="26"/>
        <v>2517390572</v>
      </c>
      <c r="I144" s="10">
        <f t="shared" si="26"/>
        <v>2709002196</v>
      </c>
      <c r="J144" s="6">
        <f t="shared" si="26"/>
        <v>2983488641</v>
      </c>
      <c r="K144" s="7">
        <f t="shared" si="26"/>
        <v>3236536475</v>
      </c>
    </row>
    <row r="145" spans="1:11" ht="0.95" customHeight="1" x14ac:dyDescent="0.25">
      <c r="A145" s="47"/>
      <c r="B145" s="48" t="s">
        <v>20</v>
      </c>
      <c r="C145" s="6"/>
      <c r="D145" s="6"/>
      <c r="E145" s="7"/>
      <c r="F145" s="8"/>
      <c r="G145" s="6"/>
      <c r="H145" s="9"/>
      <c r="I145" s="10"/>
      <c r="J145" s="6"/>
      <c r="K145" s="7"/>
    </row>
    <row r="146" spans="1:11" ht="0.95" customHeight="1" x14ac:dyDescent="0.25">
      <c r="A146" s="47"/>
      <c r="B146" s="37" t="s">
        <v>20</v>
      </c>
      <c r="C146" s="16"/>
      <c r="D146" s="16"/>
      <c r="E146" s="17"/>
      <c r="F146" s="18"/>
      <c r="G146" s="16"/>
      <c r="H146" s="19"/>
      <c r="I146" s="20"/>
      <c r="J146" s="16"/>
      <c r="K146" s="17"/>
    </row>
    <row r="147" spans="1:11" ht="28.9" customHeight="1" x14ac:dyDescent="0.25">
      <c r="A147" s="46" t="s">
        <v>33</v>
      </c>
      <c r="B147" s="37" t="s">
        <v>30</v>
      </c>
      <c r="C147" s="6">
        <v>47339616</v>
      </c>
      <c r="D147" s="6">
        <v>52086904</v>
      </c>
      <c r="E147" s="7">
        <v>61477747</v>
      </c>
      <c r="F147" s="8">
        <v>41035655</v>
      </c>
      <c r="G147" s="6">
        <v>45200699</v>
      </c>
      <c r="H147" s="9">
        <v>45200699</v>
      </c>
      <c r="I147" s="10">
        <v>56411953</v>
      </c>
      <c r="J147" s="6">
        <v>121035651</v>
      </c>
      <c r="K147" s="7">
        <v>174012971</v>
      </c>
    </row>
    <row r="148" spans="1:11" ht="13.5" x14ac:dyDescent="0.25">
      <c r="A148" s="49" t="s">
        <v>104</v>
      </c>
      <c r="B148" s="37" t="s">
        <v>20</v>
      </c>
      <c r="C148" s="6">
        <v>2160329</v>
      </c>
      <c r="D148" s="6">
        <v>2160329</v>
      </c>
      <c r="E148" s="7">
        <v>2160329</v>
      </c>
      <c r="F148" s="8"/>
      <c r="G148" s="6"/>
      <c r="H148" s="9"/>
      <c r="I148" s="10"/>
      <c r="J148" s="6"/>
      <c r="K148" s="7"/>
    </row>
    <row r="149" spans="1:11" ht="0.95" customHeight="1" x14ac:dyDescent="0.25">
      <c r="A149" s="47"/>
      <c r="B149" s="37" t="s">
        <v>20</v>
      </c>
      <c r="C149" s="11"/>
      <c r="D149" s="11"/>
      <c r="E149" s="12"/>
      <c r="F149" s="13"/>
      <c r="G149" s="11"/>
      <c r="H149" s="14"/>
      <c r="I149" s="15"/>
      <c r="J149" s="11"/>
      <c r="K149" s="12"/>
    </row>
    <row r="150" spans="1:11" ht="0.95" customHeight="1" x14ac:dyDescent="0.25">
      <c r="A150" s="47"/>
      <c r="B150" s="37" t="s">
        <v>20</v>
      </c>
      <c r="C150" s="16"/>
      <c r="D150" s="16"/>
      <c r="E150" s="17"/>
      <c r="F150" s="18"/>
      <c r="G150" s="16"/>
      <c r="H150" s="19"/>
      <c r="I150" s="20"/>
      <c r="J150" s="16"/>
      <c r="K150" s="17"/>
    </row>
    <row r="151" spans="1:11" ht="28.9" customHeight="1" x14ac:dyDescent="0.25">
      <c r="A151" s="46" t="s">
        <v>36</v>
      </c>
      <c r="B151" s="37" t="s">
        <v>30</v>
      </c>
      <c r="C151" s="6">
        <v>13930030</v>
      </c>
      <c r="D151" s="6">
        <v>15965283</v>
      </c>
      <c r="E151" s="7">
        <v>15583574</v>
      </c>
      <c r="F151" s="8">
        <v>15143812</v>
      </c>
      <c r="G151" s="6">
        <v>15143812</v>
      </c>
      <c r="H151" s="9">
        <v>15143812</v>
      </c>
      <c r="I151" s="10">
        <v>16345000</v>
      </c>
      <c r="J151" s="6">
        <v>16345000</v>
      </c>
      <c r="K151" s="7">
        <v>16345000</v>
      </c>
    </row>
    <row r="152" spans="1:11" ht="0.95" customHeight="1" x14ac:dyDescent="0.25">
      <c r="A152" s="47"/>
      <c r="B152" s="48" t="s">
        <v>20</v>
      </c>
      <c r="C152" s="6"/>
      <c r="D152" s="6"/>
      <c r="E152" s="7"/>
      <c r="F152" s="8"/>
      <c r="G152" s="6"/>
      <c r="H152" s="9"/>
      <c r="I152" s="10"/>
      <c r="J152" s="6"/>
      <c r="K152" s="7"/>
    </row>
    <row r="153" spans="1:11" ht="0.95" customHeight="1" x14ac:dyDescent="0.25">
      <c r="A153" s="47"/>
      <c r="B153" s="37" t="s">
        <v>20</v>
      </c>
      <c r="C153" s="16"/>
      <c r="D153" s="16"/>
      <c r="E153" s="17"/>
      <c r="F153" s="18"/>
      <c r="G153" s="16"/>
      <c r="H153" s="19"/>
      <c r="I153" s="20"/>
      <c r="J153" s="16"/>
      <c r="K153" s="17"/>
    </row>
    <row r="154" spans="1:11" ht="28.9" customHeight="1" x14ac:dyDescent="0.25">
      <c r="A154" s="46" t="s">
        <v>105</v>
      </c>
      <c r="B154" s="37" t="s">
        <v>30</v>
      </c>
      <c r="C154" s="6">
        <v>12142270</v>
      </c>
      <c r="D154" s="6">
        <v>24215971</v>
      </c>
      <c r="E154" s="7">
        <v>26762990</v>
      </c>
      <c r="F154" s="8">
        <v>16933033</v>
      </c>
      <c r="G154" s="6">
        <v>22055717</v>
      </c>
      <c r="H154" s="9">
        <v>22055717</v>
      </c>
      <c r="I154" s="10">
        <v>-44624779</v>
      </c>
      <c r="J154" s="6">
        <v>-78218529</v>
      </c>
      <c r="K154" s="7">
        <v>-65168049</v>
      </c>
    </row>
    <row r="155" spans="1:11" ht="13.5" x14ac:dyDescent="0.25">
      <c r="A155" s="49" t="s">
        <v>39</v>
      </c>
      <c r="B155" s="37" t="s">
        <v>20</v>
      </c>
      <c r="C155" s="6"/>
      <c r="D155" s="6"/>
      <c r="E155" s="7"/>
      <c r="F155" s="8"/>
      <c r="G155" s="6"/>
      <c r="H155" s="9"/>
      <c r="I155" s="10"/>
      <c r="J155" s="6"/>
      <c r="K155" s="7"/>
    </row>
    <row r="156" spans="1:11" ht="0.95" customHeight="1" x14ac:dyDescent="0.25">
      <c r="A156" s="47"/>
      <c r="B156" s="37" t="s">
        <v>20</v>
      </c>
      <c r="C156" s="11"/>
      <c r="D156" s="11"/>
      <c r="E156" s="12"/>
      <c r="F156" s="13"/>
      <c r="G156" s="11"/>
      <c r="H156" s="14"/>
      <c r="I156" s="15"/>
      <c r="J156" s="11"/>
      <c r="K156" s="12"/>
    </row>
    <row r="157" spans="1:11" ht="0.95" customHeight="1" x14ac:dyDescent="0.25">
      <c r="A157" s="47"/>
      <c r="B157" s="37" t="s">
        <v>20</v>
      </c>
      <c r="C157" s="16"/>
      <c r="D157" s="16"/>
      <c r="E157" s="17"/>
      <c r="F157" s="18"/>
      <c r="G157" s="16"/>
      <c r="H157" s="19"/>
      <c r="I157" s="20"/>
      <c r="J157" s="16"/>
      <c r="K157" s="17"/>
    </row>
    <row r="158" spans="1:11" ht="28.9" customHeight="1" x14ac:dyDescent="0.25">
      <c r="A158" s="46" t="s">
        <v>42</v>
      </c>
      <c r="B158" s="37" t="s">
        <v>30</v>
      </c>
      <c r="C158" s="6">
        <v>2046426</v>
      </c>
      <c r="D158" s="6">
        <v>2117659</v>
      </c>
      <c r="E158" s="7">
        <v>1866319</v>
      </c>
      <c r="F158" s="8">
        <v>2249880</v>
      </c>
      <c r="G158" s="6">
        <v>-100120</v>
      </c>
      <c r="H158" s="9">
        <v>-100120</v>
      </c>
      <c r="I158" s="10">
        <v>622440</v>
      </c>
      <c r="J158" s="6">
        <v>784202</v>
      </c>
      <c r="K158" s="7">
        <v>30998</v>
      </c>
    </row>
    <row r="159" spans="1:11" ht="13.5" x14ac:dyDescent="0.25">
      <c r="A159" s="50" t="s">
        <v>43</v>
      </c>
      <c r="B159" s="37" t="s">
        <v>20</v>
      </c>
      <c r="C159" s="11">
        <v>1872940</v>
      </c>
      <c r="D159" s="11">
        <v>3695904</v>
      </c>
      <c r="E159" s="12">
        <v>5972624</v>
      </c>
      <c r="F159" s="13">
        <v>8269756</v>
      </c>
      <c r="G159" s="11">
        <v>6479006</v>
      </c>
      <c r="H159" s="14">
        <v>6479006</v>
      </c>
      <c r="I159" s="15">
        <v>3410768</v>
      </c>
      <c r="J159" s="11">
        <v>3482970</v>
      </c>
      <c r="K159" s="12">
        <v>2820946</v>
      </c>
    </row>
    <row r="160" spans="1:11" ht="13.5" x14ac:dyDescent="0.25">
      <c r="A160" s="49" t="s">
        <v>44</v>
      </c>
      <c r="B160" s="37" t="s">
        <v>20</v>
      </c>
      <c r="C160" s="6">
        <v>5272591</v>
      </c>
      <c r="D160" s="6">
        <v>3772558</v>
      </c>
      <c r="E160" s="7">
        <v>4380887</v>
      </c>
      <c r="F160" s="8">
        <v>588128</v>
      </c>
      <c r="G160" s="6">
        <v>488128</v>
      </c>
      <c r="H160" s="9">
        <v>488128</v>
      </c>
      <c r="I160" s="10">
        <v>2461726</v>
      </c>
      <c r="J160" s="6">
        <v>1634196</v>
      </c>
      <c r="K160" s="7">
        <v>5138552</v>
      </c>
    </row>
    <row r="161" spans="1:11" ht="13.5" x14ac:dyDescent="0.25">
      <c r="A161" s="49" t="s">
        <v>45</v>
      </c>
      <c r="B161" s="37" t="s">
        <v>20</v>
      </c>
      <c r="C161" s="6">
        <v>12747989</v>
      </c>
      <c r="D161" s="6">
        <v>25986759</v>
      </c>
      <c r="E161" s="7">
        <v>23322251</v>
      </c>
      <c r="F161" s="8">
        <v>-7550840</v>
      </c>
      <c r="G161" s="6">
        <v>-1746849</v>
      </c>
      <c r="H161" s="9">
        <v>-1746849</v>
      </c>
      <c r="I161" s="10">
        <v>2191577</v>
      </c>
      <c r="J161" s="6">
        <v>18912596</v>
      </c>
      <c r="K161" s="7">
        <v>21976111</v>
      </c>
    </row>
    <row r="162" spans="1:11" ht="13.5" x14ac:dyDescent="0.25">
      <c r="A162" s="50" t="s">
        <v>46</v>
      </c>
      <c r="B162" s="48" t="s">
        <v>20</v>
      </c>
      <c r="C162" s="6">
        <v>13099291</v>
      </c>
      <c r="D162" s="6">
        <v>30724261</v>
      </c>
      <c r="E162" s="7">
        <v>51465324</v>
      </c>
      <c r="F162" s="8">
        <v>8957600</v>
      </c>
      <c r="G162" s="6">
        <v>4706376</v>
      </c>
      <c r="H162" s="9">
        <v>4706376</v>
      </c>
      <c r="I162" s="10">
        <v>-8968435</v>
      </c>
      <c r="J162" s="6">
        <v>-4538281</v>
      </c>
      <c r="K162" s="7">
        <v>-12800270</v>
      </c>
    </row>
    <row r="163" spans="1:11" ht="13.5" x14ac:dyDescent="0.25">
      <c r="A163" s="49" t="s">
        <v>47</v>
      </c>
      <c r="B163" s="37" t="s">
        <v>20</v>
      </c>
      <c r="C163" s="6">
        <v>236793840</v>
      </c>
      <c r="D163" s="6">
        <v>233769833</v>
      </c>
      <c r="E163" s="7">
        <v>233839633</v>
      </c>
      <c r="F163" s="8"/>
      <c r="G163" s="6"/>
      <c r="H163" s="9"/>
      <c r="I163" s="10"/>
      <c r="J163" s="6"/>
      <c r="K163" s="7"/>
    </row>
    <row r="164" spans="1:11" ht="13.5" x14ac:dyDescent="0.25">
      <c r="A164" s="49" t="s">
        <v>48</v>
      </c>
      <c r="B164" s="37" t="s">
        <v>20</v>
      </c>
      <c r="C164" s="16"/>
      <c r="D164" s="16"/>
      <c r="E164" s="17"/>
      <c r="F164" s="18"/>
      <c r="G164" s="16"/>
      <c r="H164" s="19"/>
      <c r="I164" s="20"/>
      <c r="J164" s="16"/>
      <c r="K164" s="17"/>
    </row>
    <row r="165" spans="1:11" ht="28.9" customHeight="1" x14ac:dyDescent="0.25">
      <c r="A165" s="52" t="s">
        <v>58</v>
      </c>
      <c r="B165" s="53"/>
      <c r="C165" s="54">
        <f>C144+C147+C148+C151+C154+C155+SUM(C158:C164)</f>
        <v>1558447080</v>
      </c>
      <c r="D165" s="54">
        <f t="shared" ref="D165:K165" si="27">D144+D147+D148+D151+D154+D155+SUM(D158:D164)</f>
        <v>1506289440</v>
      </c>
      <c r="E165" s="55">
        <f t="shared" si="27"/>
        <v>1499414478</v>
      </c>
      <c r="F165" s="56">
        <f t="shared" si="27"/>
        <v>2727270859</v>
      </c>
      <c r="G165" s="54">
        <f t="shared" si="27"/>
        <v>2609617341</v>
      </c>
      <c r="H165" s="57">
        <f t="shared" si="27"/>
        <v>2609617341</v>
      </c>
      <c r="I165" s="66">
        <f t="shared" si="27"/>
        <v>2736852446</v>
      </c>
      <c r="J165" s="54">
        <f t="shared" si="27"/>
        <v>3062926446</v>
      </c>
      <c r="K165" s="55">
        <f t="shared" si="27"/>
        <v>3378892734</v>
      </c>
    </row>
    <row r="166" spans="1:11" ht="5.0999999999999996" customHeight="1" x14ac:dyDescent="0.25">
      <c r="A166" s="59"/>
      <c r="B166" s="37"/>
      <c r="C166" s="60"/>
      <c r="D166" s="60"/>
      <c r="E166" s="61"/>
      <c r="F166" s="62"/>
      <c r="G166" s="60"/>
      <c r="H166" s="63"/>
      <c r="I166" s="64"/>
      <c r="J166" s="60"/>
      <c r="K166" s="61"/>
    </row>
    <row r="167" spans="1:11" ht="14.45" customHeight="1" x14ac:dyDescent="0.25">
      <c r="A167" s="67" t="s">
        <v>59</v>
      </c>
      <c r="B167" s="37"/>
      <c r="C167" s="38"/>
      <c r="D167" s="38"/>
      <c r="E167" s="39"/>
      <c r="F167" s="40"/>
      <c r="G167" s="38"/>
      <c r="H167" s="41"/>
      <c r="I167" s="42"/>
      <c r="J167" s="38"/>
      <c r="K167" s="39"/>
    </row>
    <row r="168" spans="1:11" ht="13.5" x14ac:dyDescent="0.25">
      <c r="A168" s="68" t="s">
        <v>60</v>
      </c>
      <c r="B168" s="37" t="s">
        <v>61</v>
      </c>
      <c r="C168" s="60">
        <v>116404835</v>
      </c>
      <c r="D168" s="60">
        <v>120953422</v>
      </c>
      <c r="E168" s="61">
        <v>126159760</v>
      </c>
      <c r="F168" s="62">
        <v>104000332</v>
      </c>
      <c r="G168" s="60">
        <v>130000332</v>
      </c>
      <c r="H168" s="63">
        <v>130000332</v>
      </c>
      <c r="I168" s="64">
        <v>120000000</v>
      </c>
      <c r="J168" s="60">
        <v>134676000</v>
      </c>
      <c r="K168" s="61">
        <v>140736422</v>
      </c>
    </row>
    <row r="169" spans="1:11" ht="14.45" customHeight="1" x14ac:dyDescent="0.25">
      <c r="A169" s="68" t="s">
        <v>62</v>
      </c>
      <c r="B169" s="37" t="s">
        <v>63</v>
      </c>
      <c r="C169" s="38">
        <f>C179+C182+C183+C186+C189+C190+SUM(C193:C199)</f>
        <v>24565658</v>
      </c>
      <c r="D169" s="38">
        <f t="shared" ref="D169:K169" si="28">D179+D182+D183+D186+D189+D190+SUM(D193:D199)</f>
        <v>21549466</v>
      </c>
      <c r="E169" s="39">
        <f t="shared" si="28"/>
        <v>18729775</v>
      </c>
      <c r="F169" s="40">
        <f t="shared" si="28"/>
        <v>27705892</v>
      </c>
      <c r="G169" s="38">
        <f t="shared" si="28"/>
        <v>69446120</v>
      </c>
      <c r="H169" s="41">
        <f t="shared" si="28"/>
        <v>69446120</v>
      </c>
      <c r="I169" s="42">
        <f t="shared" si="28"/>
        <v>47400258</v>
      </c>
      <c r="J169" s="38">
        <f t="shared" si="28"/>
        <v>49485872</v>
      </c>
      <c r="K169" s="39">
        <f t="shared" si="28"/>
        <v>51712732</v>
      </c>
    </row>
    <row r="170" spans="1:11" ht="13.5" x14ac:dyDescent="0.25">
      <c r="A170" s="44" t="s">
        <v>19</v>
      </c>
      <c r="B170" s="45" t="s">
        <v>20</v>
      </c>
      <c r="C170" s="6">
        <v>4810618</v>
      </c>
      <c r="D170" s="6">
        <v>1661895</v>
      </c>
      <c r="E170" s="7">
        <v>2147866</v>
      </c>
      <c r="F170" s="8">
        <v>5243032</v>
      </c>
      <c r="G170" s="6">
        <v>22084032</v>
      </c>
      <c r="H170" s="9">
        <v>22084032</v>
      </c>
      <c r="I170" s="10"/>
      <c r="J170" s="6"/>
      <c r="K170" s="7"/>
    </row>
    <row r="171" spans="1:11" ht="13.5" x14ac:dyDescent="0.25">
      <c r="A171" s="44" t="s">
        <v>21</v>
      </c>
      <c r="B171" s="45" t="s">
        <v>20</v>
      </c>
      <c r="C171" s="6"/>
      <c r="D171" s="6"/>
      <c r="E171" s="7"/>
      <c r="F171" s="8"/>
      <c r="G171" s="6"/>
      <c r="H171" s="9"/>
      <c r="I171" s="10"/>
      <c r="J171" s="6"/>
      <c r="K171" s="7"/>
    </row>
    <row r="172" spans="1:11" ht="13.5" x14ac:dyDescent="0.25">
      <c r="A172" s="44" t="s">
        <v>22</v>
      </c>
      <c r="B172" s="45" t="s">
        <v>20</v>
      </c>
      <c r="C172" s="6">
        <v>9600099</v>
      </c>
      <c r="D172" s="6">
        <v>8900187</v>
      </c>
      <c r="E172" s="7">
        <v>9653057</v>
      </c>
      <c r="F172" s="8">
        <v>10127064</v>
      </c>
      <c r="G172" s="6">
        <v>35748348</v>
      </c>
      <c r="H172" s="9">
        <v>35748348</v>
      </c>
      <c r="I172" s="10">
        <v>3722829</v>
      </c>
      <c r="J172" s="6">
        <v>3886634</v>
      </c>
      <c r="K172" s="7">
        <v>4061535</v>
      </c>
    </row>
    <row r="173" spans="1:11" ht="13.5" x14ac:dyDescent="0.25">
      <c r="A173" s="44" t="s">
        <v>23</v>
      </c>
      <c r="B173" s="45" t="s">
        <v>20</v>
      </c>
      <c r="C173" s="6">
        <v>2606</v>
      </c>
      <c r="D173" s="6"/>
      <c r="E173" s="7"/>
      <c r="F173" s="8"/>
      <c r="G173" s="6"/>
      <c r="H173" s="9"/>
      <c r="I173" s="10"/>
      <c r="J173" s="6"/>
      <c r="K173" s="7"/>
    </row>
    <row r="174" spans="1:11" ht="13.5" x14ac:dyDescent="0.25">
      <c r="A174" s="44" t="s">
        <v>24</v>
      </c>
      <c r="B174" s="45" t="s">
        <v>20</v>
      </c>
      <c r="C174" s="6"/>
      <c r="D174" s="6"/>
      <c r="E174" s="7"/>
      <c r="F174" s="8"/>
      <c r="G174" s="6"/>
      <c r="H174" s="9"/>
      <c r="I174" s="10"/>
      <c r="J174" s="6"/>
      <c r="K174" s="7"/>
    </row>
    <row r="175" spans="1:11" ht="13.5" x14ac:dyDescent="0.25">
      <c r="A175" s="44" t="s">
        <v>25</v>
      </c>
      <c r="B175" s="45" t="s">
        <v>20</v>
      </c>
      <c r="C175" s="6">
        <v>3596825</v>
      </c>
      <c r="D175" s="6">
        <v>4103903</v>
      </c>
      <c r="E175" s="7">
        <v>2482969</v>
      </c>
      <c r="F175" s="8">
        <v>4455948</v>
      </c>
      <c r="G175" s="6">
        <v>4255948</v>
      </c>
      <c r="H175" s="9">
        <v>4255948</v>
      </c>
      <c r="I175" s="10"/>
      <c r="J175" s="6"/>
      <c r="K175" s="7"/>
    </row>
    <row r="176" spans="1:11" ht="13.5" x14ac:dyDescent="0.25">
      <c r="A176" s="44" t="s">
        <v>26</v>
      </c>
      <c r="B176" s="37" t="s">
        <v>20</v>
      </c>
      <c r="C176" s="6"/>
      <c r="D176" s="6"/>
      <c r="E176" s="7"/>
      <c r="F176" s="8"/>
      <c r="G176" s="6"/>
      <c r="H176" s="9"/>
      <c r="I176" s="10"/>
      <c r="J176" s="6"/>
      <c r="K176" s="7"/>
    </row>
    <row r="177" spans="1:11" ht="13.5" x14ac:dyDescent="0.25">
      <c r="A177" s="44" t="s">
        <v>27</v>
      </c>
      <c r="B177" s="37" t="s">
        <v>20</v>
      </c>
      <c r="C177" s="11"/>
      <c r="D177" s="11"/>
      <c r="E177" s="12"/>
      <c r="F177" s="13"/>
      <c r="G177" s="11"/>
      <c r="H177" s="14"/>
      <c r="I177" s="15"/>
      <c r="J177" s="11"/>
      <c r="K177" s="12"/>
    </row>
    <row r="178" spans="1:11" ht="13.5" x14ac:dyDescent="0.25">
      <c r="A178" s="44" t="s">
        <v>28</v>
      </c>
      <c r="B178" s="37" t="s">
        <v>20</v>
      </c>
      <c r="C178" s="16"/>
      <c r="D178" s="16"/>
      <c r="E178" s="17"/>
      <c r="F178" s="18"/>
      <c r="G178" s="16"/>
      <c r="H178" s="19"/>
      <c r="I178" s="20"/>
      <c r="J178" s="16"/>
      <c r="K178" s="17"/>
    </row>
    <row r="179" spans="1:11" ht="28.9" customHeight="1" x14ac:dyDescent="0.25">
      <c r="A179" s="46" t="s">
        <v>29</v>
      </c>
      <c r="B179" s="37" t="s">
        <v>30</v>
      </c>
      <c r="C179" s="6">
        <f>SUM(C170:C178)</f>
        <v>18010148</v>
      </c>
      <c r="D179" s="6">
        <f t="shared" ref="D179:K179" si="29">SUM(D170:D178)</f>
        <v>14665985</v>
      </c>
      <c r="E179" s="7">
        <f t="shared" si="29"/>
        <v>14283892</v>
      </c>
      <c r="F179" s="8">
        <f t="shared" si="29"/>
        <v>19826044</v>
      </c>
      <c r="G179" s="6">
        <f t="shared" si="29"/>
        <v>62088328</v>
      </c>
      <c r="H179" s="9">
        <f t="shared" si="29"/>
        <v>62088328</v>
      </c>
      <c r="I179" s="10">
        <f t="shared" si="29"/>
        <v>3722829</v>
      </c>
      <c r="J179" s="6">
        <f t="shared" si="29"/>
        <v>3886634</v>
      </c>
      <c r="K179" s="7">
        <f t="shared" si="29"/>
        <v>4061535</v>
      </c>
    </row>
    <row r="180" spans="1:11" ht="13.5" x14ac:dyDescent="0.25">
      <c r="A180" s="47" t="s">
        <v>31</v>
      </c>
      <c r="B180" s="48" t="s">
        <v>20</v>
      </c>
      <c r="C180" s="6">
        <v>157090</v>
      </c>
      <c r="D180" s="6">
        <v>316142</v>
      </c>
      <c r="E180" s="7">
        <v>195979</v>
      </c>
      <c r="F180" s="8">
        <v>461196</v>
      </c>
      <c r="G180" s="6">
        <v>511196</v>
      </c>
      <c r="H180" s="9">
        <v>511196</v>
      </c>
      <c r="I180" s="10"/>
      <c r="J180" s="6"/>
      <c r="K180" s="7"/>
    </row>
    <row r="181" spans="1:11" ht="13.5" x14ac:dyDescent="0.25">
      <c r="A181" s="47" t="s">
        <v>32</v>
      </c>
      <c r="B181" s="37" t="s">
        <v>20</v>
      </c>
      <c r="C181" s="16"/>
      <c r="D181" s="16"/>
      <c r="E181" s="17"/>
      <c r="F181" s="18"/>
      <c r="G181" s="16"/>
      <c r="H181" s="19"/>
      <c r="I181" s="20"/>
      <c r="J181" s="16"/>
      <c r="K181" s="17"/>
    </row>
    <row r="182" spans="1:11" ht="28.9" customHeight="1" x14ac:dyDescent="0.25">
      <c r="A182" s="46" t="s">
        <v>33</v>
      </c>
      <c r="B182" s="37" t="s">
        <v>30</v>
      </c>
      <c r="C182" s="21">
        <f t="shared" ref="C182:K182" si="30">SUM(C180:C181)</f>
        <v>157090</v>
      </c>
      <c r="D182" s="21">
        <f t="shared" si="30"/>
        <v>316142</v>
      </c>
      <c r="E182" s="22">
        <f t="shared" si="30"/>
        <v>195979</v>
      </c>
      <c r="F182" s="23">
        <f t="shared" si="30"/>
        <v>461196</v>
      </c>
      <c r="G182" s="21">
        <f t="shared" si="30"/>
        <v>511196</v>
      </c>
      <c r="H182" s="24">
        <f t="shared" si="30"/>
        <v>511196</v>
      </c>
      <c r="I182" s="25">
        <f t="shared" si="30"/>
        <v>0</v>
      </c>
      <c r="J182" s="21">
        <f t="shared" si="30"/>
        <v>0</v>
      </c>
      <c r="K182" s="22">
        <f t="shared" si="30"/>
        <v>0</v>
      </c>
    </row>
    <row r="183" spans="1:11" ht="13.5" x14ac:dyDescent="0.25">
      <c r="A183" s="49" t="s">
        <v>104</v>
      </c>
      <c r="B183" s="37" t="s">
        <v>20</v>
      </c>
      <c r="C183" s="6"/>
      <c r="D183" s="6"/>
      <c r="E183" s="7"/>
      <c r="F183" s="8"/>
      <c r="G183" s="6"/>
      <c r="H183" s="9"/>
      <c r="I183" s="10"/>
      <c r="J183" s="6"/>
      <c r="K183" s="7"/>
    </row>
    <row r="184" spans="1:11" ht="13.5" x14ac:dyDescent="0.25">
      <c r="A184" s="47" t="s">
        <v>34</v>
      </c>
      <c r="B184" s="37" t="s">
        <v>20</v>
      </c>
      <c r="C184" s="11"/>
      <c r="D184" s="11"/>
      <c r="E184" s="12"/>
      <c r="F184" s="13"/>
      <c r="G184" s="11"/>
      <c r="H184" s="14"/>
      <c r="I184" s="15"/>
      <c r="J184" s="11"/>
      <c r="K184" s="12"/>
    </row>
    <row r="185" spans="1:11" ht="13.5" x14ac:dyDescent="0.25">
      <c r="A185" s="47" t="s">
        <v>35</v>
      </c>
      <c r="B185" s="37" t="s">
        <v>20</v>
      </c>
      <c r="C185" s="16"/>
      <c r="D185" s="16"/>
      <c r="E185" s="17"/>
      <c r="F185" s="18"/>
      <c r="G185" s="16"/>
      <c r="H185" s="19"/>
      <c r="I185" s="20"/>
      <c r="J185" s="16"/>
      <c r="K185" s="17"/>
    </row>
    <row r="186" spans="1:11" ht="14.45" customHeight="1" x14ac:dyDescent="0.25">
      <c r="A186" s="46" t="s">
        <v>36</v>
      </c>
      <c r="B186" s="37" t="s">
        <v>30</v>
      </c>
      <c r="C186" s="6">
        <f t="shared" ref="C186:K186" si="31">SUM(C184:C185)</f>
        <v>0</v>
      </c>
      <c r="D186" s="6">
        <f t="shared" si="31"/>
        <v>0</v>
      </c>
      <c r="E186" s="7">
        <f t="shared" si="31"/>
        <v>0</v>
      </c>
      <c r="F186" s="8">
        <f t="shared" si="31"/>
        <v>0</v>
      </c>
      <c r="G186" s="6">
        <f t="shared" si="31"/>
        <v>0</v>
      </c>
      <c r="H186" s="9">
        <f t="shared" si="31"/>
        <v>0</v>
      </c>
      <c r="I186" s="10">
        <f t="shared" si="31"/>
        <v>0</v>
      </c>
      <c r="J186" s="6">
        <f t="shared" si="31"/>
        <v>0</v>
      </c>
      <c r="K186" s="7">
        <f t="shared" si="31"/>
        <v>0</v>
      </c>
    </row>
    <row r="187" spans="1:11" ht="13.5" x14ac:dyDescent="0.25">
      <c r="A187" s="47" t="s">
        <v>37</v>
      </c>
      <c r="B187" s="48" t="s">
        <v>20</v>
      </c>
      <c r="C187" s="6">
        <v>1611416</v>
      </c>
      <c r="D187" s="6">
        <v>1732945</v>
      </c>
      <c r="E187" s="7">
        <v>713712</v>
      </c>
      <c r="F187" s="8">
        <v>2117988</v>
      </c>
      <c r="G187" s="6">
        <v>1877988</v>
      </c>
      <c r="H187" s="9">
        <v>1877988</v>
      </c>
      <c r="I187" s="10"/>
      <c r="J187" s="6"/>
      <c r="K187" s="7"/>
    </row>
    <row r="188" spans="1:11" ht="13.5" x14ac:dyDescent="0.25">
      <c r="A188" s="47" t="s">
        <v>38</v>
      </c>
      <c r="B188" s="37" t="s">
        <v>20</v>
      </c>
      <c r="C188" s="16"/>
      <c r="D188" s="16"/>
      <c r="E188" s="17"/>
      <c r="F188" s="18"/>
      <c r="G188" s="16"/>
      <c r="H188" s="19"/>
      <c r="I188" s="20"/>
      <c r="J188" s="16"/>
      <c r="K188" s="17"/>
    </row>
    <row r="189" spans="1:11" ht="28.9" customHeight="1" x14ac:dyDescent="0.25">
      <c r="A189" s="46" t="s">
        <v>105</v>
      </c>
      <c r="B189" s="37" t="s">
        <v>30</v>
      </c>
      <c r="C189" s="21">
        <f t="shared" ref="C189:K189" si="32">SUM(C187:C188)</f>
        <v>1611416</v>
      </c>
      <c r="D189" s="21">
        <f t="shared" si="32"/>
        <v>1732945</v>
      </c>
      <c r="E189" s="22">
        <f t="shared" si="32"/>
        <v>713712</v>
      </c>
      <c r="F189" s="23">
        <f t="shared" si="32"/>
        <v>2117988</v>
      </c>
      <c r="G189" s="21">
        <f t="shared" si="32"/>
        <v>1877988</v>
      </c>
      <c r="H189" s="24">
        <f t="shared" si="32"/>
        <v>1877988</v>
      </c>
      <c r="I189" s="25">
        <f t="shared" si="32"/>
        <v>0</v>
      </c>
      <c r="J189" s="21">
        <f t="shared" si="32"/>
        <v>0</v>
      </c>
      <c r="K189" s="22">
        <f t="shared" si="32"/>
        <v>0</v>
      </c>
    </row>
    <row r="190" spans="1:11" ht="13.5" x14ac:dyDescent="0.25">
      <c r="A190" s="49" t="s">
        <v>39</v>
      </c>
      <c r="B190" s="37" t="s">
        <v>20</v>
      </c>
      <c r="C190" s="6">
        <v>160075</v>
      </c>
      <c r="D190" s="6">
        <v>111000</v>
      </c>
      <c r="E190" s="7"/>
      <c r="F190" s="8"/>
      <c r="G190" s="6"/>
      <c r="H190" s="9"/>
      <c r="I190" s="10"/>
      <c r="J190" s="6"/>
      <c r="K190" s="7"/>
    </row>
    <row r="191" spans="1:11" ht="13.5" x14ac:dyDescent="0.25">
      <c r="A191" s="47" t="s">
        <v>40</v>
      </c>
      <c r="B191" s="37" t="s">
        <v>20</v>
      </c>
      <c r="C191" s="11"/>
      <c r="D191" s="11"/>
      <c r="E191" s="12"/>
      <c r="F191" s="13"/>
      <c r="G191" s="11"/>
      <c r="H191" s="14"/>
      <c r="I191" s="15"/>
      <c r="J191" s="11"/>
      <c r="K191" s="12"/>
    </row>
    <row r="192" spans="1:11" ht="13.5" x14ac:dyDescent="0.25">
      <c r="A192" s="47" t="s">
        <v>41</v>
      </c>
      <c r="B192" s="37" t="s">
        <v>20</v>
      </c>
      <c r="C192" s="16"/>
      <c r="D192" s="16"/>
      <c r="E192" s="17"/>
      <c r="F192" s="18"/>
      <c r="G192" s="16"/>
      <c r="H192" s="19"/>
      <c r="I192" s="20"/>
      <c r="J192" s="16"/>
      <c r="K192" s="17"/>
    </row>
    <row r="193" spans="1:11" ht="14.45" customHeight="1" x14ac:dyDescent="0.25">
      <c r="A193" s="46" t="s">
        <v>42</v>
      </c>
      <c r="B193" s="37" t="s">
        <v>30</v>
      </c>
      <c r="C193" s="6">
        <f t="shared" ref="C193:K193" si="33">SUM(C191:C192)</f>
        <v>0</v>
      </c>
      <c r="D193" s="6">
        <f t="shared" si="33"/>
        <v>0</v>
      </c>
      <c r="E193" s="7">
        <f t="shared" si="33"/>
        <v>0</v>
      </c>
      <c r="F193" s="8">
        <f t="shared" si="33"/>
        <v>0</v>
      </c>
      <c r="G193" s="6">
        <f t="shared" si="33"/>
        <v>0</v>
      </c>
      <c r="H193" s="9">
        <f t="shared" si="33"/>
        <v>0</v>
      </c>
      <c r="I193" s="10">
        <f t="shared" si="33"/>
        <v>0</v>
      </c>
      <c r="J193" s="6">
        <f t="shared" si="33"/>
        <v>0</v>
      </c>
      <c r="K193" s="7">
        <f t="shared" si="33"/>
        <v>0</v>
      </c>
    </row>
    <row r="194" spans="1:11" ht="13.5" x14ac:dyDescent="0.25">
      <c r="A194" s="50" t="s">
        <v>43</v>
      </c>
      <c r="B194" s="37" t="s">
        <v>20</v>
      </c>
      <c r="C194" s="11"/>
      <c r="D194" s="11"/>
      <c r="E194" s="12"/>
      <c r="F194" s="13"/>
      <c r="G194" s="11"/>
      <c r="H194" s="14"/>
      <c r="I194" s="15"/>
      <c r="J194" s="11"/>
      <c r="K194" s="12"/>
    </row>
    <row r="195" spans="1:11" ht="13.5" x14ac:dyDescent="0.25">
      <c r="A195" s="49" t="s">
        <v>44</v>
      </c>
      <c r="B195" s="37" t="s">
        <v>20</v>
      </c>
      <c r="C195" s="6"/>
      <c r="D195" s="6"/>
      <c r="E195" s="7">
        <v>500</v>
      </c>
      <c r="F195" s="8">
        <v>588444</v>
      </c>
      <c r="G195" s="6"/>
      <c r="H195" s="9"/>
      <c r="I195" s="10"/>
      <c r="J195" s="6"/>
      <c r="K195" s="7"/>
    </row>
    <row r="196" spans="1:11" ht="13.5" x14ac:dyDescent="0.25">
      <c r="A196" s="49" t="s">
        <v>45</v>
      </c>
      <c r="B196" s="37" t="s">
        <v>20</v>
      </c>
      <c r="C196" s="6">
        <v>4342576</v>
      </c>
      <c r="D196" s="6">
        <v>4657370</v>
      </c>
      <c r="E196" s="7">
        <v>3391586</v>
      </c>
      <c r="F196" s="8">
        <v>4165164</v>
      </c>
      <c r="G196" s="6">
        <v>4921552</v>
      </c>
      <c r="H196" s="9">
        <v>4921552</v>
      </c>
      <c r="I196" s="10">
        <v>43677429</v>
      </c>
      <c r="J196" s="6">
        <v>45599238</v>
      </c>
      <c r="K196" s="7">
        <v>47651197</v>
      </c>
    </row>
    <row r="197" spans="1:11" ht="13.5" x14ac:dyDescent="0.25">
      <c r="A197" s="50" t="s">
        <v>46</v>
      </c>
      <c r="B197" s="48" t="s">
        <v>20</v>
      </c>
      <c r="C197" s="6">
        <v>284353</v>
      </c>
      <c r="D197" s="6">
        <v>66024</v>
      </c>
      <c r="E197" s="7">
        <v>144106</v>
      </c>
      <c r="F197" s="8">
        <v>547056</v>
      </c>
      <c r="G197" s="6">
        <v>47056</v>
      </c>
      <c r="H197" s="9">
        <v>47056</v>
      </c>
      <c r="I197" s="10"/>
      <c r="J197" s="6"/>
      <c r="K197" s="7"/>
    </row>
    <row r="198" spans="1:11" ht="13.5" x14ac:dyDescent="0.25">
      <c r="A198" s="49" t="s">
        <v>47</v>
      </c>
      <c r="B198" s="37" t="s">
        <v>20</v>
      </c>
      <c r="C198" s="6"/>
      <c r="D198" s="6"/>
      <c r="E198" s="7"/>
      <c r="F198" s="8"/>
      <c r="G198" s="6"/>
      <c r="H198" s="9"/>
      <c r="I198" s="10"/>
      <c r="J198" s="6"/>
      <c r="K198" s="7"/>
    </row>
    <row r="199" spans="1:11" ht="13.5" x14ac:dyDescent="0.25">
      <c r="A199" s="49" t="s">
        <v>48</v>
      </c>
      <c r="B199" s="37" t="s">
        <v>20</v>
      </c>
      <c r="C199" s="16"/>
      <c r="D199" s="16"/>
      <c r="E199" s="17"/>
      <c r="F199" s="18"/>
      <c r="G199" s="16"/>
      <c r="H199" s="19"/>
      <c r="I199" s="20"/>
      <c r="J199" s="16"/>
      <c r="K199" s="17"/>
    </row>
    <row r="200" spans="1:11" ht="14.45" customHeight="1" x14ac:dyDescent="0.25">
      <c r="A200" s="69"/>
      <c r="B200" s="37"/>
      <c r="C200" s="6"/>
      <c r="D200" s="6"/>
      <c r="E200" s="7"/>
      <c r="F200" s="8"/>
      <c r="G200" s="6"/>
      <c r="H200" s="9"/>
      <c r="I200" s="10"/>
      <c r="J200" s="6"/>
      <c r="K200" s="7"/>
    </row>
    <row r="201" spans="1:11" ht="14.45" customHeight="1" x14ac:dyDescent="0.25">
      <c r="A201" s="70" t="s">
        <v>64</v>
      </c>
      <c r="B201" s="53"/>
      <c r="C201" s="54">
        <f t="shared" ref="C201:K201" si="34">SUM(C168:C169)</f>
        <v>140970493</v>
      </c>
      <c r="D201" s="54">
        <f t="shared" si="34"/>
        <v>142502888</v>
      </c>
      <c r="E201" s="55">
        <f t="shared" si="34"/>
        <v>144889535</v>
      </c>
      <c r="F201" s="56">
        <f t="shared" si="34"/>
        <v>131706224</v>
      </c>
      <c r="G201" s="54">
        <f t="shared" si="34"/>
        <v>199446452</v>
      </c>
      <c r="H201" s="57">
        <f t="shared" si="34"/>
        <v>199446452</v>
      </c>
      <c r="I201" s="58">
        <f t="shared" si="34"/>
        <v>167400258</v>
      </c>
      <c r="J201" s="54">
        <f t="shared" si="34"/>
        <v>184161872</v>
      </c>
      <c r="K201" s="55">
        <f t="shared" si="34"/>
        <v>192449154</v>
      </c>
    </row>
    <row r="202" spans="1:11" ht="5.0999999999999996" customHeight="1" x14ac:dyDescent="0.25">
      <c r="A202" s="71"/>
      <c r="B202" s="72"/>
      <c r="C202" s="73"/>
      <c r="D202" s="73"/>
      <c r="E202" s="74"/>
      <c r="F202" s="75"/>
      <c r="G202" s="73"/>
      <c r="H202" s="76"/>
      <c r="I202" s="77"/>
      <c r="J202" s="73"/>
      <c r="K202" s="78"/>
    </row>
    <row r="203" spans="1:11" ht="13.5" x14ac:dyDescent="0.25">
      <c r="A203" s="79" t="s">
        <v>92</v>
      </c>
      <c r="B203" s="80"/>
      <c r="C203" s="81">
        <f>IF(ISERROR((C37+C69)/C132),0,((C37+C69)/C132))</f>
        <v>0</v>
      </c>
      <c r="D203" s="81">
        <f>IF(ISERROR((D37+D69)/D132),0,((D37+D69)/D132))</f>
        <v>1.2593257762682081E-3</v>
      </c>
      <c r="E203" s="82">
        <f t="shared" ref="E203:K203" si="35">IF(ISERROR((E37+E69)/E132),0,((E37+E69)/E132))</f>
        <v>0.19365267521348475</v>
      </c>
      <c r="F203" s="83">
        <f t="shared" si="35"/>
        <v>0.30933966661200707</v>
      </c>
      <c r="G203" s="81">
        <f t="shared" si="35"/>
        <v>0.31956487089702879</v>
      </c>
      <c r="H203" s="84">
        <f t="shared" si="35"/>
        <v>0.31956487089702879</v>
      </c>
      <c r="I203" s="85">
        <f t="shared" si="35"/>
        <v>0.2272121061241909</v>
      </c>
      <c r="J203" s="81">
        <f t="shared" si="35"/>
        <v>0.32492001885231125</v>
      </c>
      <c r="K203" s="82">
        <f t="shared" si="35"/>
        <v>0.36048014903354481</v>
      </c>
    </row>
    <row r="204" spans="1:11" ht="13.5" x14ac:dyDescent="0.25">
      <c r="A204" s="79" t="s">
        <v>93</v>
      </c>
      <c r="B204" s="80"/>
      <c r="C204" s="81">
        <f>IF(ISERROR((C37+C69)/C168),0,((C37+C69)/C168))</f>
        <v>0</v>
      </c>
      <c r="D204" s="81">
        <f t="shared" ref="D204:K204" si="36">IF(ISERROR((D37+D69)/D168),0,((D37+D69)/D168))</f>
        <v>1.3126292532674273E-3</v>
      </c>
      <c r="E204" s="82">
        <f t="shared" si="36"/>
        <v>0.23468119311577637</v>
      </c>
      <c r="F204" s="83">
        <f t="shared" si="36"/>
        <v>1.2630006508056146</v>
      </c>
      <c r="G204" s="81">
        <f t="shared" si="36"/>
        <v>0.81849860968047372</v>
      </c>
      <c r="H204" s="84">
        <f t="shared" si="36"/>
        <v>0.81849860968047372</v>
      </c>
      <c r="I204" s="85">
        <f t="shared" si="36"/>
        <v>0.85183333333333333</v>
      </c>
      <c r="J204" s="81">
        <f t="shared" si="36"/>
        <v>1.1108141019929312</v>
      </c>
      <c r="K204" s="82">
        <f t="shared" si="36"/>
        <v>1.1681411084900255</v>
      </c>
    </row>
    <row r="205" spans="1:11" ht="13.5" x14ac:dyDescent="0.25">
      <c r="A205" s="79" t="s">
        <v>94</v>
      </c>
      <c r="B205" s="80"/>
      <c r="C205" s="81">
        <f>IF(ISERROR(ROUND((C169)/C165,2)),0,(ROUND((C169)/C165,2)))</f>
        <v>0.02</v>
      </c>
      <c r="D205" s="81">
        <f t="shared" ref="D205:K205" si="37">IF(ISERROR(ROUND((D169)/D165,2)),0,(ROUND((D169)/D165,2)))</f>
        <v>0.01</v>
      </c>
      <c r="E205" s="82">
        <f t="shared" si="37"/>
        <v>0.01</v>
      </c>
      <c r="F205" s="83">
        <f t="shared" si="37"/>
        <v>0.01</v>
      </c>
      <c r="G205" s="81">
        <f t="shared" si="37"/>
        <v>0.03</v>
      </c>
      <c r="H205" s="84">
        <f t="shared" si="37"/>
        <v>0.03</v>
      </c>
      <c r="I205" s="85">
        <f t="shared" si="37"/>
        <v>0.02</v>
      </c>
      <c r="J205" s="81">
        <f t="shared" si="37"/>
        <v>0.02</v>
      </c>
      <c r="K205" s="82">
        <f t="shared" si="37"/>
        <v>0.02</v>
      </c>
    </row>
    <row r="206" spans="1:11" ht="13.5" x14ac:dyDescent="0.25">
      <c r="A206" s="79" t="s">
        <v>95</v>
      </c>
      <c r="B206" s="80"/>
      <c r="C206" s="81">
        <f>IF(ISERROR(ROUND((C37+C69+C169)/C165,2)),0,(ROUND((C37+C69+C169)/C165,2)))</f>
        <v>0.02</v>
      </c>
      <c r="D206" s="81">
        <f t="shared" ref="D206:K206" si="38">IF(ISERROR(ROUND((D37+D69+D169)/D165,2)),0,(ROUND((D37+D69+D169)/D165,2)))</f>
        <v>0.01</v>
      </c>
      <c r="E206" s="82">
        <f t="shared" si="38"/>
        <v>0.03</v>
      </c>
      <c r="F206" s="83">
        <f t="shared" si="38"/>
        <v>0.06</v>
      </c>
      <c r="G206" s="81">
        <f t="shared" si="38"/>
        <v>7.0000000000000007E-2</v>
      </c>
      <c r="H206" s="84">
        <f t="shared" si="38"/>
        <v>7.0000000000000007E-2</v>
      </c>
      <c r="I206" s="85">
        <f t="shared" si="38"/>
        <v>0.05</v>
      </c>
      <c r="J206" s="81">
        <f t="shared" si="38"/>
        <v>0.06</v>
      </c>
      <c r="K206" s="82">
        <f t="shared" si="38"/>
        <v>0.06</v>
      </c>
    </row>
    <row r="207" spans="1:11" ht="13.5" x14ac:dyDescent="0.25">
      <c r="A207" s="86"/>
      <c r="B207" s="87"/>
      <c r="C207" s="88"/>
      <c r="D207" s="88"/>
      <c r="E207" s="89"/>
      <c r="F207" s="90"/>
      <c r="G207" s="88"/>
      <c r="H207" s="91"/>
      <c r="I207" s="92"/>
      <c r="J207" s="88"/>
      <c r="K207" s="89"/>
    </row>
    <row r="208" spans="1:11" ht="13.5" x14ac:dyDescent="0.25">
      <c r="A208" s="1" t="s">
        <v>96</v>
      </c>
      <c r="B208" s="2"/>
      <c r="C208" s="3"/>
      <c r="D208" s="3"/>
      <c r="E208" s="3"/>
      <c r="F208" s="3"/>
      <c r="G208" s="3"/>
      <c r="H208" s="3"/>
      <c r="I208" s="3"/>
      <c r="J208" s="3"/>
      <c r="K208" s="3"/>
    </row>
    <row r="209" spans="1:11" ht="13.5" x14ac:dyDescent="0.25">
      <c r="A209" s="4" t="s">
        <v>97</v>
      </c>
      <c r="B209" s="2"/>
      <c r="C209" s="3"/>
      <c r="D209" s="3"/>
      <c r="E209" s="3"/>
      <c r="F209" s="3"/>
      <c r="G209" s="3"/>
      <c r="H209" s="3"/>
      <c r="I209" s="3"/>
      <c r="J209" s="3"/>
      <c r="K209" s="3"/>
    </row>
    <row r="210" spans="1:11" ht="13.5" x14ac:dyDescent="0.25">
      <c r="A210" s="4" t="s">
        <v>98</v>
      </c>
      <c r="B210" s="2"/>
      <c r="C210" s="3"/>
      <c r="D210" s="3"/>
      <c r="E210" s="3"/>
      <c r="F210" s="3"/>
      <c r="G210" s="3"/>
      <c r="H210" s="3"/>
      <c r="I210" s="3"/>
      <c r="J210" s="3"/>
      <c r="K210" s="3"/>
    </row>
    <row r="211" spans="1:11" ht="13.5" x14ac:dyDescent="0.25">
      <c r="A211" s="4" t="s">
        <v>99</v>
      </c>
      <c r="B211" s="2"/>
      <c r="C211" s="3"/>
      <c r="D211" s="3"/>
      <c r="E211" s="3"/>
      <c r="F211" s="3"/>
      <c r="G211" s="3"/>
      <c r="H211" s="3"/>
      <c r="I211" s="3"/>
      <c r="J211" s="3"/>
      <c r="K211" s="3"/>
    </row>
    <row r="212" spans="1:11" ht="13.5" x14ac:dyDescent="0.25">
      <c r="A212" s="5" t="s">
        <v>100</v>
      </c>
      <c r="B212" s="2"/>
      <c r="C212" s="3"/>
      <c r="D212" s="3"/>
      <c r="E212" s="3"/>
      <c r="F212" s="3"/>
      <c r="G212" s="3"/>
      <c r="H212" s="3"/>
      <c r="I212" s="3"/>
      <c r="J212" s="3"/>
      <c r="K212" s="3"/>
    </row>
    <row r="213" spans="1:11" ht="13.5" x14ac:dyDescent="0.25">
      <c r="A213" s="4" t="s">
        <v>101</v>
      </c>
      <c r="B213" s="2"/>
      <c r="C213" s="3"/>
      <c r="D213" s="3"/>
      <c r="E213" s="3"/>
      <c r="F213" s="3"/>
      <c r="G213" s="3"/>
      <c r="H213" s="3"/>
      <c r="I213" s="3"/>
      <c r="J213" s="3"/>
      <c r="K213" s="3"/>
    </row>
    <row r="214" spans="1:11" ht="13.5" x14ac:dyDescent="0.25">
      <c r="A214" s="4" t="s">
        <v>102</v>
      </c>
      <c r="B214" s="2"/>
      <c r="C214" s="3"/>
      <c r="D214" s="3"/>
      <c r="E214" s="3"/>
      <c r="F214" s="3"/>
      <c r="G214" s="3"/>
      <c r="H214" s="3"/>
      <c r="I214" s="3"/>
      <c r="J214" s="3"/>
      <c r="K214" s="3"/>
    </row>
    <row r="215" spans="1:11" ht="13.5" x14ac:dyDescent="0.25">
      <c r="A215" s="4" t="s">
        <v>103</v>
      </c>
      <c r="B215" s="2"/>
      <c r="C215" s="3"/>
      <c r="D215" s="3"/>
      <c r="E215" s="3"/>
      <c r="F215" s="3"/>
      <c r="G215" s="3"/>
      <c r="H215" s="3"/>
      <c r="I215" s="3"/>
      <c r="J215" s="3"/>
      <c r="K215" s="3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fitToHeight="3" orientation="portrait" r:id="rId1"/>
  <rowBreaks count="1" manualBreakCount="1">
    <brk id="201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K21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42578125" bestFit="1" customWidth="1"/>
    <col min="3" max="11" width="9.7109375" customWidth="1"/>
  </cols>
  <sheetData>
    <row r="1" spans="1:11" ht="38.450000000000003" customHeight="1" x14ac:dyDescent="0.2">
      <c r="A1" s="93" t="s">
        <v>73</v>
      </c>
      <c r="B1" s="93"/>
      <c r="C1" s="93"/>
      <c r="D1" s="93"/>
      <c r="E1" s="93"/>
      <c r="F1" s="93"/>
      <c r="G1" s="93"/>
      <c r="H1" s="93"/>
      <c r="I1" s="93"/>
      <c r="J1" s="93"/>
      <c r="K1" s="93"/>
    </row>
    <row r="2" spans="1:11" ht="24.95" customHeight="1" x14ac:dyDescent="0.2">
      <c r="A2" s="26" t="s">
        <v>1</v>
      </c>
      <c r="B2" s="27" t="s">
        <v>2</v>
      </c>
      <c r="C2" s="28" t="s">
        <v>3</v>
      </c>
      <c r="D2" s="28" t="s">
        <v>4</v>
      </c>
      <c r="E2" s="29" t="s">
        <v>5</v>
      </c>
      <c r="F2" s="94" t="s">
        <v>6</v>
      </c>
      <c r="G2" s="95"/>
      <c r="H2" s="95"/>
      <c r="I2" s="96" t="s">
        <v>7</v>
      </c>
      <c r="J2" s="97"/>
      <c r="K2" s="98"/>
    </row>
    <row r="3" spans="1:11" ht="24.95" customHeight="1" x14ac:dyDescent="0.2">
      <c r="A3" s="30" t="s">
        <v>8</v>
      </c>
      <c r="B3" s="31" t="s">
        <v>20</v>
      </c>
      <c r="C3" s="32" t="s">
        <v>9</v>
      </c>
      <c r="D3" s="32" t="s">
        <v>9</v>
      </c>
      <c r="E3" s="33" t="s">
        <v>9</v>
      </c>
      <c r="F3" s="34" t="s">
        <v>10</v>
      </c>
      <c r="G3" s="32" t="s">
        <v>11</v>
      </c>
      <c r="H3" s="35" t="s">
        <v>12</v>
      </c>
      <c r="I3" s="34" t="s">
        <v>13</v>
      </c>
      <c r="J3" s="32" t="s">
        <v>14</v>
      </c>
      <c r="K3" s="33" t="s">
        <v>15</v>
      </c>
    </row>
    <row r="4" spans="1:11" ht="14.45" customHeight="1" x14ac:dyDescent="0.25">
      <c r="A4" s="36" t="s">
        <v>16</v>
      </c>
      <c r="B4" s="37"/>
      <c r="C4" s="38"/>
      <c r="D4" s="38"/>
      <c r="E4" s="39"/>
      <c r="F4" s="40"/>
      <c r="G4" s="38"/>
      <c r="H4" s="41"/>
      <c r="I4" s="42"/>
      <c r="J4" s="38"/>
      <c r="K4" s="39"/>
    </row>
    <row r="5" spans="1:11" ht="14.45" customHeight="1" x14ac:dyDescent="0.25">
      <c r="A5" s="43" t="s">
        <v>17</v>
      </c>
      <c r="B5" s="37" t="s">
        <v>18</v>
      </c>
      <c r="C5" s="38">
        <f>C15+C18+C19+C22+C25+C26+SUM(C29:C35)</f>
        <v>91130582</v>
      </c>
      <c r="D5" s="38">
        <f t="shared" ref="D5:K5" si="0">D15+D18+D19+D22+D25+D26+SUM(D29:D35)</f>
        <v>203121339</v>
      </c>
      <c r="E5" s="39">
        <f t="shared" si="0"/>
        <v>254257658</v>
      </c>
      <c r="F5" s="40">
        <f t="shared" si="0"/>
        <v>230807964</v>
      </c>
      <c r="G5" s="38">
        <f t="shared" si="0"/>
        <v>276882642</v>
      </c>
      <c r="H5" s="41">
        <f t="shared" si="0"/>
        <v>276882642</v>
      </c>
      <c r="I5" s="42">
        <f t="shared" si="0"/>
        <v>265100004</v>
      </c>
      <c r="J5" s="38">
        <f t="shared" si="0"/>
        <v>425199980</v>
      </c>
      <c r="K5" s="39">
        <f t="shared" si="0"/>
        <v>248932648</v>
      </c>
    </row>
    <row r="6" spans="1:11" ht="13.5" x14ac:dyDescent="0.25">
      <c r="A6" s="44" t="s">
        <v>19</v>
      </c>
      <c r="B6" s="45" t="s">
        <v>20</v>
      </c>
      <c r="C6" s="6">
        <v>24651874</v>
      </c>
      <c r="D6" s="6">
        <v>129900753</v>
      </c>
      <c r="E6" s="7">
        <v>78395267</v>
      </c>
      <c r="F6" s="8">
        <v>90323364</v>
      </c>
      <c r="G6" s="6">
        <v>113190215</v>
      </c>
      <c r="H6" s="9">
        <v>113190215</v>
      </c>
      <c r="I6" s="10">
        <v>147750700</v>
      </c>
      <c r="J6" s="6">
        <v>303499980</v>
      </c>
      <c r="K6" s="7">
        <v>158489332</v>
      </c>
    </row>
    <row r="7" spans="1:11" ht="13.5" x14ac:dyDescent="0.25">
      <c r="A7" s="44" t="s">
        <v>21</v>
      </c>
      <c r="B7" s="45" t="s">
        <v>20</v>
      </c>
      <c r="C7" s="6"/>
      <c r="D7" s="6"/>
      <c r="E7" s="7"/>
      <c r="F7" s="8"/>
      <c r="G7" s="6"/>
      <c r="H7" s="9"/>
      <c r="I7" s="10">
        <v>6111000</v>
      </c>
      <c r="J7" s="6"/>
      <c r="K7" s="7"/>
    </row>
    <row r="8" spans="1:11" ht="13.5" x14ac:dyDescent="0.25">
      <c r="A8" s="44" t="s">
        <v>22</v>
      </c>
      <c r="B8" s="45" t="s">
        <v>20</v>
      </c>
      <c r="C8" s="6">
        <v>-10845758</v>
      </c>
      <c r="D8" s="6">
        <v>28260932</v>
      </c>
      <c r="E8" s="7">
        <v>61379934</v>
      </c>
      <c r="F8" s="8">
        <v>33750000</v>
      </c>
      <c r="G8" s="6">
        <v>43251271</v>
      </c>
      <c r="H8" s="9">
        <v>43251271</v>
      </c>
      <c r="I8" s="10">
        <v>15000000</v>
      </c>
      <c r="J8" s="6">
        <v>22000000</v>
      </c>
      <c r="K8" s="7">
        <v>26718000</v>
      </c>
    </row>
    <row r="9" spans="1:11" ht="13.5" x14ac:dyDescent="0.25">
      <c r="A9" s="44" t="s">
        <v>23</v>
      </c>
      <c r="B9" s="45" t="s">
        <v>20</v>
      </c>
      <c r="C9" s="6"/>
      <c r="D9" s="6"/>
      <c r="E9" s="7"/>
      <c r="F9" s="8"/>
      <c r="G9" s="6"/>
      <c r="H9" s="9"/>
      <c r="I9" s="10"/>
      <c r="J9" s="6"/>
      <c r="K9" s="7"/>
    </row>
    <row r="10" spans="1:11" ht="13.5" x14ac:dyDescent="0.25">
      <c r="A10" s="44" t="s">
        <v>24</v>
      </c>
      <c r="B10" s="45" t="s">
        <v>20</v>
      </c>
      <c r="C10" s="6"/>
      <c r="D10" s="6"/>
      <c r="E10" s="7"/>
      <c r="F10" s="8"/>
      <c r="G10" s="6"/>
      <c r="H10" s="9"/>
      <c r="I10" s="10"/>
      <c r="J10" s="6"/>
      <c r="K10" s="7"/>
    </row>
    <row r="11" spans="1:11" ht="13.5" x14ac:dyDescent="0.25">
      <c r="A11" s="44" t="s">
        <v>25</v>
      </c>
      <c r="B11" s="45" t="s">
        <v>20</v>
      </c>
      <c r="C11" s="6"/>
      <c r="D11" s="6">
        <v>952870</v>
      </c>
      <c r="E11" s="7">
        <v>1910970</v>
      </c>
      <c r="F11" s="8">
        <v>22334616</v>
      </c>
      <c r="G11" s="6">
        <v>25300465</v>
      </c>
      <c r="H11" s="9">
        <v>25300465</v>
      </c>
      <c r="I11" s="10">
        <v>7600000</v>
      </c>
      <c r="J11" s="6">
        <v>3000000</v>
      </c>
      <c r="K11" s="7">
        <v>5000004</v>
      </c>
    </row>
    <row r="12" spans="1:11" ht="13.5" x14ac:dyDescent="0.25">
      <c r="A12" s="44" t="s">
        <v>26</v>
      </c>
      <c r="B12" s="37" t="s">
        <v>20</v>
      </c>
      <c r="C12" s="6"/>
      <c r="D12" s="6"/>
      <c r="E12" s="7"/>
      <c r="F12" s="8"/>
      <c r="G12" s="6"/>
      <c r="H12" s="9"/>
      <c r="I12" s="10"/>
      <c r="J12" s="6"/>
      <c r="K12" s="7"/>
    </row>
    <row r="13" spans="1:11" ht="13.5" x14ac:dyDescent="0.25">
      <c r="A13" s="44" t="s">
        <v>27</v>
      </c>
      <c r="B13" s="37" t="s">
        <v>20</v>
      </c>
      <c r="C13" s="11"/>
      <c r="D13" s="11"/>
      <c r="E13" s="12"/>
      <c r="F13" s="13"/>
      <c r="G13" s="11"/>
      <c r="H13" s="14"/>
      <c r="I13" s="15"/>
      <c r="J13" s="11"/>
      <c r="K13" s="12"/>
    </row>
    <row r="14" spans="1:11" ht="13.5" x14ac:dyDescent="0.25">
      <c r="A14" s="44" t="s">
        <v>28</v>
      </c>
      <c r="B14" s="37" t="s">
        <v>20</v>
      </c>
      <c r="C14" s="16"/>
      <c r="D14" s="16"/>
      <c r="E14" s="17"/>
      <c r="F14" s="18"/>
      <c r="G14" s="16"/>
      <c r="H14" s="19"/>
      <c r="I14" s="20"/>
      <c r="J14" s="16"/>
      <c r="K14" s="17"/>
    </row>
    <row r="15" spans="1:11" ht="28.9" customHeight="1" x14ac:dyDescent="0.25">
      <c r="A15" s="46" t="s">
        <v>29</v>
      </c>
      <c r="B15" s="37" t="s">
        <v>30</v>
      </c>
      <c r="C15" s="6">
        <f>SUM(C6:C14)</f>
        <v>13806116</v>
      </c>
      <c r="D15" s="6">
        <f t="shared" ref="D15:K15" si="1">SUM(D6:D14)</f>
        <v>159114555</v>
      </c>
      <c r="E15" s="7">
        <f t="shared" si="1"/>
        <v>141686171</v>
      </c>
      <c r="F15" s="8">
        <f t="shared" si="1"/>
        <v>146407980</v>
      </c>
      <c r="G15" s="6">
        <f t="shared" si="1"/>
        <v>181741951</v>
      </c>
      <c r="H15" s="9">
        <f t="shared" si="1"/>
        <v>181741951</v>
      </c>
      <c r="I15" s="10">
        <f t="shared" si="1"/>
        <v>176461700</v>
      </c>
      <c r="J15" s="6">
        <f t="shared" si="1"/>
        <v>328499980</v>
      </c>
      <c r="K15" s="7">
        <f t="shared" si="1"/>
        <v>190207336</v>
      </c>
    </row>
    <row r="16" spans="1:11" ht="13.5" x14ac:dyDescent="0.25">
      <c r="A16" s="47" t="s">
        <v>31</v>
      </c>
      <c r="B16" s="48" t="s">
        <v>20</v>
      </c>
      <c r="C16" s="6">
        <v>7744560</v>
      </c>
      <c r="D16" s="6"/>
      <c r="E16" s="7"/>
      <c r="F16" s="8">
        <v>8000004</v>
      </c>
      <c r="G16" s="6">
        <v>10052007</v>
      </c>
      <c r="H16" s="9">
        <v>10052007</v>
      </c>
      <c r="I16" s="10">
        <v>5500004</v>
      </c>
      <c r="J16" s="6">
        <v>3000000</v>
      </c>
      <c r="K16" s="7">
        <v>19500000</v>
      </c>
    </row>
    <row r="17" spans="1:11" ht="13.5" x14ac:dyDescent="0.25">
      <c r="A17" s="47" t="s">
        <v>32</v>
      </c>
      <c r="B17" s="37" t="s">
        <v>20</v>
      </c>
      <c r="C17" s="16">
        <v>42525478</v>
      </c>
      <c r="D17" s="16">
        <v>774604</v>
      </c>
      <c r="E17" s="17">
        <v>41417336</v>
      </c>
      <c r="F17" s="18">
        <v>10999992</v>
      </c>
      <c r="G17" s="16">
        <v>17915021</v>
      </c>
      <c r="H17" s="19">
        <v>17915021</v>
      </c>
      <c r="I17" s="20">
        <v>10638300</v>
      </c>
      <c r="J17" s="16">
        <v>35000000</v>
      </c>
      <c r="K17" s="17">
        <v>5000004</v>
      </c>
    </row>
    <row r="18" spans="1:11" ht="28.9" customHeight="1" x14ac:dyDescent="0.25">
      <c r="A18" s="46" t="s">
        <v>33</v>
      </c>
      <c r="B18" s="37" t="s">
        <v>30</v>
      </c>
      <c r="C18" s="21">
        <f>SUM(C16:C17)</f>
        <v>50270038</v>
      </c>
      <c r="D18" s="21">
        <f t="shared" ref="D18:K18" si="2">SUM(D16:D17)</f>
        <v>774604</v>
      </c>
      <c r="E18" s="22">
        <f t="shared" si="2"/>
        <v>41417336</v>
      </c>
      <c r="F18" s="23">
        <f t="shared" si="2"/>
        <v>18999996</v>
      </c>
      <c r="G18" s="21">
        <f t="shared" si="2"/>
        <v>27967028</v>
      </c>
      <c r="H18" s="24">
        <f t="shared" si="2"/>
        <v>27967028</v>
      </c>
      <c r="I18" s="25">
        <f t="shared" si="2"/>
        <v>16138304</v>
      </c>
      <c r="J18" s="21">
        <f t="shared" si="2"/>
        <v>38000000</v>
      </c>
      <c r="K18" s="22">
        <f t="shared" si="2"/>
        <v>24500004</v>
      </c>
    </row>
    <row r="19" spans="1:11" ht="13.5" x14ac:dyDescent="0.25">
      <c r="A19" s="49" t="s">
        <v>104</v>
      </c>
      <c r="B19" s="37" t="s">
        <v>20</v>
      </c>
      <c r="C19" s="6"/>
      <c r="D19" s="6">
        <v>1126500</v>
      </c>
      <c r="E19" s="7"/>
      <c r="F19" s="8"/>
      <c r="G19" s="6"/>
      <c r="H19" s="9"/>
      <c r="I19" s="10"/>
      <c r="J19" s="6"/>
      <c r="K19" s="7"/>
    </row>
    <row r="20" spans="1:11" ht="13.5" x14ac:dyDescent="0.25">
      <c r="A20" s="47" t="s">
        <v>34</v>
      </c>
      <c r="B20" s="37" t="s">
        <v>20</v>
      </c>
      <c r="C20" s="11"/>
      <c r="D20" s="11"/>
      <c r="E20" s="12">
        <v>-709998</v>
      </c>
      <c r="F20" s="13"/>
      <c r="G20" s="11"/>
      <c r="H20" s="14"/>
      <c r="I20" s="15"/>
      <c r="J20" s="11"/>
      <c r="K20" s="12"/>
    </row>
    <row r="21" spans="1:11" ht="13.5" x14ac:dyDescent="0.25">
      <c r="A21" s="47" t="s">
        <v>35</v>
      </c>
      <c r="B21" s="37" t="s">
        <v>20</v>
      </c>
      <c r="C21" s="16"/>
      <c r="D21" s="16"/>
      <c r="E21" s="17"/>
      <c r="F21" s="18"/>
      <c r="G21" s="16"/>
      <c r="H21" s="19"/>
      <c r="I21" s="20"/>
      <c r="J21" s="16"/>
      <c r="K21" s="17"/>
    </row>
    <row r="22" spans="1:11" ht="28.9" customHeight="1" x14ac:dyDescent="0.25">
      <c r="A22" s="46" t="s">
        <v>36</v>
      </c>
      <c r="B22" s="37" t="s">
        <v>30</v>
      </c>
      <c r="C22" s="6">
        <f t="shared" ref="C22:K22" si="3">SUM(C20:C21)</f>
        <v>0</v>
      </c>
      <c r="D22" s="6">
        <f t="shared" si="3"/>
        <v>0</v>
      </c>
      <c r="E22" s="7">
        <f t="shared" si="3"/>
        <v>-709998</v>
      </c>
      <c r="F22" s="8">
        <f t="shared" si="3"/>
        <v>0</v>
      </c>
      <c r="G22" s="6">
        <f t="shared" si="3"/>
        <v>0</v>
      </c>
      <c r="H22" s="9">
        <f t="shared" si="3"/>
        <v>0</v>
      </c>
      <c r="I22" s="10">
        <f t="shared" si="3"/>
        <v>0</v>
      </c>
      <c r="J22" s="6">
        <f t="shared" si="3"/>
        <v>0</v>
      </c>
      <c r="K22" s="7">
        <f t="shared" si="3"/>
        <v>0</v>
      </c>
    </row>
    <row r="23" spans="1:11" ht="13.5" x14ac:dyDescent="0.25">
      <c r="A23" s="47" t="s">
        <v>37</v>
      </c>
      <c r="B23" s="48" t="s">
        <v>20</v>
      </c>
      <c r="C23" s="6">
        <v>9743394</v>
      </c>
      <c r="D23" s="6">
        <v>22864067</v>
      </c>
      <c r="E23" s="7">
        <v>35658516</v>
      </c>
      <c r="F23" s="8">
        <v>32150004</v>
      </c>
      <c r="G23" s="6">
        <v>27923671</v>
      </c>
      <c r="H23" s="9">
        <v>27923671</v>
      </c>
      <c r="I23" s="10">
        <v>60500000</v>
      </c>
      <c r="J23" s="6">
        <v>50000000</v>
      </c>
      <c r="K23" s="7">
        <v>23500008</v>
      </c>
    </row>
    <row r="24" spans="1:11" ht="13.5" x14ac:dyDescent="0.25">
      <c r="A24" s="47" t="s">
        <v>38</v>
      </c>
      <c r="B24" s="37" t="s">
        <v>20</v>
      </c>
      <c r="C24" s="16"/>
      <c r="D24" s="16"/>
      <c r="E24" s="17"/>
      <c r="F24" s="18">
        <v>6499992</v>
      </c>
      <c r="G24" s="16">
        <v>5999996</v>
      </c>
      <c r="H24" s="19">
        <v>5999996</v>
      </c>
      <c r="I24" s="20"/>
      <c r="J24" s="16"/>
      <c r="K24" s="17"/>
    </row>
    <row r="25" spans="1:11" ht="28.9" customHeight="1" x14ac:dyDescent="0.25">
      <c r="A25" s="46" t="s">
        <v>105</v>
      </c>
      <c r="B25" s="37" t="s">
        <v>30</v>
      </c>
      <c r="C25" s="21">
        <f t="shared" ref="C25:K25" si="4">SUM(C23:C24)</f>
        <v>9743394</v>
      </c>
      <c r="D25" s="21">
        <f t="shared" si="4"/>
        <v>22864067</v>
      </c>
      <c r="E25" s="22">
        <f t="shared" si="4"/>
        <v>35658516</v>
      </c>
      <c r="F25" s="23">
        <f t="shared" si="4"/>
        <v>38649996</v>
      </c>
      <c r="G25" s="21">
        <f t="shared" si="4"/>
        <v>33923667</v>
      </c>
      <c r="H25" s="24">
        <f t="shared" si="4"/>
        <v>33923667</v>
      </c>
      <c r="I25" s="25">
        <f t="shared" si="4"/>
        <v>60500000</v>
      </c>
      <c r="J25" s="21">
        <f t="shared" si="4"/>
        <v>50000000</v>
      </c>
      <c r="K25" s="22">
        <f t="shared" si="4"/>
        <v>23500008</v>
      </c>
    </row>
    <row r="26" spans="1:11" ht="13.5" x14ac:dyDescent="0.25">
      <c r="A26" s="49" t="s">
        <v>39</v>
      </c>
      <c r="B26" s="37" t="s">
        <v>20</v>
      </c>
      <c r="C26" s="6"/>
      <c r="D26" s="6"/>
      <c r="E26" s="7"/>
      <c r="F26" s="8"/>
      <c r="G26" s="6"/>
      <c r="H26" s="9"/>
      <c r="I26" s="10"/>
      <c r="J26" s="6"/>
      <c r="K26" s="7"/>
    </row>
    <row r="27" spans="1:11" ht="13.5" x14ac:dyDescent="0.25">
      <c r="A27" s="47" t="s">
        <v>40</v>
      </c>
      <c r="B27" s="37" t="s">
        <v>20</v>
      </c>
      <c r="C27" s="11"/>
      <c r="D27" s="11"/>
      <c r="E27" s="12"/>
      <c r="F27" s="13"/>
      <c r="G27" s="11"/>
      <c r="H27" s="14"/>
      <c r="I27" s="15"/>
      <c r="J27" s="11"/>
      <c r="K27" s="12"/>
    </row>
    <row r="28" spans="1:11" ht="13.5" x14ac:dyDescent="0.25">
      <c r="A28" s="47" t="s">
        <v>41</v>
      </c>
      <c r="B28" s="37" t="s">
        <v>20</v>
      </c>
      <c r="C28" s="16">
        <v>5177092</v>
      </c>
      <c r="D28" s="16">
        <v>4485962</v>
      </c>
      <c r="E28" s="17">
        <v>430245</v>
      </c>
      <c r="F28" s="18">
        <v>2300004</v>
      </c>
      <c r="G28" s="16">
        <v>3300004</v>
      </c>
      <c r="H28" s="19">
        <v>3300004</v>
      </c>
      <c r="I28" s="20"/>
      <c r="J28" s="16"/>
      <c r="K28" s="17"/>
    </row>
    <row r="29" spans="1:11" ht="28.9" customHeight="1" x14ac:dyDescent="0.25">
      <c r="A29" s="46" t="s">
        <v>42</v>
      </c>
      <c r="B29" s="37" t="s">
        <v>30</v>
      </c>
      <c r="C29" s="6">
        <f t="shared" ref="C29:K29" si="5">SUM(C27:C28)</f>
        <v>5177092</v>
      </c>
      <c r="D29" s="6">
        <f t="shared" si="5"/>
        <v>4485962</v>
      </c>
      <c r="E29" s="7">
        <f t="shared" si="5"/>
        <v>430245</v>
      </c>
      <c r="F29" s="8">
        <f t="shared" si="5"/>
        <v>2300004</v>
      </c>
      <c r="G29" s="6">
        <f t="shared" si="5"/>
        <v>3300004</v>
      </c>
      <c r="H29" s="9">
        <f t="shared" si="5"/>
        <v>3300004</v>
      </c>
      <c r="I29" s="10">
        <f t="shared" si="5"/>
        <v>0</v>
      </c>
      <c r="J29" s="6">
        <f t="shared" si="5"/>
        <v>0</v>
      </c>
      <c r="K29" s="7">
        <f t="shared" si="5"/>
        <v>0</v>
      </c>
    </row>
    <row r="30" spans="1:11" ht="13.5" x14ac:dyDescent="0.25">
      <c r="A30" s="50" t="s">
        <v>43</v>
      </c>
      <c r="B30" s="37" t="s">
        <v>20</v>
      </c>
      <c r="C30" s="11">
        <v>1840964</v>
      </c>
      <c r="D30" s="11">
        <v>4323679</v>
      </c>
      <c r="E30" s="12">
        <v>357576</v>
      </c>
      <c r="F30" s="13">
        <v>11600004</v>
      </c>
      <c r="G30" s="11">
        <v>12000004</v>
      </c>
      <c r="H30" s="14">
        <v>12000004</v>
      </c>
      <c r="I30" s="15"/>
      <c r="J30" s="11"/>
      <c r="K30" s="12"/>
    </row>
    <row r="31" spans="1:11" ht="13.5" x14ac:dyDescent="0.25">
      <c r="A31" s="49" t="s">
        <v>44</v>
      </c>
      <c r="B31" s="37" t="s">
        <v>20</v>
      </c>
      <c r="C31" s="6">
        <v>2175101</v>
      </c>
      <c r="D31" s="6">
        <v>1302132</v>
      </c>
      <c r="E31" s="7">
        <v>1022519</v>
      </c>
      <c r="F31" s="8"/>
      <c r="G31" s="6"/>
      <c r="H31" s="9"/>
      <c r="I31" s="10"/>
      <c r="J31" s="6"/>
      <c r="K31" s="7"/>
    </row>
    <row r="32" spans="1:11" ht="13.5" x14ac:dyDescent="0.25">
      <c r="A32" s="49" t="s">
        <v>45</v>
      </c>
      <c r="B32" s="37" t="s">
        <v>20</v>
      </c>
      <c r="C32" s="6">
        <v>8117877</v>
      </c>
      <c r="D32" s="6">
        <v>8600980</v>
      </c>
      <c r="E32" s="7">
        <v>33386172</v>
      </c>
      <c r="F32" s="8">
        <v>9849984</v>
      </c>
      <c r="G32" s="6">
        <v>14949988</v>
      </c>
      <c r="H32" s="9">
        <v>14949988</v>
      </c>
      <c r="I32" s="10">
        <v>12000000</v>
      </c>
      <c r="J32" s="6">
        <v>8700000</v>
      </c>
      <c r="K32" s="7">
        <v>10725300</v>
      </c>
    </row>
    <row r="33" spans="1:11" ht="13.5" x14ac:dyDescent="0.25">
      <c r="A33" s="50" t="s">
        <v>46</v>
      </c>
      <c r="B33" s="48" t="s">
        <v>20</v>
      </c>
      <c r="C33" s="6"/>
      <c r="D33" s="6">
        <v>528860</v>
      </c>
      <c r="E33" s="7">
        <v>1009121</v>
      </c>
      <c r="F33" s="8">
        <v>3000000</v>
      </c>
      <c r="G33" s="6">
        <v>3000000</v>
      </c>
      <c r="H33" s="9">
        <v>3000000</v>
      </c>
      <c r="I33" s="10"/>
      <c r="J33" s="6"/>
      <c r="K33" s="7"/>
    </row>
    <row r="34" spans="1:11" ht="13.5" x14ac:dyDescent="0.25">
      <c r="A34" s="49" t="s">
        <v>47</v>
      </c>
      <c r="B34" s="37" t="s">
        <v>20</v>
      </c>
      <c r="C34" s="6"/>
      <c r="D34" s="6"/>
      <c r="E34" s="7"/>
      <c r="F34" s="8"/>
      <c r="G34" s="6"/>
      <c r="H34" s="9"/>
      <c r="I34" s="10"/>
      <c r="J34" s="6"/>
      <c r="K34" s="7"/>
    </row>
    <row r="35" spans="1:11" ht="13.5" x14ac:dyDescent="0.25">
      <c r="A35" s="49" t="s">
        <v>48</v>
      </c>
      <c r="B35" s="37" t="s">
        <v>20</v>
      </c>
      <c r="C35" s="16"/>
      <c r="D35" s="16"/>
      <c r="E35" s="17"/>
      <c r="F35" s="18"/>
      <c r="G35" s="16"/>
      <c r="H35" s="19"/>
      <c r="I35" s="20"/>
      <c r="J35" s="16"/>
      <c r="K35" s="17"/>
    </row>
    <row r="36" spans="1:11" ht="5.0999999999999996" customHeight="1" x14ac:dyDescent="0.25">
      <c r="A36" s="51"/>
      <c r="B36" s="37"/>
      <c r="C36" s="6"/>
      <c r="D36" s="6"/>
      <c r="E36" s="7"/>
      <c r="F36" s="8"/>
      <c r="G36" s="6"/>
      <c r="H36" s="9"/>
      <c r="I36" s="10"/>
      <c r="J36" s="6"/>
      <c r="K36" s="7"/>
    </row>
    <row r="37" spans="1:11" ht="14.45" customHeight="1" x14ac:dyDescent="0.25">
      <c r="A37" s="43" t="s">
        <v>49</v>
      </c>
      <c r="B37" s="37" t="s">
        <v>50</v>
      </c>
      <c r="C37" s="38">
        <f>C47+C50+C51+C54+C57+C58+SUM(C61:C67)</f>
        <v>0</v>
      </c>
      <c r="D37" s="38">
        <f t="shared" ref="D37:K37" si="6">D47+D50+D51+D54+D57+D58+SUM(D61:D67)</f>
        <v>0</v>
      </c>
      <c r="E37" s="39">
        <f t="shared" si="6"/>
        <v>1814348</v>
      </c>
      <c r="F37" s="40">
        <f t="shared" si="6"/>
        <v>15000000</v>
      </c>
      <c r="G37" s="38">
        <f t="shared" si="6"/>
        <v>13500000</v>
      </c>
      <c r="H37" s="41">
        <f t="shared" si="6"/>
        <v>13500000</v>
      </c>
      <c r="I37" s="42">
        <f t="shared" si="6"/>
        <v>12000000</v>
      </c>
      <c r="J37" s="38">
        <f t="shared" si="6"/>
        <v>8019500</v>
      </c>
      <c r="K37" s="39">
        <f t="shared" si="6"/>
        <v>3999996</v>
      </c>
    </row>
    <row r="38" spans="1:11" ht="13.5" x14ac:dyDescent="0.25">
      <c r="A38" s="44" t="s">
        <v>19</v>
      </c>
      <c r="B38" s="45" t="s">
        <v>20</v>
      </c>
      <c r="C38" s="6"/>
      <c r="D38" s="6"/>
      <c r="E38" s="7">
        <v>1304348</v>
      </c>
      <c r="F38" s="8">
        <v>15000000</v>
      </c>
      <c r="G38" s="6">
        <v>13500000</v>
      </c>
      <c r="H38" s="9">
        <v>13500000</v>
      </c>
      <c r="I38" s="10">
        <v>12000000</v>
      </c>
      <c r="J38" s="6">
        <v>8019500</v>
      </c>
      <c r="K38" s="7">
        <v>3999996</v>
      </c>
    </row>
    <row r="39" spans="1:11" ht="13.5" x14ac:dyDescent="0.25">
      <c r="A39" s="44" t="s">
        <v>21</v>
      </c>
      <c r="B39" s="45" t="s">
        <v>20</v>
      </c>
      <c r="C39" s="6"/>
      <c r="D39" s="6"/>
      <c r="E39" s="7"/>
      <c r="F39" s="8"/>
      <c r="G39" s="6"/>
      <c r="H39" s="9"/>
      <c r="I39" s="10"/>
      <c r="J39" s="6"/>
      <c r="K39" s="7"/>
    </row>
    <row r="40" spans="1:11" ht="13.5" x14ac:dyDescent="0.25">
      <c r="A40" s="44" t="s">
        <v>22</v>
      </c>
      <c r="B40" s="45" t="s">
        <v>20</v>
      </c>
      <c r="C40" s="6"/>
      <c r="D40" s="6"/>
      <c r="E40" s="7"/>
      <c r="F40" s="8"/>
      <c r="G40" s="6"/>
      <c r="H40" s="9"/>
      <c r="I40" s="10"/>
      <c r="J40" s="6"/>
      <c r="K40" s="7"/>
    </row>
    <row r="41" spans="1:11" ht="13.5" x14ac:dyDescent="0.25">
      <c r="A41" s="44" t="s">
        <v>23</v>
      </c>
      <c r="B41" s="45" t="s">
        <v>20</v>
      </c>
      <c r="C41" s="6"/>
      <c r="D41" s="6"/>
      <c r="E41" s="7"/>
      <c r="F41" s="8"/>
      <c r="G41" s="6"/>
      <c r="H41" s="9"/>
      <c r="I41" s="10"/>
      <c r="J41" s="6"/>
      <c r="K41" s="7"/>
    </row>
    <row r="42" spans="1:11" ht="13.5" x14ac:dyDescent="0.25">
      <c r="A42" s="44" t="s">
        <v>24</v>
      </c>
      <c r="B42" s="45" t="s">
        <v>20</v>
      </c>
      <c r="C42" s="6"/>
      <c r="D42" s="6"/>
      <c r="E42" s="7"/>
      <c r="F42" s="8"/>
      <c r="G42" s="6"/>
      <c r="H42" s="9"/>
      <c r="I42" s="10"/>
      <c r="J42" s="6"/>
      <c r="K42" s="7"/>
    </row>
    <row r="43" spans="1:11" ht="13.5" x14ac:dyDescent="0.25">
      <c r="A43" s="44" t="s">
        <v>25</v>
      </c>
      <c r="B43" s="45" t="s">
        <v>20</v>
      </c>
      <c r="C43" s="6"/>
      <c r="D43" s="6"/>
      <c r="E43" s="7"/>
      <c r="F43" s="8"/>
      <c r="G43" s="6"/>
      <c r="H43" s="9"/>
      <c r="I43" s="10"/>
      <c r="J43" s="6"/>
      <c r="K43" s="7"/>
    </row>
    <row r="44" spans="1:11" ht="13.5" x14ac:dyDescent="0.25">
      <c r="A44" s="44" t="s">
        <v>26</v>
      </c>
      <c r="B44" s="37" t="s">
        <v>20</v>
      </c>
      <c r="C44" s="6"/>
      <c r="D44" s="6"/>
      <c r="E44" s="7"/>
      <c r="F44" s="8"/>
      <c r="G44" s="6"/>
      <c r="H44" s="9"/>
      <c r="I44" s="10"/>
      <c r="J44" s="6"/>
      <c r="K44" s="7"/>
    </row>
    <row r="45" spans="1:11" ht="13.5" x14ac:dyDescent="0.25">
      <c r="A45" s="44" t="s">
        <v>27</v>
      </c>
      <c r="B45" s="37" t="s">
        <v>20</v>
      </c>
      <c r="C45" s="11"/>
      <c r="D45" s="11"/>
      <c r="E45" s="12"/>
      <c r="F45" s="13"/>
      <c r="G45" s="11"/>
      <c r="H45" s="14"/>
      <c r="I45" s="15"/>
      <c r="J45" s="11"/>
      <c r="K45" s="12"/>
    </row>
    <row r="46" spans="1:11" ht="13.5" x14ac:dyDescent="0.25">
      <c r="A46" s="44" t="s">
        <v>28</v>
      </c>
      <c r="B46" s="37" t="s">
        <v>20</v>
      </c>
      <c r="C46" s="16"/>
      <c r="D46" s="16"/>
      <c r="E46" s="17"/>
      <c r="F46" s="18"/>
      <c r="G46" s="16"/>
      <c r="H46" s="19"/>
      <c r="I46" s="20"/>
      <c r="J46" s="16"/>
      <c r="K46" s="17"/>
    </row>
    <row r="47" spans="1:11" ht="28.9" customHeight="1" x14ac:dyDescent="0.25">
      <c r="A47" s="46" t="s">
        <v>29</v>
      </c>
      <c r="B47" s="37" t="s">
        <v>30</v>
      </c>
      <c r="C47" s="6">
        <f>SUM(C38:C46)</f>
        <v>0</v>
      </c>
      <c r="D47" s="6">
        <f t="shared" ref="D47:K47" si="7">SUM(D38:D46)</f>
        <v>0</v>
      </c>
      <c r="E47" s="7">
        <f t="shared" si="7"/>
        <v>1304348</v>
      </c>
      <c r="F47" s="8">
        <f t="shared" si="7"/>
        <v>15000000</v>
      </c>
      <c r="G47" s="6">
        <f t="shared" si="7"/>
        <v>13500000</v>
      </c>
      <c r="H47" s="9">
        <f t="shared" si="7"/>
        <v>13500000</v>
      </c>
      <c r="I47" s="10">
        <f t="shared" si="7"/>
        <v>12000000</v>
      </c>
      <c r="J47" s="6">
        <f t="shared" si="7"/>
        <v>8019500</v>
      </c>
      <c r="K47" s="7">
        <f t="shared" si="7"/>
        <v>3999996</v>
      </c>
    </row>
    <row r="48" spans="1:11" ht="13.5" x14ac:dyDescent="0.25">
      <c r="A48" s="47" t="s">
        <v>31</v>
      </c>
      <c r="B48" s="48" t="s">
        <v>20</v>
      </c>
      <c r="C48" s="6"/>
      <c r="D48" s="6"/>
      <c r="E48" s="7">
        <v>90000</v>
      </c>
      <c r="F48" s="8"/>
      <c r="G48" s="6"/>
      <c r="H48" s="9"/>
      <c r="I48" s="10"/>
      <c r="J48" s="6"/>
      <c r="K48" s="7"/>
    </row>
    <row r="49" spans="1:11" ht="13.5" x14ac:dyDescent="0.25">
      <c r="A49" s="47" t="s">
        <v>32</v>
      </c>
      <c r="B49" s="37" t="s">
        <v>20</v>
      </c>
      <c r="C49" s="16"/>
      <c r="D49" s="16"/>
      <c r="E49" s="17">
        <v>420000</v>
      </c>
      <c r="F49" s="18"/>
      <c r="G49" s="16"/>
      <c r="H49" s="19"/>
      <c r="I49" s="20"/>
      <c r="J49" s="16"/>
      <c r="K49" s="17"/>
    </row>
    <row r="50" spans="1:11" ht="28.9" customHeight="1" x14ac:dyDescent="0.25">
      <c r="A50" s="46" t="s">
        <v>33</v>
      </c>
      <c r="B50" s="37" t="s">
        <v>30</v>
      </c>
      <c r="C50" s="21">
        <f t="shared" ref="C50:K50" si="8">SUM(C48:C49)</f>
        <v>0</v>
      </c>
      <c r="D50" s="21">
        <f t="shared" si="8"/>
        <v>0</v>
      </c>
      <c r="E50" s="22">
        <f t="shared" si="8"/>
        <v>510000</v>
      </c>
      <c r="F50" s="23">
        <f t="shared" si="8"/>
        <v>0</v>
      </c>
      <c r="G50" s="21">
        <f t="shared" si="8"/>
        <v>0</v>
      </c>
      <c r="H50" s="24">
        <f t="shared" si="8"/>
        <v>0</v>
      </c>
      <c r="I50" s="25">
        <f t="shared" si="8"/>
        <v>0</v>
      </c>
      <c r="J50" s="21">
        <f t="shared" si="8"/>
        <v>0</v>
      </c>
      <c r="K50" s="22">
        <f t="shared" si="8"/>
        <v>0</v>
      </c>
    </row>
    <row r="51" spans="1:11" ht="13.5" x14ac:dyDescent="0.25">
      <c r="A51" s="49" t="s">
        <v>104</v>
      </c>
      <c r="B51" s="37" t="s">
        <v>20</v>
      </c>
      <c r="C51" s="6"/>
      <c r="D51" s="6"/>
      <c r="E51" s="7"/>
      <c r="F51" s="8"/>
      <c r="G51" s="6"/>
      <c r="H51" s="9"/>
      <c r="I51" s="10"/>
      <c r="J51" s="6"/>
      <c r="K51" s="7"/>
    </row>
    <row r="52" spans="1:11" ht="13.5" x14ac:dyDescent="0.25">
      <c r="A52" s="47" t="s">
        <v>34</v>
      </c>
      <c r="B52" s="37" t="s">
        <v>20</v>
      </c>
      <c r="C52" s="11"/>
      <c r="D52" s="11"/>
      <c r="E52" s="12"/>
      <c r="F52" s="13"/>
      <c r="G52" s="11"/>
      <c r="H52" s="14"/>
      <c r="I52" s="15"/>
      <c r="J52" s="11"/>
      <c r="K52" s="12"/>
    </row>
    <row r="53" spans="1:11" ht="13.5" x14ac:dyDescent="0.25">
      <c r="A53" s="47" t="s">
        <v>35</v>
      </c>
      <c r="B53" s="37" t="s">
        <v>20</v>
      </c>
      <c r="C53" s="16"/>
      <c r="D53" s="16"/>
      <c r="E53" s="17"/>
      <c r="F53" s="18"/>
      <c r="G53" s="16"/>
      <c r="H53" s="19"/>
      <c r="I53" s="20"/>
      <c r="J53" s="16"/>
      <c r="K53" s="17"/>
    </row>
    <row r="54" spans="1:11" ht="14.45" customHeight="1" x14ac:dyDescent="0.25">
      <c r="A54" s="46" t="s">
        <v>36</v>
      </c>
      <c r="B54" s="37" t="s">
        <v>30</v>
      </c>
      <c r="C54" s="6">
        <f t="shared" ref="C54:K54" si="9">SUM(C52:C53)</f>
        <v>0</v>
      </c>
      <c r="D54" s="6">
        <f t="shared" si="9"/>
        <v>0</v>
      </c>
      <c r="E54" s="7">
        <f t="shared" si="9"/>
        <v>0</v>
      </c>
      <c r="F54" s="8">
        <f t="shared" si="9"/>
        <v>0</v>
      </c>
      <c r="G54" s="6">
        <f t="shared" si="9"/>
        <v>0</v>
      </c>
      <c r="H54" s="9">
        <f t="shared" si="9"/>
        <v>0</v>
      </c>
      <c r="I54" s="10">
        <f t="shared" si="9"/>
        <v>0</v>
      </c>
      <c r="J54" s="6">
        <f t="shared" si="9"/>
        <v>0</v>
      </c>
      <c r="K54" s="7">
        <f t="shared" si="9"/>
        <v>0</v>
      </c>
    </row>
    <row r="55" spans="1:11" ht="13.5" x14ac:dyDescent="0.25">
      <c r="A55" s="47" t="s">
        <v>37</v>
      </c>
      <c r="B55" s="48" t="s">
        <v>20</v>
      </c>
      <c r="C55" s="6"/>
      <c r="D55" s="6"/>
      <c r="E55" s="7"/>
      <c r="F55" s="8"/>
      <c r="G55" s="6"/>
      <c r="H55" s="9"/>
      <c r="I55" s="10"/>
      <c r="J55" s="6"/>
      <c r="K55" s="7"/>
    </row>
    <row r="56" spans="1:11" ht="13.5" x14ac:dyDescent="0.25">
      <c r="A56" s="47" t="s">
        <v>38</v>
      </c>
      <c r="B56" s="37" t="s">
        <v>20</v>
      </c>
      <c r="C56" s="16"/>
      <c r="D56" s="16"/>
      <c r="E56" s="17"/>
      <c r="F56" s="18"/>
      <c r="G56" s="16"/>
      <c r="H56" s="19"/>
      <c r="I56" s="20"/>
      <c r="J56" s="16"/>
      <c r="K56" s="17"/>
    </row>
    <row r="57" spans="1:11" ht="14.45" customHeight="1" x14ac:dyDescent="0.25">
      <c r="A57" s="46" t="s">
        <v>105</v>
      </c>
      <c r="B57" s="37" t="s">
        <v>30</v>
      </c>
      <c r="C57" s="21">
        <f t="shared" ref="C57:K57" si="10">SUM(C55:C56)</f>
        <v>0</v>
      </c>
      <c r="D57" s="21">
        <f t="shared" si="10"/>
        <v>0</v>
      </c>
      <c r="E57" s="22">
        <f t="shared" si="10"/>
        <v>0</v>
      </c>
      <c r="F57" s="23">
        <f t="shared" si="10"/>
        <v>0</v>
      </c>
      <c r="G57" s="21">
        <f t="shared" si="10"/>
        <v>0</v>
      </c>
      <c r="H57" s="24">
        <f t="shared" si="10"/>
        <v>0</v>
      </c>
      <c r="I57" s="25">
        <f t="shared" si="10"/>
        <v>0</v>
      </c>
      <c r="J57" s="21">
        <f t="shared" si="10"/>
        <v>0</v>
      </c>
      <c r="K57" s="22">
        <f t="shared" si="10"/>
        <v>0</v>
      </c>
    </row>
    <row r="58" spans="1:11" ht="13.5" x14ac:dyDescent="0.25">
      <c r="A58" s="49" t="s">
        <v>39</v>
      </c>
      <c r="B58" s="37" t="s">
        <v>20</v>
      </c>
      <c r="C58" s="6"/>
      <c r="D58" s="6"/>
      <c r="E58" s="7"/>
      <c r="F58" s="8"/>
      <c r="G58" s="6"/>
      <c r="H58" s="9"/>
      <c r="I58" s="10"/>
      <c r="J58" s="6"/>
      <c r="K58" s="7"/>
    </row>
    <row r="59" spans="1:11" ht="13.5" x14ac:dyDescent="0.25">
      <c r="A59" s="47" t="s">
        <v>40</v>
      </c>
      <c r="B59" s="37" t="s">
        <v>20</v>
      </c>
      <c r="C59" s="11"/>
      <c r="D59" s="11"/>
      <c r="E59" s="12"/>
      <c r="F59" s="13"/>
      <c r="G59" s="11"/>
      <c r="H59" s="14"/>
      <c r="I59" s="15"/>
      <c r="J59" s="11"/>
      <c r="K59" s="12"/>
    </row>
    <row r="60" spans="1:11" ht="13.5" x14ac:dyDescent="0.25">
      <c r="A60" s="47" t="s">
        <v>41</v>
      </c>
      <c r="B60" s="37" t="s">
        <v>20</v>
      </c>
      <c r="C60" s="16"/>
      <c r="D60" s="16"/>
      <c r="E60" s="17"/>
      <c r="F60" s="18"/>
      <c r="G60" s="16"/>
      <c r="H60" s="19"/>
      <c r="I60" s="20"/>
      <c r="J60" s="16"/>
      <c r="K60" s="17"/>
    </row>
    <row r="61" spans="1:11" ht="14.45" customHeight="1" x14ac:dyDescent="0.25">
      <c r="A61" s="46" t="s">
        <v>42</v>
      </c>
      <c r="B61" s="37" t="s">
        <v>30</v>
      </c>
      <c r="C61" s="6">
        <f t="shared" ref="C61:K61" si="11">SUM(C59:C60)</f>
        <v>0</v>
      </c>
      <c r="D61" s="6">
        <f t="shared" si="11"/>
        <v>0</v>
      </c>
      <c r="E61" s="7">
        <f t="shared" si="11"/>
        <v>0</v>
      </c>
      <c r="F61" s="8">
        <f t="shared" si="11"/>
        <v>0</v>
      </c>
      <c r="G61" s="6">
        <f t="shared" si="11"/>
        <v>0</v>
      </c>
      <c r="H61" s="9">
        <f t="shared" si="11"/>
        <v>0</v>
      </c>
      <c r="I61" s="10">
        <f t="shared" si="11"/>
        <v>0</v>
      </c>
      <c r="J61" s="6">
        <f t="shared" si="11"/>
        <v>0</v>
      </c>
      <c r="K61" s="7">
        <f t="shared" si="11"/>
        <v>0</v>
      </c>
    </row>
    <row r="62" spans="1:11" ht="13.5" x14ac:dyDescent="0.25">
      <c r="A62" s="50" t="s">
        <v>43</v>
      </c>
      <c r="B62" s="37" t="s">
        <v>20</v>
      </c>
      <c r="C62" s="11"/>
      <c r="D62" s="11"/>
      <c r="E62" s="12"/>
      <c r="F62" s="13"/>
      <c r="G62" s="11"/>
      <c r="H62" s="14"/>
      <c r="I62" s="15"/>
      <c r="J62" s="11"/>
      <c r="K62" s="12"/>
    </row>
    <row r="63" spans="1:11" ht="13.5" x14ac:dyDescent="0.25">
      <c r="A63" s="49" t="s">
        <v>44</v>
      </c>
      <c r="B63" s="37" t="s">
        <v>20</v>
      </c>
      <c r="C63" s="6"/>
      <c r="D63" s="6"/>
      <c r="E63" s="7"/>
      <c r="F63" s="8"/>
      <c r="G63" s="6"/>
      <c r="H63" s="9"/>
      <c r="I63" s="10"/>
      <c r="J63" s="6"/>
      <c r="K63" s="7"/>
    </row>
    <row r="64" spans="1:11" ht="13.5" x14ac:dyDescent="0.25">
      <c r="A64" s="49" t="s">
        <v>45</v>
      </c>
      <c r="B64" s="37" t="s">
        <v>20</v>
      </c>
      <c r="C64" s="6"/>
      <c r="D64" s="6"/>
      <c r="E64" s="7"/>
      <c r="F64" s="8"/>
      <c r="G64" s="6"/>
      <c r="H64" s="9"/>
      <c r="I64" s="10"/>
      <c r="J64" s="6"/>
      <c r="K64" s="7"/>
    </row>
    <row r="65" spans="1:11" ht="13.5" x14ac:dyDescent="0.25">
      <c r="A65" s="50" t="s">
        <v>46</v>
      </c>
      <c r="B65" s="48" t="s">
        <v>20</v>
      </c>
      <c r="C65" s="6"/>
      <c r="D65" s="6"/>
      <c r="E65" s="7"/>
      <c r="F65" s="8"/>
      <c r="G65" s="6"/>
      <c r="H65" s="9"/>
      <c r="I65" s="10"/>
      <c r="J65" s="6"/>
      <c r="K65" s="7"/>
    </row>
    <row r="66" spans="1:11" ht="13.5" x14ac:dyDescent="0.25">
      <c r="A66" s="49" t="s">
        <v>47</v>
      </c>
      <c r="B66" s="37" t="s">
        <v>20</v>
      </c>
      <c r="C66" s="6"/>
      <c r="D66" s="6"/>
      <c r="E66" s="7"/>
      <c r="F66" s="8"/>
      <c r="G66" s="6"/>
      <c r="H66" s="9"/>
      <c r="I66" s="10"/>
      <c r="J66" s="6"/>
      <c r="K66" s="7"/>
    </row>
    <row r="67" spans="1:11" ht="13.5" x14ac:dyDescent="0.25">
      <c r="A67" s="49" t="s">
        <v>48</v>
      </c>
      <c r="B67" s="37" t="s">
        <v>20</v>
      </c>
      <c r="C67" s="16"/>
      <c r="D67" s="16"/>
      <c r="E67" s="17"/>
      <c r="F67" s="18"/>
      <c r="G67" s="16"/>
      <c r="H67" s="19"/>
      <c r="I67" s="20"/>
      <c r="J67" s="16"/>
      <c r="K67" s="17"/>
    </row>
    <row r="68" spans="1:11" ht="5.0999999999999996" customHeight="1" x14ac:dyDescent="0.25">
      <c r="A68" s="49"/>
      <c r="B68" s="37"/>
      <c r="C68" s="6"/>
      <c r="D68" s="6"/>
      <c r="E68" s="7"/>
      <c r="F68" s="8"/>
      <c r="G68" s="6"/>
      <c r="H68" s="9"/>
      <c r="I68" s="10"/>
      <c r="J68" s="6"/>
      <c r="K68" s="7"/>
    </row>
    <row r="69" spans="1:11" ht="14.45" customHeight="1" x14ac:dyDescent="0.25">
      <c r="A69" s="43" t="s">
        <v>51</v>
      </c>
      <c r="B69" s="37" t="s">
        <v>52</v>
      </c>
      <c r="C69" s="38">
        <f>C79+C82+C83+C86+C89+C90+SUM(C93:C99)</f>
        <v>576687</v>
      </c>
      <c r="D69" s="38">
        <f t="shared" ref="D69:K69" si="12">D79+D82+D83+D86+D89+D90+SUM(D93:D99)</f>
        <v>1980193</v>
      </c>
      <c r="E69" s="39">
        <f t="shared" si="12"/>
        <v>35521697</v>
      </c>
      <c r="F69" s="40">
        <f t="shared" si="12"/>
        <v>21499992</v>
      </c>
      <c r="G69" s="38">
        <f t="shared" si="12"/>
        <v>53244109</v>
      </c>
      <c r="H69" s="41">
        <f t="shared" si="12"/>
        <v>53244109</v>
      </c>
      <c r="I69" s="42">
        <f t="shared" si="12"/>
        <v>12500000</v>
      </c>
      <c r="J69" s="38">
        <f t="shared" si="12"/>
        <v>6500000</v>
      </c>
      <c r="K69" s="39">
        <f t="shared" si="12"/>
        <v>20000004</v>
      </c>
    </row>
    <row r="70" spans="1:11" ht="13.5" x14ac:dyDescent="0.25">
      <c r="A70" s="44" t="s">
        <v>19</v>
      </c>
      <c r="B70" s="45" t="s">
        <v>20</v>
      </c>
      <c r="C70" s="6"/>
      <c r="D70" s="6"/>
      <c r="E70" s="7">
        <v>35521697</v>
      </c>
      <c r="F70" s="8">
        <v>6999996</v>
      </c>
      <c r="G70" s="6">
        <v>11699996</v>
      </c>
      <c r="H70" s="9">
        <v>11699996</v>
      </c>
      <c r="I70" s="10"/>
      <c r="J70" s="6">
        <v>1500000</v>
      </c>
      <c r="K70" s="7">
        <v>15000000</v>
      </c>
    </row>
    <row r="71" spans="1:11" ht="13.5" x14ac:dyDescent="0.25">
      <c r="A71" s="44" t="s">
        <v>21</v>
      </c>
      <c r="B71" s="45" t="s">
        <v>20</v>
      </c>
      <c r="C71" s="6"/>
      <c r="D71" s="6"/>
      <c r="E71" s="7"/>
      <c r="F71" s="8"/>
      <c r="G71" s="6"/>
      <c r="H71" s="9"/>
      <c r="I71" s="10"/>
      <c r="J71" s="6"/>
      <c r="K71" s="7"/>
    </row>
    <row r="72" spans="1:11" ht="13.5" x14ac:dyDescent="0.25">
      <c r="A72" s="44" t="s">
        <v>22</v>
      </c>
      <c r="B72" s="45" t="s">
        <v>20</v>
      </c>
      <c r="C72" s="6"/>
      <c r="D72" s="6"/>
      <c r="E72" s="7"/>
      <c r="F72" s="8"/>
      <c r="G72" s="6"/>
      <c r="H72" s="9"/>
      <c r="I72" s="10"/>
      <c r="J72" s="6"/>
      <c r="K72" s="7"/>
    </row>
    <row r="73" spans="1:11" ht="13.5" x14ac:dyDescent="0.25">
      <c r="A73" s="44" t="s">
        <v>23</v>
      </c>
      <c r="B73" s="45" t="s">
        <v>20</v>
      </c>
      <c r="C73" s="6"/>
      <c r="D73" s="6"/>
      <c r="E73" s="7"/>
      <c r="F73" s="8"/>
      <c r="G73" s="6"/>
      <c r="H73" s="9"/>
      <c r="I73" s="10"/>
      <c r="J73" s="6"/>
      <c r="K73" s="7"/>
    </row>
    <row r="74" spans="1:11" ht="13.5" x14ac:dyDescent="0.25">
      <c r="A74" s="44" t="s">
        <v>24</v>
      </c>
      <c r="B74" s="45" t="s">
        <v>20</v>
      </c>
      <c r="C74" s="6"/>
      <c r="D74" s="6"/>
      <c r="E74" s="7"/>
      <c r="F74" s="8"/>
      <c r="G74" s="6"/>
      <c r="H74" s="9"/>
      <c r="I74" s="10"/>
      <c r="J74" s="6"/>
      <c r="K74" s="7"/>
    </row>
    <row r="75" spans="1:11" ht="13.5" x14ac:dyDescent="0.25">
      <c r="A75" s="44" t="s">
        <v>25</v>
      </c>
      <c r="B75" s="45" t="s">
        <v>20</v>
      </c>
      <c r="C75" s="6"/>
      <c r="D75" s="6"/>
      <c r="E75" s="7"/>
      <c r="F75" s="8"/>
      <c r="G75" s="6"/>
      <c r="H75" s="9"/>
      <c r="I75" s="10"/>
      <c r="J75" s="6"/>
      <c r="K75" s="7"/>
    </row>
    <row r="76" spans="1:11" ht="13.5" x14ac:dyDescent="0.25">
      <c r="A76" s="44" t="s">
        <v>26</v>
      </c>
      <c r="B76" s="37" t="s">
        <v>20</v>
      </c>
      <c r="C76" s="6"/>
      <c r="D76" s="6"/>
      <c r="E76" s="7"/>
      <c r="F76" s="8"/>
      <c r="G76" s="6"/>
      <c r="H76" s="9"/>
      <c r="I76" s="10"/>
      <c r="J76" s="6"/>
      <c r="K76" s="7"/>
    </row>
    <row r="77" spans="1:11" ht="13.5" x14ac:dyDescent="0.25">
      <c r="A77" s="44" t="s">
        <v>27</v>
      </c>
      <c r="B77" s="37" t="s">
        <v>20</v>
      </c>
      <c r="C77" s="11"/>
      <c r="D77" s="11"/>
      <c r="E77" s="12"/>
      <c r="F77" s="13"/>
      <c r="G77" s="11"/>
      <c r="H77" s="14"/>
      <c r="I77" s="15"/>
      <c r="J77" s="11"/>
      <c r="K77" s="12"/>
    </row>
    <row r="78" spans="1:11" ht="13.5" x14ac:dyDescent="0.25">
      <c r="A78" s="44" t="s">
        <v>28</v>
      </c>
      <c r="B78" s="37" t="s">
        <v>20</v>
      </c>
      <c r="C78" s="16"/>
      <c r="D78" s="16">
        <v>1361416</v>
      </c>
      <c r="E78" s="17"/>
      <c r="F78" s="18"/>
      <c r="G78" s="16"/>
      <c r="H78" s="19"/>
      <c r="I78" s="20"/>
      <c r="J78" s="16"/>
      <c r="K78" s="17"/>
    </row>
    <row r="79" spans="1:11" ht="28.9" customHeight="1" x14ac:dyDescent="0.25">
      <c r="A79" s="46" t="s">
        <v>29</v>
      </c>
      <c r="B79" s="37" t="s">
        <v>30</v>
      </c>
      <c r="C79" s="6">
        <f>SUM(C70:C78)</f>
        <v>0</v>
      </c>
      <c r="D79" s="6">
        <f t="shared" ref="D79:K79" si="13">SUM(D70:D78)</f>
        <v>1361416</v>
      </c>
      <c r="E79" s="7">
        <f t="shared" si="13"/>
        <v>35521697</v>
      </c>
      <c r="F79" s="8">
        <f t="shared" si="13"/>
        <v>6999996</v>
      </c>
      <c r="G79" s="6">
        <f t="shared" si="13"/>
        <v>11699996</v>
      </c>
      <c r="H79" s="9">
        <f t="shared" si="13"/>
        <v>11699996</v>
      </c>
      <c r="I79" s="10">
        <f t="shared" si="13"/>
        <v>0</v>
      </c>
      <c r="J79" s="6">
        <f t="shared" si="13"/>
        <v>1500000</v>
      </c>
      <c r="K79" s="7">
        <f t="shared" si="13"/>
        <v>15000000</v>
      </c>
    </row>
    <row r="80" spans="1:11" ht="13.5" x14ac:dyDescent="0.25">
      <c r="A80" s="47" t="s">
        <v>31</v>
      </c>
      <c r="B80" s="48" t="s">
        <v>20</v>
      </c>
      <c r="C80" s="6">
        <v>572800</v>
      </c>
      <c r="D80" s="6">
        <v>-18964</v>
      </c>
      <c r="E80" s="7"/>
      <c r="F80" s="8"/>
      <c r="G80" s="6"/>
      <c r="H80" s="9"/>
      <c r="I80" s="10">
        <v>3500000</v>
      </c>
      <c r="J80" s="6"/>
      <c r="K80" s="7"/>
    </row>
    <row r="81" spans="1:11" ht="13.5" x14ac:dyDescent="0.25">
      <c r="A81" s="47" t="s">
        <v>32</v>
      </c>
      <c r="B81" s="37" t="s">
        <v>20</v>
      </c>
      <c r="C81" s="16"/>
      <c r="D81" s="16"/>
      <c r="E81" s="17"/>
      <c r="F81" s="18">
        <v>12999996</v>
      </c>
      <c r="G81" s="16">
        <v>39596350</v>
      </c>
      <c r="H81" s="19">
        <v>39596350</v>
      </c>
      <c r="I81" s="20">
        <v>9000000</v>
      </c>
      <c r="J81" s="16">
        <v>5000000</v>
      </c>
      <c r="K81" s="17">
        <v>5000004</v>
      </c>
    </row>
    <row r="82" spans="1:11" ht="28.9" customHeight="1" x14ac:dyDescent="0.25">
      <c r="A82" s="46" t="s">
        <v>33</v>
      </c>
      <c r="B82" s="37" t="s">
        <v>30</v>
      </c>
      <c r="C82" s="21">
        <f t="shared" ref="C82:K82" si="14">SUM(C80:C81)</f>
        <v>572800</v>
      </c>
      <c r="D82" s="21">
        <f t="shared" si="14"/>
        <v>-18964</v>
      </c>
      <c r="E82" s="22">
        <f t="shared" si="14"/>
        <v>0</v>
      </c>
      <c r="F82" s="23">
        <f t="shared" si="14"/>
        <v>12999996</v>
      </c>
      <c r="G82" s="21">
        <f t="shared" si="14"/>
        <v>39596350</v>
      </c>
      <c r="H82" s="24">
        <f t="shared" si="14"/>
        <v>39596350</v>
      </c>
      <c r="I82" s="25">
        <f t="shared" si="14"/>
        <v>12500000</v>
      </c>
      <c r="J82" s="21">
        <f t="shared" si="14"/>
        <v>5000000</v>
      </c>
      <c r="K82" s="22">
        <f t="shared" si="14"/>
        <v>5000004</v>
      </c>
    </row>
    <row r="83" spans="1:11" ht="13.5" x14ac:dyDescent="0.25">
      <c r="A83" s="49" t="s">
        <v>104</v>
      </c>
      <c r="B83" s="37" t="s">
        <v>20</v>
      </c>
      <c r="C83" s="6"/>
      <c r="D83" s="6"/>
      <c r="E83" s="7"/>
      <c r="F83" s="8"/>
      <c r="G83" s="6"/>
      <c r="H83" s="9"/>
      <c r="I83" s="10"/>
      <c r="J83" s="6"/>
      <c r="K83" s="7"/>
    </row>
    <row r="84" spans="1:11" ht="13.5" x14ac:dyDescent="0.25">
      <c r="A84" s="47" t="s">
        <v>34</v>
      </c>
      <c r="B84" s="37" t="s">
        <v>20</v>
      </c>
      <c r="C84" s="11"/>
      <c r="D84" s="11"/>
      <c r="E84" s="12"/>
      <c r="F84" s="13"/>
      <c r="G84" s="11"/>
      <c r="H84" s="14"/>
      <c r="I84" s="15"/>
      <c r="J84" s="11"/>
      <c r="K84" s="12"/>
    </row>
    <row r="85" spans="1:11" ht="13.5" x14ac:dyDescent="0.25">
      <c r="A85" s="47" t="s">
        <v>35</v>
      </c>
      <c r="B85" s="37" t="s">
        <v>20</v>
      </c>
      <c r="C85" s="16"/>
      <c r="D85" s="16"/>
      <c r="E85" s="17"/>
      <c r="F85" s="18"/>
      <c r="G85" s="16"/>
      <c r="H85" s="19"/>
      <c r="I85" s="20"/>
      <c r="J85" s="16"/>
      <c r="K85" s="17"/>
    </row>
    <row r="86" spans="1:11" ht="14.45" customHeight="1" x14ac:dyDescent="0.25">
      <c r="A86" s="46" t="s">
        <v>36</v>
      </c>
      <c r="B86" s="37" t="s">
        <v>30</v>
      </c>
      <c r="C86" s="6">
        <f t="shared" ref="C86:K86" si="15">SUM(C84:C85)</f>
        <v>0</v>
      </c>
      <c r="D86" s="6">
        <f t="shared" si="15"/>
        <v>0</v>
      </c>
      <c r="E86" s="7">
        <f t="shared" si="15"/>
        <v>0</v>
      </c>
      <c r="F86" s="8">
        <f t="shared" si="15"/>
        <v>0</v>
      </c>
      <c r="G86" s="6">
        <f t="shared" si="15"/>
        <v>0</v>
      </c>
      <c r="H86" s="9">
        <f t="shared" si="15"/>
        <v>0</v>
      </c>
      <c r="I86" s="10">
        <f t="shared" si="15"/>
        <v>0</v>
      </c>
      <c r="J86" s="6">
        <f t="shared" si="15"/>
        <v>0</v>
      </c>
      <c r="K86" s="7">
        <f t="shared" si="15"/>
        <v>0</v>
      </c>
    </row>
    <row r="87" spans="1:11" ht="13.5" x14ac:dyDescent="0.25">
      <c r="A87" s="47" t="s">
        <v>37</v>
      </c>
      <c r="B87" s="48" t="s">
        <v>20</v>
      </c>
      <c r="C87" s="6"/>
      <c r="D87" s="6">
        <v>-466552</v>
      </c>
      <c r="E87" s="7"/>
      <c r="F87" s="8">
        <v>1500000</v>
      </c>
      <c r="G87" s="6">
        <v>1947763</v>
      </c>
      <c r="H87" s="9">
        <v>1947763</v>
      </c>
      <c r="I87" s="10"/>
      <c r="J87" s="6"/>
      <c r="K87" s="7"/>
    </row>
    <row r="88" spans="1:11" ht="13.5" x14ac:dyDescent="0.25">
      <c r="A88" s="47" t="s">
        <v>38</v>
      </c>
      <c r="B88" s="37" t="s">
        <v>20</v>
      </c>
      <c r="C88" s="16"/>
      <c r="D88" s="16"/>
      <c r="E88" s="17"/>
      <c r="F88" s="18"/>
      <c r="G88" s="16"/>
      <c r="H88" s="19"/>
      <c r="I88" s="20"/>
      <c r="J88" s="16"/>
      <c r="K88" s="17"/>
    </row>
    <row r="89" spans="1:11" ht="28.9" customHeight="1" x14ac:dyDescent="0.25">
      <c r="A89" s="46" t="s">
        <v>105</v>
      </c>
      <c r="B89" s="37" t="s">
        <v>30</v>
      </c>
      <c r="C89" s="21">
        <f t="shared" ref="C89:K89" si="16">SUM(C87:C88)</f>
        <v>0</v>
      </c>
      <c r="D89" s="21">
        <f t="shared" si="16"/>
        <v>-466552</v>
      </c>
      <c r="E89" s="22">
        <f t="shared" si="16"/>
        <v>0</v>
      </c>
      <c r="F89" s="23">
        <f t="shared" si="16"/>
        <v>1500000</v>
      </c>
      <c r="G89" s="21">
        <f t="shared" si="16"/>
        <v>1947763</v>
      </c>
      <c r="H89" s="24">
        <f t="shared" si="16"/>
        <v>1947763</v>
      </c>
      <c r="I89" s="25">
        <f t="shared" si="16"/>
        <v>0</v>
      </c>
      <c r="J89" s="21">
        <f t="shared" si="16"/>
        <v>0</v>
      </c>
      <c r="K89" s="22">
        <f t="shared" si="16"/>
        <v>0</v>
      </c>
    </row>
    <row r="90" spans="1:11" ht="13.5" x14ac:dyDescent="0.25">
      <c r="A90" s="49" t="s">
        <v>39</v>
      </c>
      <c r="B90" s="37" t="s">
        <v>20</v>
      </c>
      <c r="C90" s="6"/>
      <c r="D90" s="6"/>
      <c r="E90" s="7"/>
      <c r="F90" s="8"/>
      <c r="G90" s="6"/>
      <c r="H90" s="9"/>
      <c r="I90" s="10"/>
      <c r="J90" s="6"/>
      <c r="K90" s="7"/>
    </row>
    <row r="91" spans="1:11" ht="13.5" x14ac:dyDescent="0.25">
      <c r="A91" s="47" t="s">
        <v>40</v>
      </c>
      <c r="B91" s="37" t="s">
        <v>20</v>
      </c>
      <c r="C91" s="11"/>
      <c r="D91" s="11"/>
      <c r="E91" s="12"/>
      <c r="F91" s="13"/>
      <c r="G91" s="11"/>
      <c r="H91" s="14"/>
      <c r="I91" s="15"/>
      <c r="J91" s="11"/>
      <c r="K91" s="12"/>
    </row>
    <row r="92" spans="1:11" ht="13.5" x14ac:dyDescent="0.25">
      <c r="A92" s="47" t="s">
        <v>41</v>
      </c>
      <c r="B92" s="37" t="s">
        <v>20</v>
      </c>
      <c r="C92" s="16"/>
      <c r="D92" s="16"/>
      <c r="E92" s="17"/>
      <c r="F92" s="18"/>
      <c r="G92" s="16"/>
      <c r="H92" s="19"/>
      <c r="I92" s="20"/>
      <c r="J92" s="16"/>
      <c r="K92" s="17"/>
    </row>
    <row r="93" spans="1:11" ht="14.45" customHeight="1" x14ac:dyDescent="0.25">
      <c r="A93" s="46" t="s">
        <v>42</v>
      </c>
      <c r="B93" s="37" t="s">
        <v>30</v>
      </c>
      <c r="C93" s="6">
        <f t="shared" ref="C93:K93" si="17">SUM(C91:C92)</f>
        <v>0</v>
      </c>
      <c r="D93" s="6">
        <f t="shared" si="17"/>
        <v>0</v>
      </c>
      <c r="E93" s="7">
        <f t="shared" si="17"/>
        <v>0</v>
      </c>
      <c r="F93" s="8">
        <f t="shared" si="17"/>
        <v>0</v>
      </c>
      <c r="G93" s="6">
        <f t="shared" si="17"/>
        <v>0</v>
      </c>
      <c r="H93" s="9">
        <f t="shared" si="17"/>
        <v>0</v>
      </c>
      <c r="I93" s="10">
        <f t="shared" si="17"/>
        <v>0</v>
      </c>
      <c r="J93" s="6">
        <f t="shared" si="17"/>
        <v>0</v>
      </c>
      <c r="K93" s="7">
        <f t="shared" si="17"/>
        <v>0</v>
      </c>
    </row>
    <row r="94" spans="1:11" ht="13.5" x14ac:dyDescent="0.25">
      <c r="A94" s="50" t="s">
        <v>43</v>
      </c>
      <c r="B94" s="37" t="s">
        <v>20</v>
      </c>
      <c r="C94" s="11">
        <v>3887</v>
      </c>
      <c r="D94" s="11">
        <v>1104293</v>
      </c>
      <c r="E94" s="12"/>
      <c r="F94" s="13"/>
      <c r="G94" s="11"/>
      <c r="H94" s="14"/>
      <c r="I94" s="15"/>
      <c r="J94" s="11"/>
      <c r="K94" s="12"/>
    </row>
    <row r="95" spans="1:11" ht="13.5" x14ac:dyDescent="0.25">
      <c r="A95" s="49" t="s">
        <v>44</v>
      </c>
      <c r="B95" s="37" t="s">
        <v>20</v>
      </c>
      <c r="C95" s="6"/>
      <c r="D95" s="6"/>
      <c r="E95" s="7"/>
      <c r="F95" s="8"/>
      <c r="G95" s="6"/>
      <c r="H95" s="9"/>
      <c r="I95" s="10"/>
      <c r="J95" s="6"/>
      <c r="K95" s="7"/>
    </row>
    <row r="96" spans="1:11" ht="13.5" x14ac:dyDescent="0.25">
      <c r="A96" s="49" t="s">
        <v>45</v>
      </c>
      <c r="B96" s="37" t="s">
        <v>20</v>
      </c>
      <c r="C96" s="6"/>
      <c r="D96" s="6"/>
      <c r="E96" s="7"/>
      <c r="F96" s="8"/>
      <c r="G96" s="6"/>
      <c r="H96" s="9"/>
      <c r="I96" s="10"/>
      <c r="J96" s="6"/>
      <c r="K96" s="7"/>
    </row>
    <row r="97" spans="1:11" ht="13.5" x14ac:dyDescent="0.25">
      <c r="A97" s="50" t="s">
        <v>46</v>
      </c>
      <c r="B97" s="48" t="s">
        <v>20</v>
      </c>
      <c r="C97" s="6"/>
      <c r="D97" s="6"/>
      <c r="E97" s="7"/>
      <c r="F97" s="8"/>
      <c r="G97" s="6"/>
      <c r="H97" s="9"/>
      <c r="I97" s="10"/>
      <c r="J97" s="6"/>
      <c r="K97" s="7"/>
    </row>
    <row r="98" spans="1:11" ht="13.5" x14ac:dyDescent="0.25">
      <c r="A98" s="49" t="s">
        <v>47</v>
      </c>
      <c r="B98" s="37" t="s">
        <v>20</v>
      </c>
      <c r="C98" s="6"/>
      <c r="D98" s="6"/>
      <c r="E98" s="7"/>
      <c r="F98" s="8"/>
      <c r="G98" s="6"/>
      <c r="H98" s="9"/>
      <c r="I98" s="10"/>
      <c r="J98" s="6"/>
      <c r="K98" s="7"/>
    </row>
    <row r="99" spans="1:11" ht="13.5" x14ac:dyDescent="0.25">
      <c r="A99" s="49" t="s">
        <v>48</v>
      </c>
      <c r="B99" s="37" t="s">
        <v>20</v>
      </c>
      <c r="C99" s="16"/>
      <c r="D99" s="16"/>
      <c r="E99" s="17"/>
      <c r="F99" s="18"/>
      <c r="G99" s="16"/>
      <c r="H99" s="19"/>
      <c r="I99" s="20"/>
      <c r="J99" s="16"/>
      <c r="K99" s="17"/>
    </row>
    <row r="100" spans="1:11" ht="5.0999999999999996" customHeight="1" x14ac:dyDescent="0.25">
      <c r="A100" s="51"/>
      <c r="B100" s="37"/>
      <c r="C100" s="6"/>
      <c r="D100" s="6"/>
      <c r="E100" s="7"/>
      <c r="F100" s="8"/>
      <c r="G100" s="6"/>
      <c r="H100" s="9"/>
      <c r="I100" s="10"/>
      <c r="J100" s="6"/>
      <c r="K100" s="7"/>
    </row>
    <row r="101" spans="1:11" ht="14.45" customHeight="1" x14ac:dyDescent="0.25">
      <c r="A101" s="43" t="s">
        <v>53</v>
      </c>
      <c r="B101" s="37" t="s">
        <v>54</v>
      </c>
      <c r="C101" s="38">
        <f>C111+C114+C115+C118+C121+C122+SUM(C125:C131)</f>
        <v>91707269</v>
      </c>
      <c r="D101" s="38">
        <f t="shared" ref="D101:K101" si="18">D111+D114+D115+D118+D121+D122+SUM(D125:D131)</f>
        <v>205101532</v>
      </c>
      <c r="E101" s="39">
        <f t="shared" si="18"/>
        <v>291593703</v>
      </c>
      <c r="F101" s="40">
        <f t="shared" si="18"/>
        <v>267307956</v>
      </c>
      <c r="G101" s="38">
        <f t="shared" si="18"/>
        <v>343626751</v>
      </c>
      <c r="H101" s="41">
        <f t="shared" si="18"/>
        <v>343626751</v>
      </c>
      <c r="I101" s="42">
        <f t="shared" si="18"/>
        <v>289600004</v>
      </c>
      <c r="J101" s="38">
        <f t="shared" si="18"/>
        <v>439719480</v>
      </c>
      <c r="K101" s="39">
        <f t="shared" si="18"/>
        <v>272932648</v>
      </c>
    </row>
    <row r="102" spans="1:11" ht="13.5" x14ac:dyDescent="0.25">
      <c r="A102" s="44" t="s">
        <v>19</v>
      </c>
      <c r="B102" s="45" t="s">
        <v>20</v>
      </c>
      <c r="C102" s="6">
        <v>24651874</v>
      </c>
      <c r="D102" s="6">
        <v>129900753</v>
      </c>
      <c r="E102" s="7">
        <v>115221312</v>
      </c>
      <c r="F102" s="8">
        <v>112323360</v>
      </c>
      <c r="G102" s="6">
        <v>138390211</v>
      </c>
      <c r="H102" s="9">
        <v>138390211</v>
      </c>
      <c r="I102" s="10">
        <v>159750700</v>
      </c>
      <c r="J102" s="6">
        <v>313019480</v>
      </c>
      <c r="K102" s="7">
        <v>177489328</v>
      </c>
    </row>
    <row r="103" spans="1:11" ht="13.5" x14ac:dyDescent="0.25">
      <c r="A103" s="44" t="s">
        <v>21</v>
      </c>
      <c r="B103" s="45" t="s">
        <v>20</v>
      </c>
      <c r="C103" s="6"/>
      <c r="D103" s="6"/>
      <c r="E103" s="7"/>
      <c r="F103" s="8"/>
      <c r="G103" s="6"/>
      <c r="H103" s="9"/>
      <c r="I103" s="10">
        <v>6111000</v>
      </c>
      <c r="J103" s="6"/>
      <c r="K103" s="7"/>
    </row>
    <row r="104" spans="1:11" ht="13.5" x14ac:dyDescent="0.25">
      <c r="A104" s="44" t="s">
        <v>22</v>
      </c>
      <c r="B104" s="45" t="s">
        <v>20</v>
      </c>
      <c r="C104" s="6">
        <v>-10845758</v>
      </c>
      <c r="D104" s="6">
        <v>28260932</v>
      </c>
      <c r="E104" s="7">
        <v>61379934</v>
      </c>
      <c r="F104" s="8">
        <v>33750000</v>
      </c>
      <c r="G104" s="6">
        <v>43251271</v>
      </c>
      <c r="H104" s="9">
        <v>43251271</v>
      </c>
      <c r="I104" s="10">
        <v>15000000</v>
      </c>
      <c r="J104" s="6">
        <v>22000000</v>
      </c>
      <c r="K104" s="7">
        <v>26718000</v>
      </c>
    </row>
    <row r="105" spans="1:11" ht="13.5" x14ac:dyDescent="0.25">
      <c r="A105" s="44" t="s">
        <v>23</v>
      </c>
      <c r="B105" s="45" t="s">
        <v>20</v>
      </c>
      <c r="C105" s="6"/>
      <c r="D105" s="6"/>
      <c r="E105" s="7"/>
      <c r="F105" s="8"/>
      <c r="G105" s="6"/>
      <c r="H105" s="9"/>
      <c r="I105" s="10"/>
      <c r="J105" s="6"/>
      <c r="K105" s="7"/>
    </row>
    <row r="106" spans="1:11" ht="13.5" x14ac:dyDescent="0.25">
      <c r="A106" s="44" t="s">
        <v>24</v>
      </c>
      <c r="B106" s="45" t="s">
        <v>20</v>
      </c>
      <c r="C106" s="6"/>
      <c r="D106" s="6"/>
      <c r="E106" s="7"/>
      <c r="F106" s="8"/>
      <c r="G106" s="6"/>
      <c r="H106" s="9"/>
      <c r="I106" s="10"/>
      <c r="J106" s="6"/>
      <c r="K106" s="7"/>
    </row>
    <row r="107" spans="1:11" ht="13.5" x14ac:dyDescent="0.25">
      <c r="A107" s="44" t="s">
        <v>25</v>
      </c>
      <c r="B107" s="45" t="s">
        <v>20</v>
      </c>
      <c r="C107" s="6"/>
      <c r="D107" s="6">
        <v>952870</v>
      </c>
      <c r="E107" s="7">
        <v>1910970</v>
      </c>
      <c r="F107" s="8">
        <v>22334616</v>
      </c>
      <c r="G107" s="6">
        <v>25300465</v>
      </c>
      <c r="H107" s="9">
        <v>25300465</v>
      </c>
      <c r="I107" s="10">
        <v>7600000</v>
      </c>
      <c r="J107" s="6">
        <v>3000000</v>
      </c>
      <c r="K107" s="7">
        <v>5000004</v>
      </c>
    </row>
    <row r="108" spans="1:11" ht="13.5" x14ac:dyDescent="0.25">
      <c r="A108" s="44" t="s">
        <v>26</v>
      </c>
      <c r="B108" s="37" t="s">
        <v>20</v>
      </c>
      <c r="C108" s="6"/>
      <c r="D108" s="6"/>
      <c r="E108" s="7"/>
      <c r="F108" s="8"/>
      <c r="G108" s="6"/>
      <c r="H108" s="9"/>
      <c r="I108" s="10"/>
      <c r="J108" s="6"/>
      <c r="K108" s="7"/>
    </row>
    <row r="109" spans="1:11" ht="13.5" x14ac:dyDescent="0.25">
      <c r="A109" s="44" t="s">
        <v>27</v>
      </c>
      <c r="B109" s="37" t="s">
        <v>20</v>
      </c>
      <c r="C109" s="11"/>
      <c r="D109" s="11"/>
      <c r="E109" s="12"/>
      <c r="F109" s="13"/>
      <c r="G109" s="11"/>
      <c r="H109" s="14"/>
      <c r="I109" s="15"/>
      <c r="J109" s="11"/>
      <c r="K109" s="12"/>
    </row>
    <row r="110" spans="1:11" ht="13.5" x14ac:dyDescent="0.25">
      <c r="A110" s="44" t="s">
        <v>28</v>
      </c>
      <c r="B110" s="37" t="s">
        <v>20</v>
      </c>
      <c r="C110" s="16"/>
      <c r="D110" s="16">
        <v>1361416</v>
      </c>
      <c r="E110" s="17"/>
      <c r="F110" s="18"/>
      <c r="G110" s="16"/>
      <c r="H110" s="19"/>
      <c r="I110" s="20"/>
      <c r="J110" s="16"/>
      <c r="K110" s="17"/>
    </row>
    <row r="111" spans="1:11" ht="28.9" customHeight="1" x14ac:dyDescent="0.25">
      <c r="A111" s="46" t="s">
        <v>29</v>
      </c>
      <c r="B111" s="37" t="s">
        <v>30</v>
      </c>
      <c r="C111" s="6">
        <f>SUM(C102:C110)</f>
        <v>13806116</v>
      </c>
      <c r="D111" s="6">
        <f t="shared" ref="D111:K111" si="19">SUM(D102:D110)</f>
        <v>160475971</v>
      </c>
      <c r="E111" s="7">
        <f t="shared" si="19"/>
        <v>178512216</v>
      </c>
      <c r="F111" s="8">
        <f t="shared" si="19"/>
        <v>168407976</v>
      </c>
      <c r="G111" s="6">
        <f t="shared" si="19"/>
        <v>206941947</v>
      </c>
      <c r="H111" s="9">
        <f t="shared" si="19"/>
        <v>206941947</v>
      </c>
      <c r="I111" s="10">
        <f t="shared" si="19"/>
        <v>188461700</v>
      </c>
      <c r="J111" s="6">
        <f t="shared" si="19"/>
        <v>338019480</v>
      </c>
      <c r="K111" s="7">
        <f t="shared" si="19"/>
        <v>209207332</v>
      </c>
    </row>
    <row r="112" spans="1:11" ht="13.5" x14ac:dyDescent="0.25">
      <c r="A112" s="47" t="s">
        <v>31</v>
      </c>
      <c r="B112" s="48" t="s">
        <v>20</v>
      </c>
      <c r="C112" s="6">
        <v>8317360</v>
      </c>
      <c r="D112" s="6">
        <v>-18964</v>
      </c>
      <c r="E112" s="7">
        <v>90000</v>
      </c>
      <c r="F112" s="8">
        <v>8000004</v>
      </c>
      <c r="G112" s="6">
        <v>10052007</v>
      </c>
      <c r="H112" s="9">
        <v>10052007</v>
      </c>
      <c r="I112" s="10">
        <v>9000004</v>
      </c>
      <c r="J112" s="6">
        <v>3000000</v>
      </c>
      <c r="K112" s="7">
        <v>19500000</v>
      </c>
    </row>
    <row r="113" spans="1:11" ht="13.5" x14ac:dyDescent="0.25">
      <c r="A113" s="47" t="s">
        <v>32</v>
      </c>
      <c r="B113" s="37" t="s">
        <v>20</v>
      </c>
      <c r="C113" s="16">
        <v>42525478</v>
      </c>
      <c r="D113" s="16">
        <v>774604</v>
      </c>
      <c r="E113" s="17">
        <v>41837336</v>
      </c>
      <c r="F113" s="18">
        <v>23999988</v>
      </c>
      <c r="G113" s="16">
        <v>57511371</v>
      </c>
      <c r="H113" s="19">
        <v>57511371</v>
      </c>
      <c r="I113" s="20">
        <v>19638300</v>
      </c>
      <c r="J113" s="16">
        <v>40000000</v>
      </c>
      <c r="K113" s="17">
        <v>10000008</v>
      </c>
    </row>
    <row r="114" spans="1:11" ht="28.9" customHeight="1" x14ac:dyDescent="0.25">
      <c r="A114" s="46" t="s">
        <v>33</v>
      </c>
      <c r="B114" s="37" t="s">
        <v>30</v>
      </c>
      <c r="C114" s="21">
        <f t="shared" ref="C114:K114" si="20">SUM(C112:C113)</f>
        <v>50842838</v>
      </c>
      <c r="D114" s="21">
        <f t="shared" si="20"/>
        <v>755640</v>
      </c>
      <c r="E114" s="22">
        <f t="shared" si="20"/>
        <v>41927336</v>
      </c>
      <c r="F114" s="23">
        <f t="shared" si="20"/>
        <v>31999992</v>
      </c>
      <c r="G114" s="21">
        <f t="shared" si="20"/>
        <v>67563378</v>
      </c>
      <c r="H114" s="24">
        <f t="shared" si="20"/>
        <v>67563378</v>
      </c>
      <c r="I114" s="25">
        <f t="shared" si="20"/>
        <v>28638304</v>
      </c>
      <c r="J114" s="21">
        <f t="shared" si="20"/>
        <v>43000000</v>
      </c>
      <c r="K114" s="22">
        <f t="shared" si="20"/>
        <v>29500008</v>
      </c>
    </row>
    <row r="115" spans="1:11" ht="13.5" x14ac:dyDescent="0.25">
      <c r="A115" s="49" t="s">
        <v>104</v>
      </c>
      <c r="B115" s="37" t="s">
        <v>20</v>
      </c>
      <c r="C115" s="6"/>
      <c r="D115" s="6">
        <v>1126500</v>
      </c>
      <c r="E115" s="7"/>
      <c r="F115" s="8"/>
      <c r="G115" s="6"/>
      <c r="H115" s="9"/>
      <c r="I115" s="10"/>
      <c r="J115" s="6"/>
      <c r="K115" s="7"/>
    </row>
    <row r="116" spans="1:11" ht="13.5" x14ac:dyDescent="0.25">
      <c r="A116" s="47" t="s">
        <v>34</v>
      </c>
      <c r="B116" s="37" t="s">
        <v>20</v>
      </c>
      <c r="C116" s="11"/>
      <c r="D116" s="11"/>
      <c r="E116" s="12">
        <v>-709998</v>
      </c>
      <c r="F116" s="13"/>
      <c r="G116" s="11"/>
      <c r="H116" s="14"/>
      <c r="I116" s="15"/>
      <c r="J116" s="11"/>
      <c r="K116" s="12"/>
    </row>
    <row r="117" spans="1:11" ht="13.5" x14ac:dyDescent="0.25">
      <c r="A117" s="47" t="s">
        <v>35</v>
      </c>
      <c r="B117" s="37" t="s">
        <v>20</v>
      </c>
      <c r="C117" s="16"/>
      <c r="D117" s="16"/>
      <c r="E117" s="17"/>
      <c r="F117" s="18"/>
      <c r="G117" s="16"/>
      <c r="H117" s="19"/>
      <c r="I117" s="20"/>
      <c r="J117" s="16"/>
      <c r="K117" s="17"/>
    </row>
    <row r="118" spans="1:11" ht="28.9" customHeight="1" x14ac:dyDescent="0.25">
      <c r="A118" s="46" t="s">
        <v>36</v>
      </c>
      <c r="B118" s="37" t="s">
        <v>30</v>
      </c>
      <c r="C118" s="6">
        <f t="shared" ref="C118:K118" si="21">SUM(C116:C117)</f>
        <v>0</v>
      </c>
      <c r="D118" s="6">
        <f t="shared" si="21"/>
        <v>0</v>
      </c>
      <c r="E118" s="7">
        <f t="shared" si="21"/>
        <v>-709998</v>
      </c>
      <c r="F118" s="8">
        <f t="shared" si="21"/>
        <v>0</v>
      </c>
      <c r="G118" s="6">
        <f t="shared" si="21"/>
        <v>0</v>
      </c>
      <c r="H118" s="9">
        <f t="shared" si="21"/>
        <v>0</v>
      </c>
      <c r="I118" s="10">
        <f t="shared" si="21"/>
        <v>0</v>
      </c>
      <c r="J118" s="6">
        <f t="shared" si="21"/>
        <v>0</v>
      </c>
      <c r="K118" s="7">
        <f t="shared" si="21"/>
        <v>0</v>
      </c>
    </row>
    <row r="119" spans="1:11" ht="13.5" x14ac:dyDescent="0.25">
      <c r="A119" s="47" t="s">
        <v>37</v>
      </c>
      <c r="B119" s="48" t="s">
        <v>20</v>
      </c>
      <c r="C119" s="6">
        <v>9743394</v>
      </c>
      <c r="D119" s="6">
        <v>22397515</v>
      </c>
      <c r="E119" s="7">
        <v>35658516</v>
      </c>
      <c r="F119" s="8">
        <v>33650004</v>
      </c>
      <c r="G119" s="6">
        <v>29871434</v>
      </c>
      <c r="H119" s="9">
        <v>29871434</v>
      </c>
      <c r="I119" s="10">
        <v>60500000</v>
      </c>
      <c r="J119" s="6">
        <v>50000000</v>
      </c>
      <c r="K119" s="7">
        <v>23500008</v>
      </c>
    </row>
    <row r="120" spans="1:11" ht="13.5" x14ac:dyDescent="0.25">
      <c r="A120" s="47" t="s">
        <v>38</v>
      </c>
      <c r="B120" s="37" t="s">
        <v>20</v>
      </c>
      <c r="C120" s="16"/>
      <c r="D120" s="16"/>
      <c r="E120" s="17"/>
      <c r="F120" s="18">
        <v>6499992</v>
      </c>
      <c r="G120" s="16">
        <v>5999996</v>
      </c>
      <c r="H120" s="19">
        <v>5999996</v>
      </c>
      <c r="I120" s="20"/>
      <c r="J120" s="16"/>
      <c r="K120" s="17"/>
    </row>
    <row r="121" spans="1:11" ht="28.9" customHeight="1" x14ac:dyDescent="0.25">
      <c r="A121" s="46" t="s">
        <v>105</v>
      </c>
      <c r="B121" s="37" t="s">
        <v>30</v>
      </c>
      <c r="C121" s="21">
        <f t="shared" ref="C121:K121" si="22">SUM(C119:C120)</f>
        <v>9743394</v>
      </c>
      <c r="D121" s="21">
        <f t="shared" si="22"/>
        <v>22397515</v>
      </c>
      <c r="E121" s="22">
        <f t="shared" si="22"/>
        <v>35658516</v>
      </c>
      <c r="F121" s="23">
        <f t="shared" si="22"/>
        <v>40149996</v>
      </c>
      <c r="G121" s="21">
        <f t="shared" si="22"/>
        <v>35871430</v>
      </c>
      <c r="H121" s="24">
        <f t="shared" si="22"/>
        <v>35871430</v>
      </c>
      <c r="I121" s="25">
        <f t="shared" si="22"/>
        <v>60500000</v>
      </c>
      <c r="J121" s="21">
        <f t="shared" si="22"/>
        <v>50000000</v>
      </c>
      <c r="K121" s="22">
        <f t="shared" si="22"/>
        <v>23500008</v>
      </c>
    </row>
    <row r="122" spans="1:11" ht="13.5" x14ac:dyDescent="0.25">
      <c r="A122" s="49" t="s">
        <v>39</v>
      </c>
      <c r="B122" s="37" t="s">
        <v>20</v>
      </c>
      <c r="C122" s="6"/>
      <c r="D122" s="6"/>
      <c r="E122" s="7"/>
      <c r="F122" s="8"/>
      <c r="G122" s="6"/>
      <c r="H122" s="9"/>
      <c r="I122" s="10"/>
      <c r="J122" s="6"/>
      <c r="K122" s="7"/>
    </row>
    <row r="123" spans="1:11" ht="13.5" x14ac:dyDescent="0.25">
      <c r="A123" s="47" t="s">
        <v>40</v>
      </c>
      <c r="B123" s="37" t="s">
        <v>20</v>
      </c>
      <c r="C123" s="11"/>
      <c r="D123" s="11"/>
      <c r="E123" s="12"/>
      <c r="F123" s="13"/>
      <c r="G123" s="11"/>
      <c r="H123" s="14"/>
      <c r="I123" s="15"/>
      <c r="J123" s="11"/>
      <c r="K123" s="12"/>
    </row>
    <row r="124" spans="1:11" ht="13.5" x14ac:dyDescent="0.25">
      <c r="A124" s="47" t="s">
        <v>41</v>
      </c>
      <c r="B124" s="37" t="s">
        <v>20</v>
      </c>
      <c r="C124" s="16">
        <v>5177092</v>
      </c>
      <c r="D124" s="16">
        <v>4485962</v>
      </c>
      <c r="E124" s="17">
        <v>430245</v>
      </c>
      <c r="F124" s="18">
        <v>2300004</v>
      </c>
      <c r="G124" s="16">
        <v>3300004</v>
      </c>
      <c r="H124" s="19">
        <v>3300004</v>
      </c>
      <c r="I124" s="20"/>
      <c r="J124" s="16"/>
      <c r="K124" s="17"/>
    </row>
    <row r="125" spans="1:11" ht="28.9" customHeight="1" x14ac:dyDescent="0.25">
      <c r="A125" s="46" t="s">
        <v>42</v>
      </c>
      <c r="B125" s="37" t="s">
        <v>30</v>
      </c>
      <c r="C125" s="6">
        <f t="shared" ref="C125:K125" si="23">SUM(C123:C124)</f>
        <v>5177092</v>
      </c>
      <c r="D125" s="6">
        <f t="shared" si="23"/>
        <v>4485962</v>
      </c>
      <c r="E125" s="7">
        <f t="shared" si="23"/>
        <v>430245</v>
      </c>
      <c r="F125" s="8">
        <f t="shared" si="23"/>
        <v>2300004</v>
      </c>
      <c r="G125" s="6">
        <f t="shared" si="23"/>
        <v>3300004</v>
      </c>
      <c r="H125" s="9">
        <f t="shared" si="23"/>
        <v>3300004</v>
      </c>
      <c r="I125" s="10">
        <f t="shared" si="23"/>
        <v>0</v>
      </c>
      <c r="J125" s="6">
        <f t="shared" si="23"/>
        <v>0</v>
      </c>
      <c r="K125" s="7">
        <f t="shared" si="23"/>
        <v>0</v>
      </c>
    </row>
    <row r="126" spans="1:11" ht="13.5" x14ac:dyDescent="0.25">
      <c r="A126" s="50" t="s">
        <v>43</v>
      </c>
      <c r="B126" s="37" t="s">
        <v>20</v>
      </c>
      <c r="C126" s="11">
        <v>1844851</v>
      </c>
      <c r="D126" s="11">
        <v>5427972</v>
      </c>
      <c r="E126" s="12">
        <v>357576</v>
      </c>
      <c r="F126" s="13">
        <v>11600004</v>
      </c>
      <c r="G126" s="11">
        <v>12000004</v>
      </c>
      <c r="H126" s="14">
        <v>12000004</v>
      </c>
      <c r="I126" s="15"/>
      <c r="J126" s="11"/>
      <c r="K126" s="12"/>
    </row>
    <row r="127" spans="1:11" ht="13.5" x14ac:dyDescent="0.25">
      <c r="A127" s="49" t="s">
        <v>44</v>
      </c>
      <c r="B127" s="37" t="s">
        <v>20</v>
      </c>
      <c r="C127" s="6">
        <v>2175101</v>
      </c>
      <c r="D127" s="6">
        <v>1302132</v>
      </c>
      <c r="E127" s="7">
        <v>1022519</v>
      </c>
      <c r="F127" s="8"/>
      <c r="G127" s="6"/>
      <c r="H127" s="9"/>
      <c r="I127" s="10"/>
      <c r="J127" s="6"/>
      <c r="K127" s="7"/>
    </row>
    <row r="128" spans="1:11" ht="13.5" x14ac:dyDescent="0.25">
      <c r="A128" s="49" t="s">
        <v>45</v>
      </c>
      <c r="B128" s="37" t="s">
        <v>20</v>
      </c>
      <c r="C128" s="6">
        <v>8117877</v>
      </c>
      <c r="D128" s="6">
        <v>8600980</v>
      </c>
      <c r="E128" s="7">
        <v>33386172</v>
      </c>
      <c r="F128" s="8">
        <v>9849984</v>
      </c>
      <c r="G128" s="6">
        <v>14949988</v>
      </c>
      <c r="H128" s="9">
        <v>14949988</v>
      </c>
      <c r="I128" s="10">
        <v>12000000</v>
      </c>
      <c r="J128" s="6">
        <v>8700000</v>
      </c>
      <c r="K128" s="7">
        <v>10725300</v>
      </c>
    </row>
    <row r="129" spans="1:11" ht="13.5" x14ac:dyDescent="0.25">
      <c r="A129" s="50" t="s">
        <v>46</v>
      </c>
      <c r="B129" s="48" t="s">
        <v>20</v>
      </c>
      <c r="C129" s="6"/>
      <c r="D129" s="6">
        <v>528860</v>
      </c>
      <c r="E129" s="7">
        <v>1009121</v>
      </c>
      <c r="F129" s="8">
        <v>3000000</v>
      </c>
      <c r="G129" s="6">
        <v>3000000</v>
      </c>
      <c r="H129" s="9">
        <v>3000000</v>
      </c>
      <c r="I129" s="10"/>
      <c r="J129" s="6"/>
      <c r="K129" s="7"/>
    </row>
    <row r="130" spans="1:11" ht="13.5" x14ac:dyDescent="0.25">
      <c r="A130" s="49" t="s">
        <v>47</v>
      </c>
      <c r="B130" s="37" t="s">
        <v>20</v>
      </c>
      <c r="C130" s="6"/>
      <c r="D130" s="6"/>
      <c r="E130" s="7"/>
      <c r="F130" s="8"/>
      <c r="G130" s="6"/>
      <c r="H130" s="9"/>
      <c r="I130" s="10"/>
      <c r="J130" s="6"/>
      <c r="K130" s="7"/>
    </row>
    <row r="131" spans="1:11" ht="13.5" x14ac:dyDescent="0.25">
      <c r="A131" s="49" t="s">
        <v>48</v>
      </c>
      <c r="B131" s="37" t="s">
        <v>20</v>
      </c>
      <c r="C131" s="16"/>
      <c r="D131" s="16"/>
      <c r="E131" s="17"/>
      <c r="F131" s="18"/>
      <c r="G131" s="16"/>
      <c r="H131" s="19"/>
      <c r="I131" s="20"/>
      <c r="J131" s="16"/>
      <c r="K131" s="17"/>
    </row>
    <row r="132" spans="1:11" ht="28.9" customHeight="1" x14ac:dyDescent="0.25">
      <c r="A132" s="52" t="s">
        <v>55</v>
      </c>
      <c r="B132" s="53"/>
      <c r="C132" s="54">
        <f>+C5+C37+C69</f>
        <v>91707269</v>
      </c>
      <c r="D132" s="54">
        <f t="shared" ref="D132:K132" si="24">+D5+D37+D69</f>
        <v>205101532</v>
      </c>
      <c r="E132" s="55">
        <f t="shared" si="24"/>
        <v>291593703</v>
      </c>
      <c r="F132" s="56">
        <f t="shared" si="24"/>
        <v>267307956</v>
      </c>
      <c r="G132" s="54">
        <f t="shared" si="24"/>
        <v>343626751</v>
      </c>
      <c r="H132" s="57">
        <f t="shared" si="24"/>
        <v>343626751</v>
      </c>
      <c r="I132" s="58">
        <f t="shared" si="24"/>
        <v>289600004</v>
      </c>
      <c r="J132" s="54">
        <f t="shared" si="24"/>
        <v>439719480</v>
      </c>
      <c r="K132" s="55">
        <f t="shared" si="24"/>
        <v>272932648</v>
      </c>
    </row>
    <row r="133" spans="1:11" ht="5.0999999999999996" customHeight="1" x14ac:dyDescent="0.25">
      <c r="A133" s="59"/>
      <c r="B133" s="37"/>
      <c r="C133" s="60"/>
      <c r="D133" s="60"/>
      <c r="E133" s="61"/>
      <c r="F133" s="62"/>
      <c r="G133" s="60"/>
      <c r="H133" s="63"/>
      <c r="I133" s="64"/>
      <c r="J133" s="60"/>
      <c r="K133" s="61"/>
    </row>
    <row r="134" spans="1:11" ht="14.45" customHeight="1" x14ac:dyDescent="0.25">
      <c r="A134" s="65" t="s">
        <v>56</v>
      </c>
      <c r="B134" s="37" t="s">
        <v>57</v>
      </c>
      <c r="C134" s="38">
        <f>C144+C147+C148+C151+C154+C155+SUM(C158:C164)</f>
        <v>436678928</v>
      </c>
      <c r="D134" s="38">
        <f t="shared" ref="D134:K134" si="25">D144+D147+D148+D151+D154+D155+SUM(D158:D164)</f>
        <v>555625057</v>
      </c>
      <c r="E134" s="39">
        <f t="shared" si="25"/>
        <v>703077867</v>
      </c>
      <c r="F134" s="40">
        <f t="shared" si="25"/>
        <v>1132333004</v>
      </c>
      <c r="G134" s="38">
        <f t="shared" si="25"/>
        <v>1186705584</v>
      </c>
      <c r="H134" s="41">
        <f t="shared" si="25"/>
        <v>1186705584</v>
      </c>
      <c r="I134" s="42">
        <f t="shared" si="25"/>
        <v>825721712</v>
      </c>
      <c r="J134" s="38">
        <f t="shared" si="25"/>
        <v>919369495</v>
      </c>
      <c r="K134" s="39">
        <f t="shared" si="25"/>
        <v>904271401</v>
      </c>
    </row>
    <row r="135" spans="1:11" ht="13.5" x14ac:dyDescent="0.25">
      <c r="A135" s="44" t="s">
        <v>19</v>
      </c>
      <c r="B135" s="45" t="s">
        <v>20</v>
      </c>
      <c r="C135" s="6">
        <v>261091500</v>
      </c>
      <c r="D135" s="6">
        <v>368112668</v>
      </c>
      <c r="E135" s="7">
        <v>382258528</v>
      </c>
      <c r="F135" s="8">
        <v>67823388</v>
      </c>
      <c r="G135" s="6">
        <v>88477438</v>
      </c>
      <c r="H135" s="9">
        <v>88477438</v>
      </c>
      <c r="I135" s="10">
        <v>438836878</v>
      </c>
      <c r="J135" s="6">
        <v>511136210</v>
      </c>
      <c r="K135" s="7">
        <v>504856026</v>
      </c>
    </row>
    <row r="136" spans="1:11" ht="13.5" x14ac:dyDescent="0.25">
      <c r="A136" s="44" t="s">
        <v>21</v>
      </c>
      <c r="B136" s="45" t="s">
        <v>20</v>
      </c>
      <c r="C136" s="6"/>
      <c r="D136" s="6"/>
      <c r="E136" s="7"/>
      <c r="F136" s="8"/>
      <c r="G136" s="6"/>
      <c r="H136" s="9"/>
      <c r="I136" s="10"/>
      <c r="J136" s="6"/>
      <c r="K136" s="7"/>
    </row>
    <row r="137" spans="1:11" ht="13.5" x14ac:dyDescent="0.25">
      <c r="A137" s="44" t="s">
        <v>22</v>
      </c>
      <c r="B137" s="45" t="s">
        <v>20</v>
      </c>
      <c r="C137" s="6">
        <v>4911342</v>
      </c>
      <c r="D137" s="6">
        <v>25109390</v>
      </c>
      <c r="E137" s="7">
        <v>80126865</v>
      </c>
      <c r="F137" s="8">
        <v>33050004</v>
      </c>
      <c r="G137" s="6">
        <v>42144911</v>
      </c>
      <c r="H137" s="9">
        <v>42144911</v>
      </c>
      <c r="I137" s="10">
        <v>94072197</v>
      </c>
      <c r="J137" s="6">
        <v>99971122</v>
      </c>
      <c r="K137" s="7">
        <v>103538502</v>
      </c>
    </row>
    <row r="138" spans="1:11" ht="13.5" x14ac:dyDescent="0.25">
      <c r="A138" s="44" t="s">
        <v>23</v>
      </c>
      <c r="B138" s="45" t="s">
        <v>20</v>
      </c>
      <c r="C138" s="6"/>
      <c r="D138" s="6"/>
      <c r="E138" s="7"/>
      <c r="F138" s="8"/>
      <c r="G138" s="6"/>
      <c r="H138" s="9"/>
      <c r="I138" s="10"/>
      <c r="J138" s="6"/>
      <c r="K138" s="7"/>
    </row>
    <row r="139" spans="1:11" ht="13.5" x14ac:dyDescent="0.25">
      <c r="A139" s="44" t="s">
        <v>24</v>
      </c>
      <c r="B139" s="45" t="s">
        <v>20</v>
      </c>
      <c r="C139" s="6"/>
      <c r="D139" s="6"/>
      <c r="E139" s="7"/>
      <c r="F139" s="8"/>
      <c r="G139" s="6"/>
      <c r="H139" s="9"/>
      <c r="I139" s="10"/>
      <c r="J139" s="6"/>
      <c r="K139" s="7"/>
    </row>
    <row r="140" spans="1:11" ht="13.5" x14ac:dyDescent="0.25">
      <c r="A140" s="44" t="s">
        <v>25</v>
      </c>
      <c r="B140" s="45" t="s">
        <v>20</v>
      </c>
      <c r="C140" s="6"/>
      <c r="D140" s="6"/>
      <c r="E140" s="7"/>
      <c r="F140" s="8">
        <v>15834612</v>
      </c>
      <c r="G140" s="6">
        <v>20625912</v>
      </c>
      <c r="H140" s="9">
        <v>20625912</v>
      </c>
      <c r="I140" s="10"/>
      <c r="J140" s="6">
        <v>1000000</v>
      </c>
      <c r="K140" s="7">
        <v>5000004</v>
      </c>
    </row>
    <row r="141" spans="1:11" ht="13.5" x14ac:dyDescent="0.25">
      <c r="A141" s="44" t="s">
        <v>26</v>
      </c>
      <c r="B141" s="37" t="s">
        <v>20</v>
      </c>
      <c r="C141" s="6"/>
      <c r="D141" s="6"/>
      <c r="E141" s="7"/>
      <c r="F141" s="8"/>
      <c r="G141" s="6"/>
      <c r="H141" s="9"/>
      <c r="I141" s="10"/>
      <c r="J141" s="6"/>
      <c r="K141" s="7"/>
    </row>
    <row r="142" spans="1:11" ht="13.5" x14ac:dyDescent="0.25">
      <c r="A142" s="44" t="s">
        <v>27</v>
      </c>
      <c r="B142" s="37" t="s">
        <v>20</v>
      </c>
      <c r="C142" s="11"/>
      <c r="D142" s="11"/>
      <c r="E142" s="12"/>
      <c r="F142" s="13"/>
      <c r="G142" s="11"/>
      <c r="H142" s="14"/>
      <c r="I142" s="15"/>
      <c r="J142" s="11"/>
      <c r="K142" s="12"/>
    </row>
    <row r="143" spans="1:11" ht="13.5" x14ac:dyDescent="0.25">
      <c r="A143" s="44" t="s">
        <v>28</v>
      </c>
      <c r="B143" s="37" t="s">
        <v>20</v>
      </c>
      <c r="C143" s="16"/>
      <c r="D143" s="16"/>
      <c r="E143" s="17"/>
      <c r="F143" s="18"/>
      <c r="G143" s="16"/>
      <c r="H143" s="19"/>
      <c r="I143" s="20"/>
      <c r="J143" s="16"/>
      <c r="K143" s="17"/>
    </row>
    <row r="144" spans="1:11" ht="28.9" customHeight="1" x14ac:dyDescent="0.25">
      <c r="A144" s="46" t="s">
        <v>29</v>
      </c>
      <c r="B144" s="37" t="s">
        <v>30</v>
      </c>
      <c r="C144" s="6">
        <f>SUM(C135:C143)</f>
        <v>266002842</v>
      </c>
      <c r="D144" s="6">
        <f t="shared" ref="D144:K144" si="26">SUM(D135:D143)</f>
        <v>393222058</v>
      </c>
      <c r="E144" s="7">
        <f t="shared" si="26"/>
        <v>462385393</v>
      </c>
      <c r="F144" s="8">
        <f t="shared" si="26"/>
        <v>116708004</v>
      </c>
      <c r="G144" s="6">
        <f t="shared" si="26"/>
        <v>151248261</v>
      </c>
      <c r="H144" s="9">
        <f t="shared" si="26"/>
        <v>151248261</v>
      </c>
      <c r="I144" s="10">
        <f t="shared" si="26"/>
        <v>532909075</v>
      </c>
      <c r="J144" s="6">
        <f t="shared" si="26"/>
        <v>612107332</v>
      </c>
      <c r="K144" s="7">
        <f t="shared" si="26"/>
        <v>613394532</v>
      </c>
    </row>
    <row r="145" spans="1:11" ht="0.95" customHeight="1" x14ac:dyDescent="0.25">
      <c r="A145" s="47"/>
      <c r="B145" s="48" t="s">
        <v>20</v>
      </c>
      <c r="C145" s="6"/>
      <c r="D145" s="6"/>
      <c r="E145" s="7"/>
      <c r="F145" s="8"/>
      <c r="G145" s="6"/>
      <c r="H145" s="9"/>
      <c r="I145" s="10"/>
      <c r="J145" s="6"/>
      <c r="K145" s="7"/>
    </row>
    <row r="146" spans="1:11" ht="0.95" customHeight="1" x14ac:dyDescent="0.25">
      <c r="A146" s="47"/>
      <c r="B146" s="37" t="s">
        <v>20</v>
      </c>
      <c r="C146" s="16"/>
      <c r="D146" s="16"/>
      <c r="E146" s="17"/>
      <c r="F146" s="18"/>
      <c r="G146" s="16"/>
      <c r="H146" s="19"/>
      <c r="I146" s="20"/>
      <c r="J146" s="16"/>
      <c r="K146" s="17"/>
    </row>
    <row r="147" spans="1:11" ht="28.9" customHeight="1" x14ac:dyDescent="0.25">
      <c r="A147" s="46" t="s">
        <v>33</v>
      </c>
      <c r="B147" s="37" t="s">
        <v>30</v>
      </c>
      <c r="C147" s="6">
        <v>81232388</v>
      </c>
      <c r="D147" s="6">
        <v>76674229</v>
      </c>
      <c r="E147" s="7">
        <v>113369572</v>
      </c>
      <c r="F147" s="8">
        <v>21999996</v>
      </c>
      <c r="G147" s="6">
        <v>39341573</v>
      </c>
      <c r="H147" s="9">
        <v>39341573</v>
      </c>
      <c r="I147" s="10">
        <v>111009575</v>
      </c>
      <c r="J147" s="6">
        <v>113303727</v>
      </c>
      <c r="K147" s="7">
        <v>93728627</v>
      </c>
    </row>
    <row r="148" spans="1:11" ht="13.5" x14ac:dyDescent="0.25">
      <c r="A148" s="49" t="s">
        <v>104</v>
      </c>
      <c r="B148" s="37" t="s">
        <v>20</v>
      </c>
      <c r="C148" s="6"/>
      <c r="D148" s="6">
        <v>1126500</v>
      </c>
      <c r="E148" s="7">
        <v>1126500</v>
      </c>
      <c r="F148" s="8"/>
      <c r="G148" s="6"/>
      <c r="H148" s="9"/>
      <c r="I148" s="10">
        <v>1126500</v>
      </c>
      <c r="J148" s="6">
        <v>1126500</v>
      </c>
      <c r="K148" s="7">
        <v>1126500</v>
      </c>
    </row>
    <row r="149" spans="1:11" ht="0.95" customHeight="1" x14ac:dyDescent="0.25">
      <c r="A149" s="47"/>
      <c r="B149" s="37" t="s">
        <v>20</v>
      </c>
      <c r="C149" s="11"/>
      <c r="D149" s="11"/>
      <c r="E149" s="12"/>
      <c r="F149" s="13"/>
      <c r="G149" s="11"/>
      <c r="H149" s="14"/>
      <c r="I149" s="15"/>
      <c r="J149" s="11"/>
      <c r="K149" s="12"/>
    </row>
    <row r="150" spans="1:11" ht="0.95" customHeight="1" x14ac:dyDescent="0.25">
      <c r="A150" s="47"/>
      <c r="B150" s="37" t="s">
        <v>20</v>
      </c>
      <c r="C150" s="16"/>
      <c r="D150" s="16"/>
      <c r="E150" s="17"/>
      <c r="F150" s="18"/>
      <c r="G150" s="16"/>
      <c r="H150" s="19"/>
      <c r="I150" s="20"/>
      <c r="J150" s="16"/>
      <c r="K150" s="17"/>
    </row>
    <row r="151" spans="1:11" ht="28.9" customHeight="1" x14ac:dyDescent="0.25">
      <c r="A151" s="46" t="s">
        <v>36</v>
      </c>
      <c r="B151" s="37" t="s">
        <v>30</v>
      </c>
      <c r="C151" s="6">
        <v>15570000</v>
      </c>
      <c r="D151" s="6">
        <v>7140083</v>
      </c>
      <c r="E151" s="7">
        <v>3800092</v>
      </c>
      <c r="F151" s="8">
        <v>15570000</v>
      </c>
      <c r="G151" s="6">
        <v>15570000</v>
      </c>
      <c r="H151" s="9">
        <v>15570000</v>
      </c>
      <c r="I151" s="10">
        <v>3800092</v>
      </c>
      <c r="J151" s="6">
        <v>3800092</v>
      </c>
      <c r="K151" s="7">
        <v>3800092</v>
      </c>
    </row>
    <row r="152" spans="1:11" ht="0.95" customHeight="1" x14ac:dyDescent="0.25">
      <c r="A152" s="47"/>
      <c r="B152" s="48" t="s">
        <v>20</v>
      </c>
      <c r="C152" s="6"/>
      <c r="D152" s="6"/>
      <c r="E152" s="7"/>
      <c r="F152" s="8"/>
      <c r="G152" s="6"/>
      <c r="H152" s="9"/>
      <c r="I152" s="10"/>
      <c r="J152" s="6"/>
      <c r="K152" s="7"/>
    </row>
    <row r="153" spans="1:11" ht="0.95" customHeight="1" x14ac:dyDescent="0.25">
      <c r="A153" s="47"/>
      <c r="B153" s="37" t="s">
        <v>20</v>
      </c>
      <c r="C153" s="16"/>
      <c r="D153" s="16"/>
      <c r="E153" s="17"/>
      <c r="F153" s="18"/>
      <c r="G153" s="16"/>
      <c r="H153" s="19"/>
      <c r="I153" s="20"/>
      <c r="J153" s="16"/>
      <c r="K153" s="17"/>
    </row>
    <row r="154" spans="1:11" ht="28.9" customHeight="1" x14ac:dyDescent="0.25">
      <c r="A154" s="46" t="s">
        <v>105</v>
      </c>
      <c r="B154" s="37" t="s">
        <v>30</v>
      </c>
      <c r="C154" s="6">
        <v>31029761</v>
      </c>
      <c r="D154" s="6">
        <v>30092299</v>
      </c>
      <c r="E154" s="7">
        <v>43359178</v>
      </c>
      <c r="F154" s="8">
        <v>36599988</v>
      </c>
      <c r="G154" s="6">
        <v>33508730</v>
      </c>
      <c r="H154" s="9">
        <v>33508730</v>
      </c>
      <c r="I154" s="10">
        <v>100883068</v>
      </c>
      <c r="J154" s="6">
        <v>128298011</v>
      </c>
      <c r="K154" s="7">
        <v>144096623</v>
      </c>
    </row>
    <row r="155" spans="1:11" ht="13.5" x14ac:dyDescent="0.25">
      <c r="A155" s="49" t="s">
        <v>39</v>
      </c>
      <c r="B155" s="37" t="s">
        <v>20</v>
      </c>
      <c r="C155" s="6"/>
      <c r="D155" s="6"/>
      <c r="E155" s="7"/>
      <c r="F155" s="8"/>
      <c r="G155" s="6"/>
      <c r="H155" s="9"/>
      <c r="I155" s="10"/>
      <c r="J155" s="6"/>
      <c r="K155" s="7"/>
    </row>
    <row r="156" spans="1:11" ht="0.95" customHeight="1" x14ac:dyDescent="0.25">
      <c r="A156" s="47"/>
      <c r="B156" s="37" t="s">
        <v>20</v>
      </c>
      <c r="C156" s="11"/>
      <c r="D156" s="11"/>
      <c r="E156" s="12"/>
      <c r="F156" s="13"/>
      <c r="G156" s="11"/>
      <c r="H156" s="14"/>
      <c r="I156" s="15"/>
      <c r="J156" s="11"/>
      <c r="K156" s="12"/>
    </row>
    <row r="157" spans="1:11" ht="0.95" customHeight="1" x14ac:dyDescent="0.25">
      <c r="A157" s="47"/>
      <c r="B157" s="37" t="s">
        <v>20</v>
      </c>
      <c r="C157" s="16"/>
      <c r="D157" s="16"/>
      <c r="E157" s="17"/>
      <c r="F157" s="18"/>
      <c r="G157" s="16"/>
      <c r="H157" s="19"/>
      <c r="I157" s="20"/>
      <c r="J157" s="16"/>
      <c r="K157" s="17"/>
    </row>
    <row r="158" spans="1:11" ht="28.9" customHeight="1" x14ac:dyDescent="0.25">
      <c r="A158" s="46" t="s">
        <v>42</v>
      </c>
      <c r="B158" s="37" t="s">
        <v>30</v>
      </c>
      <c r="C158" s="6">
        <v>509250</v>
      </c>
      <c r="D158" s="6">
        <v>4513822</v>
      </c>
      <c r="E158" s="7">
        <v>3757593</v>
      </c>
      <c r="F158" s="8">
        <v>4100004</v>
      </c>
      <c r="G158" s="6">
        <v>5400004</v>
      </c>
      <c r="H158" s="9">
        <v>5400004</v>
      </c>
      <c r="I158" s="10">
        <v>3757593</v>
      </c>
      <c r="J158" s="6">
        <v>3757593</v>
      </c>
      <c r="K158" s="7">
        <v>3757593</v>
      </c>
    </row>
    <row r="159" spans="1:11" ht="13.5" x14ac:dyDescent="0.25">
      <c r="A159" s="50" t="s">
        <v>43</v>
      </c>
      <c r="B159" s="37" t="s">
        <v>20</v>
      </c>
      <c r="C159" s="11">
        <v>4021040</v>
      </c>
      <c r="D159" s="11">
        <v>8664740</v>
      </c>
      <c r="E159" s="12">
        <v>6058065</v>
      </c>
      <c r="F159" s="13">
        <v>9000000</v>
      </c>
      <c r="G159" s="11">
        <v>8800000</v>
      </c>
      <c r="H159" s="14">
        <v>8800000</v>
      </c>
      <c r="I159" s="15">
        <v>3278369</v>
      </c>
      <c r="J159" s="11">
        <v>1467835</v>
      </c>
      <c r="K159" s="12">
        <v>-425539</v>
      </c>
    </row>
    <row r="160" spans="1:11" ht="13.5" x14ac:dyDescent="0.25">
      <c r="A160" s="49" t="s">
        <v>44</v>
      </c>
      <c r="B160" s="37" t="s">
        <v>20</v>
      </c>
      <c r="C160" s="6">
        <v>3853305</v>
      </c>
      <c r="D160" s="6">
        <v>4252223</v>
      </c>
      <c r="E160" s="7">
        <v>4327732</v>
      </c>
      <c r="F160" s="8">
        <v>-2199996</v>
      </c>
      <c r="G160" s="6">
        <v>-2017996</v>
      </c>
      <c r="H160" s="9">
        <v>-2017996</v>
      </c>
      <c r="I160" s="10">
        <v>1919928</v>
      </c>
      <c r="J160" s="6">
        <v>-287983</v>
      </c>
      <c r="K160" s="7">
        <v>-2595246</v>
      </c>
    </row>
    <row r="161" spans="1:11" ht="13.5" x14ac:dyDescent="0.25">
      <c r="A161" s="49" t="s">
        <v>45</v>
      </c>
      <c r="B161" s="37" t="s">
        <v>20</v>
      </c>
      <c r="C161" s="6">
        <v>27159206</v>
      </c>
      <c r="D161" s="6">
        <v>23825012</v>
      </c>
      <c r="E161" s="7">
        <v>59260938</v>
      </c>
      <c r="F161" s="8">
        <v>3849984</v>
      </c>
      <c r="G161" s="6">
        <v>8149988</v>
      </c>
      <c r="H161" s="9">
        <v>8149988</v>
      </c>
      <c r="I161" s="10">
        <v>62582123</v>
      </c>
      <c r="J161" s="6">
        <v>52982167</v>
      </c>
      <c r="K161" s="7">
        <v>46289014</v>
      </c>
    </row>
    <row r="162" spans="1:11" ht="13.5" x14ac:dyDescent="0.25">
      <c r="A162" s="50" t="s">
        <v>46</v>
      </c>
      <c r="B162" s="48" t="s">
        <v>20</v>
      </c>
      <c r="C162" s="6">
        <v>7301136</v>
      </c>
      <c r="D162" s="6">
        <v>6114091</v>
      </c>
      <c r="E162" s="7">
        <v>5632804</v>
      </c>
      <c r="F162" s="8">
        <v>926705024</v>
      </c>
      <c r="G162" s="6">
        <v>926705024</v>
      </c>
      <c r="H162" s="9">
        <v>926705024</v>
      </c>
      <c r="I162" s="10">
        <v>4455389</v>
      </c>
      <c r="J162" s="6">
        <v>2814221</v>
      </c>
      <c r="K162" s="7">
        <v>1099205</v>
      </c>
    </row>
    <row r="163" spans="1:11" ht="13.5" x14ac:dyDescent="0.25">
      <c r="A163" s="49" t="s">
        <v>47</v>
      </c>
      <c r="B163" s="37" t="s">
        <v>20</v>
      </c>
      <c r="C163" s="6"/>
      <c r="D163" s="6"/>
      <c r="E163" s="7"/>
      <c r="F163" s="8"/>
      <c r="G163" s="6"/>
      <c r="H163" s="9"/>
      <c r="I163" s="10"/>
      <c r="J163" s="6"/>
      <c r="K163" s="7"/>
    </row>
    <row r="164" spans="1:11" ht="13.5" x14ac:dyDescent="0.25">
      <c r="A164" s="49" t="s">
        <v>48</v>
      </c>
      <c r="B164" s="37" t="s">
        <v>20</v>
      </c>
      <c r="C164" s="16"/>
      <c r="D164" s="16"/>
      <c r="E164" s="17"/>
      <c r="F164" s="18"/>
      <c r="G164" s="16"/>
      <c r="H164" s="19"/>
      <c r="I164" s="20"/>
      <c r="J164" s="16"/>
      <c r="K164" s="17"/>
    </row>
    <row r="165" spans="1:11" ht="28.9" customHeight="1" x14ac:dyDescent="0.25">
      <c r="A165" s="52" t="s">
        <v>58</v>
      </c>
      <c r="B165" s="53"/>
      <c r="C165" s="54">
        <f>C144+C147+C148+C151+C154+C155+SUM(C158:C164)</f>
        <v>436678928</v>
      </c>
      <c r="D165" s="54">
        <f t="shared" ref="D165:K165" si="27">D144+D147+D148+D151+D154+D155+SUM(D158:D164)</f>
        <v>555625057</v>
      </c>
      <c r="E165" s="55">
        <f t="shared" si="27"/>
        <v>703077867</v>
      </c>
      <c r="F165" s="56">
        <f t="shared" si="27"/>
        <v>1132333004</v>
      </c>
      <c r="G165" s="54">
        <f t="shared" si="27"/>
        <v>1186705584</v>
      </c>
      <c r="H165" s="57">
        <f t="shared" si="27"/>
        <v>1186705584</v>
      </c>
      <c r="I165" s="66">
        <f t="shared" si="27"/>
        <v>825721712</v>
      </c>
      <c r="J165" s="54">
        <f t="shared" si="27"/>
        <v>919369495</v>
      </c>
      <c r="K165" s="55">
        <f t="shared" si="27"/>
        <v>904271401</v>
      </c>
    </row>
    <row r="166" spans="1:11" ht="5.0999999999999996" customHeight="1" x14ac:dyDescent="0.25">
      <c r="A166" s="59"/>
      <c r="B166" s="37"/>
      <c r="C166" s="60"/>
      <c r="D166" s="60"/>
      <c r="E166" s="61"/>
      <c r="F166" s="62"/>
      <c r="G166" s="60"/>
      <c r="H166" s="63"/>
      <c r="I166" s="64"/>
      <c r="J166" s="60"/>
      <c r="K166" s="61"/>
    </row>
    <row r="167" spans="1:11" ht="14.45" customHeight="1" x14ac:dyDescent="0.25">
      <c r="A167" s="67" t="s">
        <v>59</v>
      </c>
      <c r="B167" s="37"/>
      <c r="C167" s="38"/>
      <c r="D167" s="38"/>
      <c r="E167" s="39"/>
      <c r="F167" s="40"/>
      <c r="G167" s="38"/>
      <c r="H167" s="41"/>
      <c r="I167" s="42"/>
      <c r="J167" s="38"/>
      <c r="K167" s="39"/>
    </row>
    <row r="168" spans="1:11" ht="13.5" x14ac:dyDescent="0.25">
      <c r="A168" s="68" t="s">
        <v>60</v>
      </c>
      <c r="B168" s="37" t="s">
        <v>61</v>
      </c>
      <c r="C168" s="60">
        <v>22201364</v>
      </c>
      <c r="D168" s="60">
        <v>35842110</v>
      </c>
      <c r="E168" s="61">
        <v>39873812</v>
      </c>
      <c r="F168" s="62">
        <v>40650000</v>
      </c>
      <c r="G168" s="60">
        <v>42650000</v>
      </c>
      <c r="H168" s="63">
        <v>42650000</v>
      </c>
      <c r="I168" s="64">
        <v>44697188</v>
      </c>
      <c r="J168" s="60">
        <v>46663877</v>
      </c>
      <c r="K168" s="61">
        <v>48763752</v>
      </c>
    </row>
    <row r="169" spans="1:11" ht="14.45" customHeight="1" x14ac:dyDescent="0.25">
      <c r="A169" s="68" t="s">
        <v>62</v>
      </c>
      <c r="B169" s="37" t="s">
        <v>63</v>
      </c>
      <c r="C169" s="38">
        <f>C179+C182+C183+C186+C189+C190+SUM(C193:C199)</f>
        <v>3687328</v>
      </c>
      <c r="D169" s="38">
        <f t="shared" ref="D169:K169" si="28">D179+D182+D183+D186+D189+D190+SUM(D193:D199)</f>
        <v>2006931</v>
      </c>
      <c r="E169" s="39">
        <f t="shared" si="28"/>
        <v>19398242</v>
      </c>
      <c r="F169" s="40">
        <f t="shared" si="28"/>
        <v>29900004</v>
      </c>
      <c r="G169" s="38">
        <f t="shared" si="28"/>
        <v>72500004</v>
      </c>
      <c r="H169" s="41">
        <f t="shared" si="28"/>
        <v>72500004</v>
      </c>
      <c r="I169" s="42">
        <f t="shared" si="28"/>
        <v>17362392</v>
      </c>
      <c r="J169" s="38">
        <f t="shared" si="28"/>
        <v>18126346</v>
      </c>
      <c r="K169" s="39">
        <f t="shared" si="28"/>
        <v>18942036</v>
      </c>
    </row>
    <row r="170" spans="1:11" ht="13.5" x14ac:dyDescent="0.25">
      <c r="A170" s="44" t="s">
        <v>19</v>
      </c>
      <c r="B170" s="45" t="s">
        <v>20</v>
      </c>
      <c r="C170" s="6">
        <v>1480568</v>
      </c>
      <c r="D170" s="6">
        <v>260870</v>
      </c>
      <c r="E170" s="7">
        <v>10827625</v>
      </c>
      <c r="F170" s="8">
        <v>20000004</v>
      </c>
      <c r="G170" s="6">
        <v>57000004</v>
      </c>
      <c r="H170" s="9">
        <v>57000004</v>
      </c>
      <c r="I170" s="10">
        <v>9999996</v>
      </c>
      <c r="J170" s="6">
        <v>10440000</v>
      </c>
      <c r="K170" s="7">
        <v>10909800</v>
      </c>
    </row>
    <row r="171" spans="1:11" ht="13.5" x14ac:dyDescent="0.25">
      <c r="A171" s="44" t="s">
        <v>21</v>
      </c>
      <c r="B171" s="45" t="s">
        <v>20</v>
      </c>
      <c r="C171" s="6"/>
      <c r="D171" s="6"/>
      <c r="E171" s="7"/>
      <c r="F171" s="8"/>
      <c r="G171" s="6"/>
      <c r="H171" s="9"/>
      <c r="I171" s="10"/>
      <c r="J171" s="6"/>
      <c r="K171" s="7"/>
    </row>
    <row r="172" spans="1:11" ht="13.5" x14ac:dyDescent="0.25">
      <c r="A172" s="44" t="s">
        <v>22</v>
      </c>
      <c r="B172" s="45" t="s">
        <v>20</v>
      </c>
      <c r="C172" s="6">
        <v>437012</v>
      </c>
      <c r="D172" s="6">
        <v>305520</v>
      </c>
      <c r="E172" s="7">
        <v>7478650</v>
      </c>
      <c r="F172" s="8">
        <v>6000000</v>
      </c>
      <c r="G172" s="6">
        <v>13300000</v>
      </c>
      <c r="H172" s="9">
        <v>13300000</v>
      </c>
      <c r="I172" s="10">
        <v>3000000</v>
      </c>
      <c r="J172" s="6">
        <v>3132000</v>
      </c>
      <c r="K172" s="7">
        <v>3272940</v>
      </c>
    </row>
    <row r="173" spans="1:11" ht="13.5" x14ac:dyDescent="0.25">
      <c r="A173" s="44" t="s">
        <v>23</v>
      </c>
      <c r="B173" s="45" t="s">
        <v>20</v>
      </c>
      <c r="C173" s="6"/>
      <c r="D173" s="6"/>
      <c r="E173" s="7"/>
      <c r="F173" s="8"/>
      <c r="G173" s="6"/>
      <c r="H173" s="9"/>
      <c r="I173" s="10"/>
      <c r="J173" s="6"/>
      <c r="K173" s="7"/>
    </row>
    <row r="174" spans="1:11" ht="13.5" x14ac:dyDescent="0.25">
      <c r="A174" s="44" t="s">
        <v>24</v>
      </c>
      <c r="B174" s="45" t="s">
        <v>20</v>
      </c>
      <c r="C174" s="6"/>
      <c r="D174" s="6"/>
      <c r="E174" s="7"/>
      <c r="F174" s="8"/>
      <c r="G174" s="6"/>
      <c r="H174" s="9"/>
      <c r="I174" s="10"/>
      <c r="J174" s="6"/>
      <c r="K174" s="7"/>
    </row>
    <row r="175" spans="1:11" ht="13.5" x14ac:dyDescent="0.25">
      <c r="A175" s="44" t="s">
        <v>25</v>
      </c>
      <c r="B175" s="45" t="s">
        <v>20</v>
      </c>
      <c r="C175" s="6"/>
      <c r="D175" s="6">
        <v>848397</v>
      </c>
      <c r="E175" s="7">
        <v>687232</v>
      </c>
      <c r="F175" s="8">
        <v>900000</v>
      </c>
      <c r="G175" s="6">
        <v>900000</v>
      </c>
      <c r="H175" s="9">
        <v>900000</v>
      </c>
      <c r="I175" s="10">
        <v>3000000</v>
      </c>
      <c r="J175" s="6">
        <v>3132000</v>
      </c>
      <c r="K175" s="7">
        <v>3272940</v>
      </c>
    </row>
    <row r="176" spans="1:11" ht="13.5" x14ac:dyDescent="0.25">
      <c r="A176" s="44" t="s">
        <v>26</v>
      </c>
      <c r="B176" s="37" t="s">
        <v>20</v>
      </c>
      <c r="C176" s="6"/>
      <c r="D176" s="6"/>
      <c r="E176" s="7"/>
      <c r="F176" s="8"/>
      <c r="G176" s="6"/>
      <c r="H176" s="9"/>
      <c r="I176" s="10"/>
      <c r="J176" s="6"/>
      <c r="K176" s="7"/>
    </row>
    <row r="177" spans="1:11" ht="13.5" x14ac:dyDescent="0.25">
      <c r="A177" s="44" t="s">
        <v>27</v>
      </c>
      <c r="B177" s="37" t="s">
        <v>20</v>
      </c>
      <c r="C177" s="11"/>
      <c r="D177" s="11"/>
      <c r="E177" s="12"/>
      <c r="F177" s="13"/>
      <c r="G177" s="11"/>
      <c r="H177" s="14"/>
      <c r="I177" s="15"/>
      <c r="J177" s="11"/>
      <c r="K177" s="12"/>
    </row>
    <row r="178" spans="1:11" ht="13.5" x14ac:dyDescent="0.25">
      <c r="A178" s="44" t="s">
        <v>28</v>
      </c>
      <c r="B178" s="37" t="s">
        <v>20</v>
      </c>
      <c r="C178" s="16"/>
      <c r="D178" s="16"/>
      <c r="E178" s="17"/>
      <c r="F178" s="18"/>
      <c r="G178" s="16"/>
      <c r="H178" s="19"/>
      <c r="I178" s="20"/>
      <c r="J178" s="16"/>
      <c r="K178" s="17"/>
    </row>
    <row r="179" spans="1:11" ht="28.9" customHeight="1" x14ac:dyDescent="0.25">
      <c r="A179" s="46" t="s">
        <v>29</v>
      </c>
      <c r="B179" s="37" t="s">
        <v>30</v>
      </c>
      <c r="C179" s="6">
        <f>SUM(C170:C178)</f>
        <v>1917580</v>
      </c>
      <c r="D179" s="6">
        <f t="shared" ref="D179:K179" si="29">SUM(D170:D178)</f>
        <v>1414787</v>
      </c>
      <c r="E179" s="7">
        <f t="shared" si="29"/>
        <v>18993507</v>
      </c>
      <c r="F179" s="8">
        <f t="shared" si="29"/>
        <v>26900004</v>
      </c>
      <c r="G179" s="6">
        <f t="shared" si="29"/>
        <v>71200004</v>
      </c>
      <c r="H179" s="9">
        <f t="shared" si="29"/>
        <v>71200004</v>
      </c>
      <c r="I179" s="10">
        <f t="shared" si="29"/>
        <v>15999996</v>
      </c>
      <c r="J179" s="6">
        <f t="shared" si="29"/>
        <v>16704000</v>
      </c>
      <c r="K179" s="7">
        <f t="shared" si="29"/>
        <v>17455680</v>
      </c>
    </row>
    <row r="180" spans="1:11" ht="13.5" x14ac:dyDescent="0.25">
      <c r="A180" s="47" t="s">
        <v>31</v>
      </c>
      <c r="B180" s="48" t="s">
        <v>20</v>
      </c>
      <c r="C180" s="6"/>
      <c r="D180" s="6"/>
      <c r="E180" s="7"/>
      <c r="F180" s="8"/>
      <c r="G180" s="6"/>
      <c r="H180" s="9"/>
      <c r="I180" s="10"/>
      <c r="J180" s="6"/>
      <c r="K180" s="7"/>
    </row>
    <row r="181" spans="1:11" ht="13.5" x14ac:dyDescent="0.25">
      <c r="A181" s="47" t="s">
        <v>32</v>
      </c>
      <c r="B181" s="37" t="s">
        <v>20</v>
      </c>
      <c r="C181" s="16"/>
      <c r="D181" s="16"/>
      <c r="E181" s="17"/>
      <c r="F181" s="18"/>
      <c r="G181" s="16"/>
      <c r="H181" s="19"/>
      <c r="I181" s="20"/>
      <c r="J181" s="16"/>
      <c r="K181" s="17"/>
    </row>
    <row r="182" spans="1:11" ht="14.45" customHeight="1" x14ac:dyDescent="0.25">
      <c r="A182" s="46" t="s">
        <v>33</v>
      </c>
      <c r="B182" s="37" t="s">
        <v>30</v>
      </c>
      <c r="C182" s="21">
        <f t="shared" ref="C182:K182" si="30">SUM(C180:C181)</f>
        <v>0</v>
      </c>
      <c r="D182" s="21">
        <f t="shared" si="30"/>
        <v>0</v>
      </c>
      <c r="E182" s="22">
        <f t="shared" si="30"/>
        <v>0</v>
      </c>
      <c r="F182" s="23">
        <f t="shared" si="30"/>
        <v>0</v>
      </c>
      <c r="G182" s="21">
        <f t="shared" si="30"/>
        <v>0</v>
      </c>
      <c r="H182" s="24">
        <f t="shared" si="30"/>
        <v>0</v>
      </c>
      <c r="I182" s="25">
        <f t="shared" si="30"/>
        <v>0</v>
      </c>
      <c r="J182" s="21">
        <f t="shared" si="30"/>
        <v>0</v>
      </c>
      <c r="K182" s="22">
        <f t="shared" si="30"/>
        <v>0</v>
      </c>
    </row>
    <row r="183" spans="1:11" ht="13.5" x14ac:dyDescent="0.25">
      <c r="A183" s="49" t="s">
        <v>104</v>
      </c>
      <c r="B183" s="37" t="s">
        <v>20</v>
      </c>
      <c r="C183" s="6"/>
      <c r="D183" s="6"/>
      <c r="E183" s="7"/>
      <c r="F183" s="8"/>
      <c r="G183" s="6"/>
      <c r="H183" s="9"/>
      <c r="I183" s="10"/>
      <c r="J183" s="6"/>
      <c r="K183" s="7"/>
    </row>
    <row r="184" spans="1:11" ht="13.5" x14ac:dyDescent="0.25">
      <c r="A184" s="47" t="s">
        <v>34</v>
      </c>
      <c r="B184" s="37" t="s">
        <v>20</v>
      </c>
      <c r="C184" s="11"/>
      <c r="D184" s="11"/>
      <c r="E184" s="12"/>
      <c r="F184" s="13"/>
      <c r="G184" s="11"/>
      <c r="H184" s="14"/>
      <c r="I184" s="15"/>
      <c r="J184" s="11"/>
      <c r="K184" s="12"/>
    </row>
    <row r="185" spans="1:11" ht="13.5" x14ac:dyDescent="0.25">
      <c r="A185" s="47" t="s">
        <v>35</v>
      </c>
      <c r="B185" s="37" t="s">
        <v>20</v>
      </c>
      <c r="C185" s="16"/>
      <c r="D185" s="16"/>
      <c r="E185" s="17"/>
      <c r="F185" s="18"/>
      <c r="G185" s="16"/>
      <c r="H185" s="19"/>
      <c r="I185" s="20"/>
      <c r="J185" s="16"/>
      <c r="K185" s="17"/>
    </row>
    <row r="186" spans="1:11" ht="14.45" customHeight="1" x14ac:dyDescent="0.25">
      <c r="A186" s="46" t="s">
        <v>36</v>
      </c>
      <c r="B186" s="37" t="s">
        <v>30</v>
      </c>
      <c r="C186" s="6">
        <f t="shared" ref="C186:K186" si="31">SUM(C184:C185)</f>
        <v>0</v>
      </c>
      <c r="D186" s="6">
        <f t="shared" si="31"/>
        <v>0</v>
      </c>
      <c r="E186" s="7">
        <f t="shared" si="31"/>
        <v>0</v>
      </c>
      <c r="F186" s="8">
        <f t="shared" si="31"/>
        <v>0</v>
      </c>
      <c r="G186" s="6">
        <f t="shared" si="31"/>
        <v>0</v>
      </c>
      <c r="H186" s="9">
        <f t="shared" si="31"/>
        <v>0</v>
      </c>
      <c r="I186" s="10">
        <f t="shared" si="31"/>
        <v>0</v>
      </c>
      <c r="J186" s="6">
        <f t="shared" si="31"/>
        <v>0</v>
      </c>
      <c r="K186" s="7">
        <f t="shared" si="31"/>
        <v>0</v>
      </c>
    </row>
    <row r="187" spans="1:11" ht="13.5" x14ac:dyDescent="0.25">
      <c r="A187" s="47" t="s">
        <v>37</v>
      </c>
      <c r="B187" s="48" t="s">
        <v>20</v>
      </c>
      <c r="C187" s="6">
        <v>450521</v>
      </c>
      <c r="D187" s="6"/>
      <c r="E187" s="7"/>
      <c r="F187" s="8"/>
      <c r="G187" s="6"/>
      <c r="H187" s="9"/>
      <c r="I187" s="10"/>
      <c r="J187" s="6"/>
      <c r="K187" s="7"/>
    </row>
    <row r="188" spans="1:11" ht="13.5" x14ac:dyDescent="0.25">
      <c r="A188" s="47" t="s">
        <v>38</v>
      </c>
      <c r="B188" s="37" t="s">
        <v>20</v>
      </c>
      <c r="C188" s="16"/>
      <c r="D188" s="16"/>
      <c r="E188" s="17"/>
      <c r="F188" s="18"/>
      <c r="G188" s="16"/>
      <c r="H188" s="19"/>
      <c r="I188" s="20"/>
      <c r="J188" s="16"/>
      <c r="K188" s="17"/>
    </row>
    <row r="189" spans="1:11" ht="28.9" customHeight="1" x14ac:dyDescent="0.25">
      <c r="A189" s="46" t="s">
        <v>105</v>
      </c>
      <c r="B189" s="37" t="s">
        <v>30</v>
      </c>
      <c r="C189" s="21">
        <f t="shared" ref="C189:K189" si="32">SUM(C187:C188)</f>
        <v>450521</v>
      </c>
      <c r="D189" s="21">
        <f t="shared" si="32"/>
        <v>0</v>
      </c>
      <c r="E189" s="22">
        <f t="shared" si="32"/>
        <v>0</v>
      </c>
      <c r="F189" s="23">
        <f t="shared" si="32"/>
        <v>0</v>
      </c>
      <c r="G189" s="21">
        <f t="shared" si="32"/>
        <v>0</v>
      </c>
      <c r="H189" s="24">
        <f t="shared" si="32"/>
        <v>0</v>
      </c>
      <c r="I189" s="25">
        <f t="shared" si="32"/>
        <v>0</v>
      </c>
      <c r="J189" s="21">
        <f t="shared" si="32"/>
        <v>0</v>
      </c>
      <c r="K189" s="22">
        <f t="shared" si="32"/>
        <v>0</v>
      </c>
    </row>
    <row r="190" spans="1:11" ht="13.5" x14ac:dyDescent="0.25">
      <c r="A190" s="49" t="s">
        <v>39</v>
      </c>
      <c r="B190" s="37" t="s">
        <v>20</v>
      </c>
      <c r="C190" s="6"/>
      <c r="D190" s="6"/>
      <c r="E190" s="7"/>
      <c r="F190" s="8"/>
      <c r="G190" s="6"/>
      <c r="H190" s="9"/>
      <c r="I190" s="10"/>
      <c r="J190" s="6"/>
      <c r="K190" s="7"/>
    </row>
    <row r="191" spans="1:11" ht="13.5" x14ac:dyDescent="0.25">
      <c r="A191" s="47" t="s">
        <v>40</v>
      </c>
      <c r="B191" s="37" t="s">
        <v>20</v>
      </c>
      <c r="C191" s="11"/>
      <c r="D191" s="11"/>
      <c r="E191" s="12"/>
      <c r="F191" s="13"/>
      <c r="G191" s="11"/>
      <c r="H191" s="14"/>
      <c r="I191" s="15"/>
      <c r="J191" s="11"/>
      <c r="K191" s="12"/>
    </row>
    <row r="192" spans="1:11" ht="13.5" x14ac:dyDescent="0.25">
      <c r="A192" s="47" t="s">
        <v>41</v>
      </c>
      <c r="B192" s="37" t="s">
        <v>20</v>
      </c>
      <c r="C192" s="16"/>
      <c r="D192" s="16"/>
      <c r="E192" s="17"/>
      <c r="F192" s="18"/>
      <c r="G192" s="16"/>
      <c r="H192" s="19"/>
      <c r="I192" s="20"/>
      <c r="J192" s="16"/>
      <c r="K192" s="17"/>
    </row>
    <row r="193" spans="1:11" ht="14.45" customHeight="1" x14ac:dyDescent="0.25">
      <c r="A193" s="46" t="s">
        <v>42</v>
      </c>
      <c r="B193" s="37" t="s">
        <v>30</v>
      </c>
      <c r="C193" s="6">
        <f t="shared" ref="C193:K193" si="33">SUM(C191:C192)</f>
        <v>0</v>
      </c>
      <c r="D193" s="6">
        <f t="shared" si="33"/>
        <v>0</v>
      </c>
      <c r="E193" s="7">
        <f t="shared" si="33"/>
        <v>0</v>
      </c>
      <c r="F193" s="8">
        <f t="shared" si="33"/>
        <v>0</v>
      </c>
      <c r="G193" s="6">
        <f t="shared" si="33"/>
        <v>0</v>
      </c>
      <c r="H193" s="9">
        <f t="shared" si="33"/>
        <v>0</v>
      </c>
      <c r="I193" s="10">
        <f t="shared" si="33"/>
        <v>0</v>
      </c>
      <c r="J193" s="6">
        <f t="shared" si="33"/>
        <v>0</v>
      </c>
      <c r="K193" s="7">
        <f t="shared" si="33"/>
        <v>0</v>
      </c>
    </row>
    <row r="194" spans="1:11" ht="13.5" x14ac:dyDescent="0.25">
      <c r="A194" s="50" t="s">
        <v>43</v>
      </c>
      <c r="B194" s="37" t="s">
        <v>20</v>
      </c>
      <c r="C194" s="11"/>
      <c r="D194" s="11"/>
      <c r="E194" s="12"/>
      <c r="F194" s="13"/>
      <c r="G194" s="11"/>
      <c r="H194" s="14"/>
      <c r="I194" s="15"/>
      <c r="J194" s="11"/>
      <c r="K194" s="12"/>
    </row>
    <row r="195" spans="1:11" ht="13.5" x14ac:dyDescent="0.25">
      <c r="A195" s="49" t="s">
        <v>44</v>
      </c>
      <c r="B195" s="37" t="s">
        <v>20</v>
      </c>
      <c r="C195" s="6"/>
      <c r="D195" s="6"/>
      <c r="E195" s="7"/>
      <c r="F195" s="8"/>
      <c r="G195" s="6"/>
      <c r="H195" s="9"/>
      <c r="I195" s="10"/>
      <c r="J195" s="6"/>
      <c r="K195" s="7"/>
    </row>
    <row r="196" spans="1:11" ht="13.5" x14ac:dyDescent="0.25">
      <c r="A196" s="49" t="s">
        <v>45</v>
      </c>
      <c r="B196" s="37" t="s">
        <v>20</v>
      </c>
      <c r="C196" s="6">
        <v>389652</v>
      </c>
      <c r="D196" s="6"/>
      <c r="E196" s="7"/>
      <c r="F196" s="8"/>
      <c r="G196" s="6"/>
      <c r="H196" s="9"/>
      <c r="I196" s="10"/>
      <c r="J196" s="6"/>
      <c r="K196" s="7"/>
    </row>
    <row r="197" spans="1:11" ht="13.5" x14ac:dyDescent="0.25">
      <c r="A197" s="50" t="s">
        <v>46</v>
      </c>
      <c r="B197" s="48" t="s">
        <v>20</v>
      </c>
      <c r="C197" s="6">
        <v>929575</v>
      </c>
      <c r="D197" s="6">
        <v>592144</v>
      </c>
      <c r="E197" s="7">
        <v>404735</v>
      </c>
      <c r="F197" s="8">
        <v>3000000</v>
      </c>
      <c r="G197" s="6">
        <v>1300000</v>
      </c>
      <c r="H197" s="9">
        <v>1300000</v>
      </c>
      <c r="I197" s="10">
        <v>1362396</v>
      </c>
      <c r="J197" s="6">
        <v>1422346</v>
      </c>
      <c r="K197" s="7">
        <v>1486356</v>
      </c>
    </row>
    <row r="198" spans="1:11" ht="13.5" x14ac:dyDescent="0.25">
      <c r="A198" s="49" t="s">
        <v>47</v>
      </c>
      <c r="B198" s="37" t="s">
        <v>20</v>
      </c>
      <c r="C198" s="6"/>
      <c r="D198" s="6"/>
      <c r="E198" s="7"/>
      <c r="F198" s="8"/>
      <c r="G198" s="6"/>
      <c r="H198" s="9"/>
      <c r="I198" s="10"/>
      <c r="J198" s="6"/>
      <c r="K198" s="7"/>
    </row>
    <row r="199" spans="1:11" ht="13.5" x14ac:dyDescent="0.25">
      <c r="A199" s="49" t="s">
        <v>48</v>
      </c>
      <c r="B199" s="37" t="s">
        <v>20</v>
      </c>
      <c r="C199" s="16"/>
      <c r="D199" s="16"/>
      <c r="E199" s="17"/>
      <c r="F199" s="18"/>
      <c r="G199" s="16"/>
      <c r="H199" s="19"/>
      <c r="I199" s="20"/>
      <c r="J199" s="16"/>
      <c r="K199" s="17"/>
    </row>
    <row r="200" spans="1:11" ht="14.45" customHeight="1" x14ac:dyDescent="0.25">
      <c r="A200" s="69"/>
      <c r="B200" s="37"/>
      <c r="C200" s="6"/>
      <c r="D200" s="6"/>
      <c r="E200" s="7"/>
      <c r="F200" s="8"/>
      <c r="G200" s="6"/>
      <c r="H200" s="9"/>
      <c r="I200" s="10"/>
      <c r="J200" s="6"/>
      <c r="K200" s="7"/>
    </row>
    <row r="201" spans="1:11" ht="14.45" customHeight="1" x14ac:dyDescent="0.25">
      <c r="A201" s="70" t="s">
        <v>64</v>
      </c>
      <c r="B201" s="53"/>
      <c r="C201" s="54">
        <f t="shared" ref="C201:K201" si="34">SUM(C168:C169)</f>
        <v>25888692</v>
      </c>
      <c r="D201" s="54">
        <f t="shared" si="34"/>
        <v>37849041</v>
      </c>
      <c r="E201" s="55">
        <f t="shared" si="34"/>
        <v>59272054</v>
      </c>
      <c r="F201" s="56">
        <f t="shared" si="34"/>
        <v>70550004</v>
      </c>
      <c r="G201" s="54">
        <f t="shared" si="34"/>
        <v>115150004</v>
      </c>
      <c r="H201" s="57">
        <f t="shared" si="34"/>
        <v>115150004</v>
      </c>
      <c r="I201" s="58">
        <f t="shared" si="34"/>
        <v>62059580</v>
      </c>
      <c r="J201" s="54">
        <f t="shared" si="34"/>
        <v>64790223</v>
      </c>
      <c r="K201" s="55">
        <f t="shared" si="34"/>
        <v>67705788</v>
      </c>
    </row>
    <row r="202" spans="1:11" ht="5.0999999999999996" customHeight="1" x14ac:dyDescent="0.25">
      <c r="A202" s="71"/>
      <c r="B202" s="72"/>
      <c r="C202" s="73"/>
      <c r="D202" s="73"/>
      <c r="E202" s="74"/>
      <c r="F202" s="75"/>
      <c r="G202" s="73"/>
      <c r="H202" s="76"/>
      <c r="I202" s="77"/>
      <c r="J202" s="73"/>
      <c r="K202" s="78"/>
    </row>
    <row r="203" spans="1:11" ht="13.5" x14ac:dyDescent="0.25">
      <c r="A203" s="79" t="s">
        <v>92</v>
      </c>
      <c r="B203" s="80"/>
      <c r="C203" s="81">
        <f>IF(ISERROR((C37+C69)/C132),0,((C37+C69)/C132))</f>
        <v>6.2883455835981766E-3</v>
      </c>
      <c r="D203" s="81">
        <f>IF(ISERROR((D37+D69)/D132),0,((D37+D69)/D132))</f>
        <v>9.6546962896405866E-3</v>
      </c>
      <c r="E203" s="82">
        <f t="shared" ref="E203:K203" si="35">IF(ISERROR((E37+E69)/E132),0,((E37+E69)/E132))</f>
        <v>0.12804132810782953</v>
      </c>
      <c r="F203" s="83">
        <f t="shared" si="35"/>
        <v>0.13654659796208984</v>
      </c>
      <c r="G203" s="81">
        <f t="shared" si="35"/>
        <v>0.19423432199549562</v>
      </c>
      <c r="H203" s="84">
        <f t="shared" si="35"/>
        <v>0.19423432199549562</v>
      </c>
      <c r="I203" s="85">
        <f t="shared" si="35"/>
        <v>8.459944634531151E-2</v>
      </c>
      <c r="J203" s="81">
        <f t="shared" si="35"/>
        <v>3.3019915333293855E-2</v>
      </c>
      <c r="K203" s="82">
        <f t="shared" si="35"/>
        <v>8.7933782110229633E-2</v>
      </c>
    </row>
    <row r="204" spans="1:11" ht="13.5" x14ac:dyDescent="0.25">
      <c r="A204" s="79" t="s">
        <v>93</v>
      </c>
      <c r="B204" s="80"/>
      <c r="C204" s="81">
        <f>IF(ISERROR((C37+C69)/C168),0,((C37+C69)/C168))</f>
        <v>2.5975295932267946E-2</v>
      </c>
      <c r="D204" s="81">
        <f t="shared" ref="D204:K204" si="36">IF(ISERROR((D37+D69)/D168),0,((D37+D69)/D168))</f>
        <v>5.5247668175785407E-2</v>
      </c>
      <c r="E204" s="82">
        <f t="shared" si="36"/>
        <v>0.93635504425812111</v>
      </c>
      <c r="F204" s="83">
        <f t="shared" si="36"/>
        <v>0.89790878228782289</v>
      </c>
      <c r="G204" s="81">
        <f t="shared" si="36"/>
        <v>1.5649263540445486</v>
      </c>
      <c r="H204" s="84">
        <f t="shared" si="36"/>
        <v>1.5649263540445486</v>
      </c>
      <c r="I204" s="85">
        <f t="shared" si="36"/>
        <v>0.5481329161020152</v>
      </c>
      <c r="J204" s="81">
        <f t="shared" si="36"/>
        <v>0.31115074300405859</v>
      </c>
      <c r="K204" s="82">
        <f t="shared" si="36"/>
        <v>0.49216885525953785</v>
      </c>
    </row>
    <row r="205" spans="1:11" ht="13.5" x14ac:dyDescent="0.25">
      <c r="A205" s="79" t="s">
        <v>94</v>
      </c>
      <c r="B205" s="80"/>
      <c r="C205" s="81">
        <f>IF(ISERROR(ROUND((C169)/C165,2)),0,(ROUND((C169)/C165,2)))</f>
        <v>0.01</v>
      </c>
      <c r="D205" s="81">
        <f t="shared" ref="D205:K205" si="37">IF(ISERROR(ROUND((D169)/D165,2)),0,(ROUND((D169)/D165,2)))</f>
        <v>0</v>
      </c>
      <c r="E205" s="82">
        <f t="shared" si="37"/>
        <v>0.03</v>
      </c>
      <c r="F205" s="83">
        <f t="shared" si="37"/>
        <v>0.03</v>
      </c>
      <c r="G205" s="81">
        <f t="shared" si="37"/>
        <v>0.06</v>
      </c>
      <c r="H205" s="84">
        <f t="shared" si="37"/>
        <v>0.06</v>
      </c>
      <c r="I205" s="85">
        <f t="shared" si="37"/>
        <v>0.02</v>
      </c>
      <c r="J205" s="81">
        <f t="shared" si="37"/>
        <v>0.02</v>
      </c>
      <c r="K205" s="82">
        <f t="shared" si="37"/>
        <v>0.02</v>
      </c>
    </row>
    <row r="206" spans="1:11" ht="13.5" x14ac:dyDescent="0.25">
      <c r="A206" s="79" t="s">
        <v>95</v>
      </c>
      <c r="B206" s="80"/>
      <c r="C206" s="81">
        <f>IF(ISERROR(ROUND((C37+C69+C169)/C165,2)),0,(ROUND((C37+C69+C169)/C165,2)))</f>
        <v>0.01</v>
      </c>
      <c r="D206" s="81">
        <f t="shared" ref="D206:K206" si="38">IF(ISERROR(ROUND((D37+D69+D169)/D165,2)),0,(ROUND((D37+D69+D169)/D165,2)))</f>
        <v>0.01</v>
      </c>
      <c r="E206" s="82">
        <f t="shared" si="38"/>
        <v>0.08</v>
      </c>
      <c r="F206" s="83">
        <f t="shared" si="38"/>
        <v>0.06</v>
      </c>
      <c r="G206" s="81">
        <f t="shared" si="38"/>
        <v>0.12</v>
      </c>
      <c r="H206" s="84">
        <f t="shared" si="38"/>
        <v>0.12</v>
      </c>
      <c r="I206" s="85">
        <f t="shared" si="38"/>
        <v>0.05</v>
      </c>
      <c r="J206" s="81">
        <f t="shared" si="38"/>
        <v>0.04</v>
      </c>
      <c r="K206" s="82">
        <f t="shared" si="38"/>
        <v>0.05</v>
      </c>
    </row>
    <row r="207" spans="1:11" ht="13.5" x14ac:dyDescent="0.25">
      <c r="A207" s="86"/>
      <c r="B207" s="87"/>
      <c r="C207" s="88"/>
      <c r="D207" s="88"/>
      <c r="E207" s="89"/>
      <c r="F207" s="90"/>
      <c r="G207" s="88"/>
      <c r="H207" s="91"/>
      <c r="I207" s="92"/>
      <c r="J207" s="88"/>
      <c r="K207" s="89"/>
    </row>
    <row r="208" spans="1:11" ht="13.5" x14ac:dyDescent="0.25">
      <c r="A208" s="1" t="s">
        <v>96</v>
      </c>
      <c r="B208" s="2"/>
      <c r="C208" s="3"/>
      <c r="D208" s="3"/>
      <c r="E208" s="3"/>
      <c r="F208" s="3"/>
      <c r="G208" s="3"/>
      <c r="H208" s="3"/>
      <c r="I208" s="3"/>
      <c r="J208" s="3"/>
      <c r="K208" s="3"/>
    </row>
    <row r="209" spans="1:11" ht="13.5" x14ac:dyDescent="0.25">
      <c r="A209" s="4" t="s">
        <v>97</v>
      </c>
      <c r="B209" s="2"/>
      <c r="C209" s="3"/>
      <c r="D209" s="3"/>
      <c r="E209" s="3"/>
      <c r="F209" s="3"/>
      <c r="G209" s="3"/>
      <c r="H209" s="3"/>
      <c r="I209" s="3"/>
      <c r="J209" s="3"/>
      <c r="K209" s="3"/>
    </row>
    <row r="210" spans="1:11" ht="13.5" x14ac:dyDescent="0.25">
      <c r="A210" s="4" t="s">
        <v>98</v>
      </c>
      <c r="B210" s="2"/>
      <c r="C210" s="3"/>
      <c r="D210" s="3"/>
      <c r="E210" s="3"/>
      <c r="F210" s="3"/>
      <c r="G210" s="3"/>
      <c r="H210" s="3"/>
      <c r="I210" s="3"/>
      <c r="J210" s="3"/>
      <c r="K210" s="3"/>
    </row>
    <row r="211" spans="1:11" ht="13.5" x14ac:dyDescent="0.25">
      <c r="A211" s="4" t="s">
        <v>99</v>
      </c>
      <c r="B211" s="2"/>
      <c r="C211" s="3"/>
      <c r="D211" s="3"/>
      <c r="E211" s="3"/>
      <c r="F211" s="3"/>
      <c r="G211" s="3"/>
      <c r="H211" s="3"/>
      <c r="I211" s="3"/>
      <c r="J211" s="3"/>
      <c r="K211" s="3"/>
    </row>
    <row r="212" spans="1:11" ht="13.5" x14ac:dyDescent="0.25">
      <c r="A212" s="5" t="s">
        <v>100</v>
      </c>
      <c r="B212" s="2"/>
      <c r="C212" s="3"/>
      <c r="D212" s="3"/>
      <c r="E212" s="3"/>
      <c r="F212" s="3"/>
      <c r="G212" s="3"/>
      <c r="H212" s="3"/>
      <c r="I212" s="3"/>
      <c r="J212" s="3"/>
      <c r="K212" s="3"/>
    </row>
    <row r="213" spans="1:11" ht="13.5" x14ac:dyDescent="0.25">
      <c r="A213" s="4" t="s">
        <v>101</v>
      </c>
      <c r="B213" s="2"/>
      <c r="C213" s="3"/>
      <c r="D213" s="3"/>
      <c r="E213" s="3"/>
      <c r="F213" s="3"/>
      <c r="G213" s="3"/>
      <c r="H213" s="3"/>
      <c r="I213" s="3"/>
      <c r="J213" s="3"/>
      <c r="K213" s="3"/>
    </row>
    <row r="214" spans="1:11" ht="13.5" x14ac:dyDescent="0.25">
      <c r="A214" s="4" t="s">
        <v>102</v>
      </c>
      <c r="B214" s="2"/>
      <c r="C214" s="3"/>
      <c r="D214" s="3"/>
      <c r="E214" s="3"/>
      <c r="F214" s="3"/>
      <c r="G214" s="3"/>
      <c r="H214" s="3"/>
      <c r="I214" s="3"/>
      <c r="J214" s="3"/>
      <c r="K214" s="3"/>
    </row>
    <row r="215" spans="1:11" ht="13.5" x14ac:dyDescent="0.25">
      <c r="A215" s="4" t="s">
        <v>103</v>
      </c>
      <c r="B215" s="2"/>
      <c r="C215" s="3"/>
      <c r="D215" s="3"/>
      <c r="E215" s="3"/>
      <c r="F215" s="3"/>
      <c r="G215" s="3"/>
      <c r="H215" s="3"/>
      <c r="I215" s="3"/>
      <c r="J215" s="3"/>
      <c r="K215" s="3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fitToHeight="3" orientation="portrait" r:id="rId1"/>
  <rowBreaks count="1" manualBreakCount="1">
    <brk id="201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K21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42578125" bestFit="1" customWidth="1"/>
    <col min="3" max="11" width="9.7109375" customWidth="1"/>
  </cols>
  <sheetData>
    <row r="1" spans="1:11" ht="19.149999999999999" customHeight="1" x14ac:dyDescent="0.2">
      <c r="A1" s="93" t="s">
        <v>74</v>
      </c>
      <c r="B1" s="93"/>
      <c r="C1" s="93"/>
      <c r="D1" s="93"/>
      <c r="E1" s="93"/>
      <c r="F1" s="93"/>
      <c r="G1" s="93"/>
      <c r="H1" s="93"/>
      <c r="I1" s="93"/>
      <c r="J1" s="93"/>
      <c r="K1" s="93"/>
    </row>
    <row r="2" spans="1:11" ht="24.95" customHeight="1" x14ac:dyDescent="0.2">
      <c r="A2" s="26" t="s">
        <v>1</v>
      </c>
      <c r="B2" s="27" t="s">
        <v>2</v>
      </c>
      <c r="C2" s="28" t="s">
        <v>3</v>
      </c>
      <c r="D2" s="28" t="s">
        <v>4</v>
      </c>
      <c r="E2" s="29" t="s">
        <v>5</v>
      </c>
      <c r="F2" s="94" t="s">
        <v>6</v>
      </c>
      <c r="G2" s="95"/>
      <c r="H2" s="95"/>
      <c r="I2" s="96" t="s">
        <v>7</v>
      </c>
      <c r="J2" s="97"/>
      <c r="K2" s="98"/>
    </row>
    <row r="3" spans="1:11" ht="24.95" customHeight="1" x14ac:dyDescent="0.2">
      <c r="A3" s="30" t="s">
        <v>8</v>
      </c>
      <c r="B3" s="31" t="s">
        <v>20</v>
      </c>
      <c r="C3" s="32" t="s">
        <v>9</v>
      </c>
      <c r="D3" s="32" t="s">
        <v>9</v>
      </c>
      <c r="E3" s="33" t="s">
        <v>9</v>
      </c>
      <c r="F3" s="34" t="s">
        <v>10</v>
      </c>
      <c r="G3" s="32" t="s">
        <v>11</v>
      </c>
      <c r="H3" s="35" t="s">
        <v>12</v>
      </c>
      <c r="I3" s="34" t="s">
        <v>13</v>
      </c>
      <c r="J3" s="32" t="s">
        <v>14</v>
      </c>
      <c r="K3" s="33" t="s">
        <v>15</v>
      </c>
    </row>
    <row r="4" spans="1:11" ht="14.45" customHeight="1" x14ac:dyDescent="0.25">
      <c r="A4" s="36" t="s">
        <v>16</v>
      </c>
      <c r="B4" s="37"/>
      <c r="C4" s="38"/>
      <c r="D4" s="38"/>
      <c r="E4" s="39"/>
      <c r="F4" s="40"/>
      <c r="G4" s="38"/>
      <c r="H4" s="41"/>
      <c r="I4" s="42"/>
      <c r="J4" s="38"/>
      <c r="K4" s="39"/>
    </row>
    <row r="5" spans="1:11" ht="14.45" customHeight="1" x14ac:dyDescent="0.25">
      <c r="A5" s="43" t="s">
        <v>17</v>
      </c>
      <c r="B5" s="37" t="s">
        <v>18</v>
      </c>
      <c r="C5" s="38">
        <f>C15+C18+C19+C22+C25+C26+SUM(C29:C35)</f>
        <v>698044985</v>
      </c>
      <c r="D5" s="38">
        <f t="shared" ref="D5:K5" si="0">D15+D18+D19+D22+D25+D26+SUM(D29:D35)</f>
        <v>549479546</v>
      </c>
      <c r="E5" s="39">
        <f t="shared" si="0"/>
        <v>646407635</v>
      </c>
      <c r="F5" s="40">
        <f t="shared" si="0"/>
        <v>758345001</v>
      </c>
      <c r="G5" s="38">
        <f t="shared" si="0"/>
        <v>732750767</v>
      </c>
      <c r="H5" s="41">
        <f t="shared" si="0"/>
        <v>732750767</v>
      </c>
      <c r="I5" s="42">
        <f t="shared" si="0"/>
        <v>625436413</v>
      </c>
      <c r="J5" s="38">
        <f t="shared" si="0"/>
        <v>579719902</v>
      </c>
      <c r="K5" s="39">
        <f t="shared" si="0"/>
        <v>628024619</v>
      </c>
    </row>
    <row r="6" spans="1:11" ht="13.5" x14ac:dyDescent="0.25">
      <c r="A6" s="44" t="s">
        <v>19</v>
      </c>
      <c r="B6" s="45" t="s">
        <v>20</v>
      </c>
      <c r="C6" s="6"/>
      <c r="D6" s="6"/>
      <c r="E6" s="7"/>
      <c r="F6" s="8"/>
      <c r="G6" s="6"/>
      <c r="H6" s="9"/>
      <c r="I6" s="10"/>
      <c r="J6" s="6"/>
      <c r="K6" s="7"/>
    </row>
    <row r="7" spans="1:11" ht="13.5" x14ac:dyDescent="0.25">
      <c r="A7" s="44" t="s">
        <v>21</v>
      </c>
      <c r="B7" s="45" t="s">
        <v>20</v>
      </c>
      <c r="C7" s="6"/>
      <c r="D7" s="6"/>
      <c r="E7" s="7"/>
      <c r="F7" s="8"/>
      <c r="G7" s="6"/>
      <c r="H7" s="9"/>
      <c r="I7" s="10"/>
      <c r="J7" s="6"/>
      <c r="K7" s="7"/>
    </row>
    <row r="8" spans="1:11" ht="13.5" x14ac:dyDescent="0.25">
      <c r="A8" s="44" t="s">
        <v>22</v>
      </c>
      <c r="B8" s="45" t="s">
        <v>20</v>
      </c>
      <c r="C8" s="6"/>
      <c r="D8" s="6"/>
      <c r="E8" s="7"/>
      <c r="F8" s="8"/>
      <c r="G8" s="6"/>
      <c r="H8" s="9"/>
      <c r="I8" s="10"/>
      <c r="J8" s="6"/>
      <c r="K8" s="7"/>
    </row>
    <row r="9" spans="1:11" ht="13.5" x14ac:dyDescent="0.25">
      <c r="A9" s="44" t="s">
        <v>23</v>
      </c>
      <c r="B9" s="45" t="s">
        <v>20</v>
      </c>
      <c r="C9" s="6">
        <v>683607165</v>
      </c>
      <c r="D9" s="6">
        <v>70949852</v>
      </c>
      <c r="E9" s="7">
        <v>605060445</v>
      </c>
      <c r="F9" s="8">
        <v>675139001</v>
      </c>
      <c r="G9" s="6">
        <v>579316282</v>
      </c>
      <c r="H9" s="9">
        <v>579316282</v>
      </c>
      <c r="I9" s="10">
        <v>541543682</v>
      </c>
      <c r="J9" s="6">
        <v>531311911</v>
      </c>
      <c r="K9" s="7">
        <v>608152182</v>
      </c>
    </row>
    <row r="10" spans="1:11" ht="13.5" x14ac:dyDescent="0.25">
      <c r="A10" s="44" t="s">
        <v>24</v>
      </c>
      <c r="B10" s="45" t="s">
        <v>20</v>
      </c>
      <c r="C10" s="6"/>
      <c r="D10" s="6"/>
      <c r="E10" s="7">
        <v>1101450</v>
      </c>
      <c r="F10" s="8">
        <v>12171000</v>
      </c>
      <c r="G10" s="6">
        <v>14422566</v>
      </c>
      <c r="H10" s="9">
        <v>14422566</v>
      </c>
      <c r="I10" s="10">
        <v>10829565</v>
      </c>
      <c r="J10" s="6">
        <v>21130435</v>
      </c>
      <c r="K10" s="7"/>
    </row>
    <row r="11" spans="1:11" ht="13.5" x14ac:dyDescent="0.25">
      <c r="A11" s="44" t="s">
        <v>25</v>
      </c>
      <c r="B11" s="45" t="s">
        <v>20</v>
      </c>
      <c r="C11" s="6"/>
      <c r="D11" s="6"/>
      <c r="E11" s="7"/>
      <c r="F11" s="8"/>
      <c r="G11" s="6"/>
      <c r="H11" s="9"/>
      <c r="I11" s="10"/>
      <c r="J11" s="6"/>
      <c r="K11" s="7"/>
    </row>
    <row r="12" spans="1:11" ht="13.5" x14ac:dyDescent="0.25">
      <c r="A12" s="44" t="s">
        <v>26</v>
      </c>
      <c r="B12" s="37" t="s">
        <v>20</v>
      </c>
      <c r="C12" s="6"/>
      <c r="D12" s="6"/>
      <c r="E12" s="7"/>
      <c r="F12" s="8"/>
      <c r="G12" s="6"/>
      <c r="H12" s="9"/>
      <c r="I12" s="10"/>
      <c r="J12" s="6"/>
      <c r="K12" s="7"/>
    </row>
    <row r="13" spans="1:11" ht="13.5" x14ac:dyDescent="0.25">
      <c r="A13" s="44" t="s">
        <v>27</v>
      </c>
      <c r="B13" s="37" t="s">
        <v>20</v>
      </c>
      <c r="C13" s="11"/>
      <c r="D13" s="11"/>
      <c r="E13" s="12"/>
      <c r="F13" s="13"/>
      <c r="G13" s="11"/>
      <c r="H13" s="14"/>
      <c r="I13" s="15"/>
      <c r="J13" s="11"/>
      <c r="K13" s="12"/>
    </row>
    <row r="14" spans="1:11" ht="13.5" x14ac:dyDescent="0.25">
      <c r="A14" s="44" t="s">
        <v>28</v>
      </c>
      <c r="B14" s="37" t="s">
        <v>20</v>
      </c>
      <c r="C14" s="16"/>
      <c r="D14" s="16">
        <v>1550061</v>
      </c>
      <c r="E14" s="17"/>
      <c r="F14" s="18">
        <v>1500000</v>
      </c>
      <c r="G14" s="16">
        <v>1500000</v>
      </c>
      <c r="H14" s="19">
        <v>1500000</v>
      </c>
      <c r="I14" s="20">
        <v>1956522</v>
      </c>
      <c r="J14" s="16"/>
      <c r="K14" s="17"/>
    </row>
    <row r="15" spans="1:11" ht="28.9" customHeight="1" x14ac:dyDescent="0.25">
      <c r="A15" s="46" t="s">
        <v>29</v>
      </c>
      <c r="B15" s="37" t="s">
        <v>30</v>
      </c>
      <c r="C15" s="6">
        <f>SUM(C6:C14)</f>
        <v>683607165</v>
      </c>
      <c r="D15" s="6">
        <f t="shared" ref="D15:K15" si="1">SUM(D6:D14)</f>
        <v>72499913</v>
      </c>
      <c r="E15" s="7">
        <f t="shared" si="1"/>
        <v>606161895</v>
      </c>
      <c r="F15" s="8">
        <f t="shared" si="1"/>
        <v>688810001</v>
      </c>
      <c r="G15" s="6">
        <f t="shared" si="1"/>
        <v>595238848</v>
      </c>
      <c r="H15" s="9">
        <f t="shared" si="1"/>
        <v>595238848</v>
      </c>
      <c r="I15" s="10">
        <f t="shared" si="1"/>
        <v>554329769</v>
      </c>
      <c r="J15" s="6">
        <f t="shared" si="1"/>
        <v>552442346</v>
      </c>
      <c r="K15" s="7">
        <f t="shared" si="1"/>
        <v>608152182</v>
      </c>
    </row>
    <row r="16" spans="1:11" ht="13.5" x14ac:dyDescent="0.25">
      <c r="A16" s="47" t="s">
        <v>31</v>
      </c>
      <c r="B16" s="48" t="s">
        <v>20</v>
      </c>
      <c r="C16" s="6"/>
      <c r="D16" s="6">
        <v>23775986</v>
      </c>
      <c r="E16" s="7">
        <v>13631271</v>
      </c>
      <c r="F16" s="8">
        <v>5300000</v>
      </c>
      <c r="G16" s="6">
        <v>3350287</v>
      </c>
      <c r="H16" s="9">
        <v>3350287</v>
      </c>
      <c r="I16" s="10">
        <v>4413043</v>
      </c>
      <c r="J16" s="6"/>
      <c r="K16" s="7"/>
    </row>
    <row r="17" spans="1:11" ht="13.5" x14ac:dyDescent="0.25">
      <c r="A17" s="47" t="s">
        <v>32</v>
      </c>
      <c r="B17" s="37" t="s">
        <v>20</v>
      </c>
      <c r="C17" s="16"/>
      <c r="D17" s="16"/>
      <c r="E17" s="17"/>
      <c r="F17" s="18">
        <v>600000</v>
      </c>
      <c r="G17" s="16"/>
      <c r="H17" s="19"/>
      <c r="I17" s="20">
        <v>347826</v>
      </c>
      <c r="J17" s="16"/>
      <c r="K17" s="17"/>
    </row>
    <row r="18" spans="1:11" ht="28.9" customHeight="1" x14ac:dyDescent="0.25">
      <c r="A18" s="46" t="s">
        <v>33</v>
      </c>
      <c r="B18" s="37" t="s">
        <v>30</v>
      </c>
      <c r="C18" s="21">
        <f>SUM(C16:C17)</f>
        <v>0</v>
      </c>
      <c r="D18" s="21">
        <f t="shared" ref="D18:K18" si="2">SUM(D16:D17)</f>
        <v>23775986</v>
      </c>
      <c r="E18" s="22">
        <f t="shared" si="2"/>
        <v>13631271</v>
      </c>
      <c r="F18" s="23">
        <f t="shared" si="2"/>
        <v>5900000</v>
      </c>
      <c r="G18" s="21">
        <f t="shared" si="2"/>
        <v>3350287</v>
      </c>
      <c r="H18" s="24">
        <f t="shared" si="2"/>
        <v>3350287</v>
      </c>
      <c r="I18" s="25">
        <f t="shared" si="2"/>
        <v>4760869</v>
      </c>
      <c r="J18" s="21">
        <f t="shared" si="2"/>
        <v>0</v>
      </c>
      <c r="K18" s="22">
        <f t="shared" si="2"/>
        <v>0</v>
      </c>
    </row>
    <row r="19" spans="1:11" ht="13.5" x14ac:dyDescent="0.25">
      <c r="A19" s="49" t="s">
        <v>104</v>
      </c>
      <c r="B19" s="37" t="s">
        <v>20</v>
      </c>
      <c r="C19" s="6"/>
      <c r="D19" s="6"/>
      <c r="E19" s="7"/>
      <c r="F19" s="8"/>
      <c r="G19" s="6"/>
      <c r="H19" s="9"/>
      <c r="I19" s="10"/>
      <c r="J19" s="6"/>
      <c r="K19" s="7"/>
    </row>
    <row r="20" spans="1:11" ht="13.5" x14ac:dyDescent="0.25">
      <c r="A20" s="47" t="s">
        <v>34</v>
      </c>
      <c r="B20" s="37" t="s">
        <v>20</v>
      </c>
      <c r="C20" s="11"/>
      <c r="D20" s="11"/>
      <c r="E20" s="12"/>
      <c r="F20" s="13"/>
      <c r="G20" s="11"/>
      <c r="H20" s="14"/>
      <c r="I20" s="15"/>
      <c r="J20" s="11"/>
      <c r="K20" s="12"/>
    </row>
    <row r="21" spans="1:11" ht="13.5" x14ac:dyDescent="0.25">
      <c r="A21" s="47" t="s">
        <v>35</v>
      </c>
      <c r="B21" s="37" t="s">
        <v>20</v>
      </c>
      <c r="C21" s="16"/>
      <c r="D21" s="16"/>
      <c r="E21" s="17"/>
      <c r="F21" s="18"/>
      <c r="G21" s="16"/>
      <c r="H21" s="19"/>
      <c r="I21" s="20"/>
      <c r="J21" s="16"/>
      <c r="K21" s="17"/>
    </row>
    <row r="22" spans="1:11" ht="14.45" customHeight="1" x14ac:dyDescent="0.25">
      <c r="A22" s="46" t="s">
        <v>36</v>
      </c>
      <c r="B22" s="37" t="s">
        <v>30</v>
      </c>
      <c r="C22" s="6">
        <f t="shared" ref="C22:K22" si="3">SUM(C20:C21)</f>
        <v>0</v>
      </c>
      <c r="D22" s="6">
        <f t="shared" si="3"/>
        <v>0</v>
      </c>
      <c r="E22" s="7">
        <f t="shared" si="3"/>
        <v>0</v>
      </c>
      <c r="F22" s="8">
        <f t="shared" si="3"/>
        <v>0</v>
      </c>
      <c r="G22" s="6">
        <f t="shared" si="3"/>
        <v>0</v>
      </c>
      <c r="H22" s="9">
        <f t="shared" si="3"/>
        <v>0</v>
      </c>
      <c r="I22" s="10">
        <f t="shared" si="3"/>
        <v>0</v>
      </c>
      <c r="J22" s="6">
        <f t="shared" si="3"/>
        <v>0</v>
      </c>
      <c r="K22" s="7">
        <f t="shared" si="3"/>
        <v>0</v>
      </c>
    </row>
    <row r="23" spans="1:11" ht="13.5" x14ac:dyDescent="0.25">
      <c r="A23" s="47" t="s">
        <v>37</v>
      </c>
      <c r="B23" s="48" t="s">
        <v>20</v>
      </c>
      <c r="C23" s="6"/>
      <c r="D23" s="6">
        <v>1326583</v>
      </c>
      <c r="E23" s="7">
        <v>20815</v>
      </c>
      <c r="F23" s="8"/>
      <c r="G23" s="6"/>
      <c r="H23" s="9"/>
      <c r="I23" s="10">
        <v>521739</v>
      </c>
      <c r="J23" s="6"/>
      <c r="K23" s="7"/>
    </row>
    <row r="24" spans="1:11" ht="13.5" x14ac:dyDescent="0.25">
      <c r="A24" s="47" t="s">
        <v>38</v>
      </c>
      <c r="B24" s="37" t="s">
        <v>20</v>
      </c>
      <c r="C24" s="16"/>
      <c r="D24" s="16"/>
      <c r="E24" s="17"/>
      <c r="F24" s="18">
        <v>10283000</v>
      </c>
      <c r="G24" s="16">
        <v>673657</v>
      </c>
      <c r="H24" s="19">
        <v>673657</v>
      </c>
      <c r="I24" s="20"/>
      <c r="J24" s="16">
        <v>8260870</v>
      </c>
      <c r="K24" s="17"/>
    </row>
    <row r="25" spans="1:11" ht="28.9" customHeight="1" x14ac:dyDescent="0.25">
      <c r="A25" s="46" t="s">
        <v>105</v>
      </c>
      <c r="B25" s="37" t="s">
        <v>30</v>
      </c>
      <c r="C25" s="21">
        <f t="shared" ref="C25:K25" si="4">SUM(C23:C24)</f>
        <v>0</v>
      </c>
      <c r="D25" s="21">
        <f t="shared" si="4"/>
        <v>1326583</v>
      </c>
      <c r="E25" s="22">
        <f t="shared" si="4"/>
        <v>20815</v>
      </c>
      <c r="F25" s="23">
        <f t="shared" si="4"/>
        <v>10283000</v>
      </c>
      <c r="G25" s="21">
        <f t="shared" si="4"/>
        <v>673657</v>
      </c>
      <c r="H25" s="24">
        <f t="shared" si="4"/>
        <v>673657</v>
      </c>
      <c r="I25" s="25">
        <f t="shared" si="4"/>
        <v>521739</v>
      </c>
      <c r="J25" s="21">
        <f t="shared" si="4"/>
        <v>8260870</v>
      </c>
      <c r="K25" s="22">
        <f t="shared" si="4"/>
        <v>0</v>
      </c>
    </row>
    <row r="26" spans="1:11" ht="13.5" x14ac:dyDescent="0.25">
      <c r="A26" s="49" t="s">
        <v>39</v>
      </c>
      <c r="B26" s="37" t="s">
        <v>20</v>
      </c>
      <c r="C26" s="6"/>
      <c r="D26" s="6"/>
      <c r="E26" s="7"/>
      <c r="F26" s="8"/>
      <c r="G26" s="6"/>
      <c r="H26" s="9"/>
      <c r="I26" s="10"/>
      <c r="J26" s="6"/>
      <c r="K26" s="7"/>
    </row>
    <row r="27" spans="1:11" ht="13.5" x14ac:dyDescent="0.25">
      <c r="A27" s="47" t="s">
        <v>40</v>
      </c>
      <c r="B27" s="37" t="s">
        <v>20</v>
      </c>
      <c r="C27" s="11"/>
      <c r="D27" s="11"/>
      <c r="E27" s="12"/>
      <c r="F27" s="13"/>
      <c r="G27" s="11"/>
      <c r="H27" s="14"/>
      <c r="I27" s="15"/>
      <c r="J27" s="11"/>
      <c r="K27" s="12"/>
    </row>
    <row r="28" spans="1:11" ht="13.5" x14ac:dyDescent="0.25">
      <c r="A28" s="47" t="s">
        <v>41</v>
      </c>
      <c r="B28" s="37" t="s">
        <v>20</v>
      </c>
      <c r="C28" s="16">
        <v>2586191</v>
      </c>
      <c r="D28" s="16">
        <v>1233622</v>
      </c>
      <c r="E28" s="17">
        <v>675000</v>
      </c>
      <c r="F28" s="18">
        <v>8862000</v>
      </c>
      <c r="G28" s="16">
        <v>5470000</v>
      </c>
      <c r="H28" s="19">
        <v>5470000</v>
      </c>
      <c r="I28" s="20">
        <v>5217391</v>
      </c>
      <c r="J28" s="16">
        <v>3358956</v>
      </c>
      <c r="K28" s="17">
        <v>3510110</v>
      </c>
    </row>
    <row r="29" spans="1:11" ht="14.45" customHeight="1" x14ac:dyDescent="0.25">
      <c r="A29" s="46" t="s">
        <v>42</v>
      </c>
      <c r="B29" s="37" t="s">
        <v>30</v>
      </c>
      <c r="C29" s="6">
        <f t="shared" ref="C29:K29" si="5">SUM(C27:C28)</f>
        <v>2586191</v>
      </c>
      <c r="D29" s="6">
        <f t="shared" si="5"/>
        <v>1233622</v>
      </c>
      <c r="E29" s="7">
        <f t="shared" si="5"/>
        <v>675000</v>
      </c>
      <c r="F29" s="8">
        <f t="shared" si="5"/>
        <v>8862000</v>
      </c>
      <c r="G29" s="6">
        <f t="shared" si="5"/>
        <v>5470000</v>
      </c>
      <c r="H29" s="9">
        <f t="shared" si="5"/>
        <v>5470000</v>
      </c>
      <c r="I29" s="10">
        <f t="shared" si="5"/>
        <v>5217391</v>
      </c>
      <c r="J29" s="6">
        <f t="shared" si="5"/>
        <v>3358956</v>
      </c>
      <c r="K29" s="7">
        <f t="shared" si="5"/>
        <v>3510110</v>
      </c>
    </row>
    <row r="30" spans="1:11" ht="13.5" x14ac:dyDescent="0.25">
      <c r="A30" s="50" t="s">
        <v>43</v>
      </c>
      <c r="B30" s="37" t="s">
        <v>20</v>
      </c>
      <c r="C30" s="11">
        <v>39500</v>
      </c>
      <c r="D30" s="11">
        <v>469453</v>
      </c>
      <c r="E30" s="12">
        <v>6106548</v>
      </c>
      <c r="F30" s="13">
        <v>100000</v>
      </c>
      <c r="G30" s="11">
        <v>111957</v>
      </c>
      <c r="H30" s="14">
        <v>111957</v>
      </c>
      <c r="I30" s="15">
        <v>73913</v>
      </c>
      <c r="J30" s="11"/>
      <c r="K30" s="12"/>
    </row>
    <row r="31" spans="1:11" ht="13.5" x14ac:dyDescent="0.25">
      <c r="A31" s="49" t="s">
        <v>44</v>
      </c>
      <c r="B31" s="37" t="s">
        <v>20</v>
      </c>
      <c r="C31" s="6">
        <v>977183</v>
      </c>
      <c r="D31" s="6">
        <v>682525</v>
      </c>
      <c r="E31" s="7">
        <v>1289599</v>
      </c>
      <c r="F31" s="8">
        <v>2700000</v>
      </c>
      <c r="G31" s="6">
        <v>2750000</v>
      </c>
      <c r="H31" s="9">
        <v>2750000</v>
      </c>
      <c r="I31" s="10">
        <v>6041304</v>
      </c>
      <c r="J31" s="6">
        <v>224687</v>
      </c>
      <c r="K31" s="7">
        <v>234797</v>
      </c>
    </row>
    <row r="32" spans="1:11" ht="13.5" x14ac:dyDescent="0.25">
      <c r="A32" s="49" t="s">
        <v>45</v>
      </c>
      <c r="B32" s="37" t="s">
        <v>20</v>
      </c>
      <c r="C32" s="6">
        <v>6005955</v>
      </c>
      <c r="D32" s="6">
        <v>430809308</v>
      </c>
      <c r="E32" s="7">
        <v>8957316</v>
      </c>
      <c r="F32" s="8">
        <v>19040000</v>
      </c>
      <c r="G32" s="6">
        <v>102785036</v>
      </c>
      <c r="H32" s="9">
        <v>102785036</v>
      </c>
      <c r="I32" s="10">
        <v>22782608</v>
      </c>
      <c r="J32" s="6">
        <v>15433043</v>
      </c>
      <c r="K32" s="7">
        <v>16127530</v>
      </c>
    </row>
    <row r="33" spans="1:11" ht="13.5" x14ac:dyDescent="0.25">
      <c r="A33" s="50" t="s">
        <v>46</v>
      </c>
      <c r="B33" s="48" t="s">
        <v>20</v>
      </c>
      <c r="C33" s="6">
        <v>4828991</v>
      </c>
      <c r="D33" s="6">
        <v>18682156</v>
      </c>
      <c r="E33" s="7">
        <v>9565191</v>
      </c>
      <c r="F33" s="8">
        <v>22650000</v>
      </c>
      <c r="G33" s="6">
        <v>22370982</v>
      </c>
      <c r="H33" s="9">
        <v>22370982</v>
      </c>
      <c r="I33" s="10">
        <v>31708820</v>
      </c>
      <c r="J33" s="6"/>
      <c r="K33" s="7"/>
    </row>
    <row r="34" spans="1:11" ht="13.5" x14ac:dyDescent="0.25">
      <c r="A34" s="49" t="s">
        <v>47</v>
      </c>
      <c r="B34" s="37" t="s">
        <v>20</v>
      </c>
      <c r="C34" s="6"/>
      <c r="D34" s="6"/>
      <c r="E34" s="7"/>
      <c r="F34" s="8"/>
      <c r="G34" s="6"/>
      <c r="H34" s="9"/>
      <c r="I34" s="10"/>
      <c r="J34" s="6"/>
      <c r="K34" s="7"/>
    </row>
    <row r="35" spans="1:11" ht="13.5" x14ac:dyDescent="0.25">
      <c r="A35" s="49" t="s">
        <v>48</v>
      </c>
      <c r="B35" s="37" t="s">
        <v>20</v>
      </c>
      <c r="C35" s="16"/>
      <c r="D35" s="16"/>
      <c r="E35" s="17"/>
      <c r="F35" s="18"/>
      <c r="G35" s="16"/>
      <c r="H35" s="19"/>
      <c r="I35" s="20"/>
      <c r="J35" s="16"/>
      <c r="K35" s="17"/>
    </row>
    <row r="36" spans="1:11" ht="5.0999999999999996" customHeight="1" x14ac:dyDescent="0.25">
      <c r="A36" s="51"/>
      <c r="B36" s="37"/>
      <c r="C36" s="6"/>
      <c r="D36" s="6"/>
      <c r="E36" s="7"/>
      <c r="F36" s="8"/>
      <c r="G36" s="6"/>
      <c r="H36" s="9"/>
      <c r="I36" s="10"/>
      <c r="J36" s="6"/>
      <c r="K36" s="7"/>
    </row>
    <row r="37" spans="1:11" ht="14.45" customHeight="1" x14ac:dyDescent="0.25">
      <c r="A37" s="43" t="s">
        <v>49</v>
      </c>
      <c r="B37" s="37" t="s">
        <v>50</v>
      </c>
      <c r="C37" s="38">
        <f>C47+C50+C51+C54+C57+C58+SUM(C61:C67)</f>
        <v>0</v>
      </c>
      <c r="D37" s="38">
        <f t="shared" ref="D37:K37" si="6">D47+D50+D51+D54+D57+D58+SUM(D61:D67)</f>
        <v>0</v>
      </c>
      <c r="E37" s="39">
        <f t="shared" si="6"/>
        <v>0</v>
      </c>
      <c r="F37" s="40">
        <f t="shared" si="6"/>
        <v>4920000</v>
      </c>
      <c r="G37" s="38">
        <f t="shared" si="6"/>
        <v>1720000</v>
      </c>
      <c r="H37" s="41">
        <f t="shared" si="6"/>
        <v>1720000</v>
      </c>
      <c r="I37" s="42">
        <f t="shared" si="6"/>
        <v>4521739</v>
      </c>
      <c r="J37" s="38">
        <f t="shared" si="6"/>
        <v>1739130</v>
      </c>
      <c r="K37" s="39">
        <f t="shared" si="6"/>
        <v>0</v>
      </c>
    </row>
    <row r="38" spans="1:11" ht="13.5" x14ac:dyDescent="0.25">
      <c r="A38" s="44" t="s">
        <v>19</v>
      </c>
      <c r="B38" s="45" t="s">
        <v>20</v>
      </c>
      <c r="C38" s="6"/>
      <c r="D38" s="6"/>
      <c r="E38" s="7"/>
      <c r="F38" s="8"/>
      <c r="G38" s="6"/>
      <c r="H38" s="9"/>
      <c r="I38" s="10"/>
      <c r="J38" s="6"/>
      <c r="K38" s="7"/>
    </row>
    <row r="39" spans="1:11" ht="13.5" x14ac:dyDescent="0.25">
      <c r="A39" s="44" t="s">
        <v>21</v>
      </c>
      <c r="B39" s="45" t="s">
        <v>20</v>
      </c>
      <c r="C39" s="6"/>
      <c r="D39" s="6"/>
      <c r="E39" s="7"/>
      <c r="F39" s="8"/>
      <c r="G39" s="6"/>
      <c r="H39" s="9"/>
      <c r="I39" s="10"/>
      <c r="J39" s="6"/>
      <c r="K39" s="7"/>
    </row>
    <row r="40" spans="1:11" ht="13.5" x14ac:dyDescent="0.25">
      <c r="A40" s="44" t="s">
        <v>22</v>
      </c>
      <c r="B40" s="45" t="s">
        <v>20</v>
      </c>
      <c r="C40" s="6"/>
      <c r="D40" s="6"/>
      <c r="E40" s="7"/>
      <c r="F40" s="8"/>
      <c r="G40" s="6"/>
      <c r="H40" s="9"/>
      <c r="I40" s="10"/>
      <c r="J40" s="6"/>
      <c r="K40" s="7"/>
    </row>
    <row r="41" spans="1:11" ht="13.5" x14ac:dyDescent="0.25">
      <c r="A41" s="44" t="s">
        <v>23</v>
      </c>
      <c r="B41" s="45" t="s">
        <v>20</v>
      </c>
      <c r="C41" s="6"/>
      <c r="D41" s="6"/>
      <c r="E41" s="7"/>
      <c r="F41" s="8"/>
      <c r="G41" s="6"/>
      <c r="H41" s="9"/>
      <c r="I41" s="10"/>
      <c r="J41" s="6">
        <v>1739130</v>
      </c>
      <c r="K41" s="7"/>
    </row>
    <row r="42" spans="1:11" ht="13.5" x14ac:dyDescent="0.25">
      <c r="A42" s="44" t="s">
        <v>24</v>
      </c>
      <c r="B42" s="45" t="s">
        <v>20</v>
      </c>
      <c r="C42" s="6"/>
      <c r="D42" s="6"/>
      <c r="E42" s="7"/>
      <c r="F42" s="8">
        <v>3200000</v>
      </c>
      <c r="G42" s="6"/>
      <c r="H42" s="9"/>
      <c r="I42" s="10">
        <v>2782609</v>
      </c>
      <c r="J42" s="6"/>
      <c r="K42" s="7"/>
    </row>
    <row r="43" spans="1:11" ht="13.5" x14ac:dyDescent="0.25">
      <c r="A43" s="44" t="s">
        <v>25</v>
      </c>
      <c r="B43" s="45" t="s">
        <v>20</v>
      </c>
      <c r="C43" s="6"/>
      <c r="D43" s="6"/>
      <c r="E43" s="7"/>
      <c r="F43" s="8"/>
      <c r="G43" s="6"/>
      <c r="H43" s="9"/>
      <c r="I43" s="10"/>
      <c r="J43" s="6"/>
      <c r="K43" s="7"/>
    </row>
    <row r="44" spans="1:11" ht="13.5" x14ac:dyDescent="0.25">
      <c r="A44" s="44" t="s">
        <v>26</v>
      </c>
      <c r="B44" s="37" t="s">
        <v>20</v>
      </c>
      <c r="C44" s="6"/>
      <c r="D44" s="6"/>
      <c r="E44" s="7"/>
      <c r="F44" s="8"/>
      <c r="G44" s="6"/>
      <c r="H44" s="9"/>
      <c r="I44" s="10"/>
      <c r="J44" s="6"/>
      <c r="K44" s="7"/>
    </row>
    <row r="45" spans="1:11" ht="13.5" x14ac:dyDescent="0.25">
      <c r="A45" s="44" t="s">
        <v>27</v>
      </c>
      <c r="B45" s="37" t="s">
        <v>20</v>
      </c>
      <c r="C45" s="11"/>
      <c r="D45" s="11"/>
      <c r="E45" s="12"/>
      <c r="F45" s="13"/>
      <c r="G45" s="11"/>
      <c r="H45" s="14"/>
      <c r="I45" s="15"/>
      <c r="J45" s="11"/>
      <c r="K45" s="12"/>
    </row>
    <row r="46" spans="1:11" ht="13.5" x14ac:dyDescent="0.25">
      <c r="A46" s="44" t="s">
        <v>28</v>
      </c>
      <c r="B46" s="37" t="s">
        <v>20</v>
      </c>
      <c r="C46" s="16"/>
      <c r="D46" s="16"/>
      <c r="E46" s="17"/>
      <c r="F46" s="18"/>
      <c r="G46" s="16"/>
      <c r="H46" s="19"/>
      <c r="I46" s="20"/>
      <c r="J46" s="16"/>
      <c r="K46" s="17"/>
    </row>
    <row r="47" spans="1:11" ht="14.45" customHeight="1" x14ac:dyDescent="0.25">
      <c r="A47" s="46" t="s">
        <v>29</v>
      </c>
      <c r="B47" s="37" t="s">
        <v>30</v>
      </c>
      <c r="C47" s="6">
        <f>SUM(C38:C46)</f>
        <v>0</v>
      </c>
      <c r="D47" s="6">
        <f t="shared" ref="D47:K47" si="7">SUM(D38:D46)</f>
        <v>0</v>
      </c>
      <c r="E47" s="7">
        <f t="shared" si="7"/>
        <v>0</v>
      </c>
      <c r="F47" s="8">
        <f t="shared" si="7"/>
        <v>3200000</v>
      </c>
      <c r="G47" s="6">
        <f t="shared" si="7"/>
        <v>0</v>
      </c>
      <c r="H47" s="9">
        <f t="shared" si="7"/>
        <v>0</v>
      </c>
      <c r="I47" s="10">
        <f t="shared" si="7"/>
        <v>2782609</v>
      </c>
      <c r="J47" s="6">
        <f t="shared" si="7"/>
        <v>1739130</v>
      </c>
      <c r="K47" s="7">
        <f t="shared" si="7"/>
        <v>0</v>
      </c>
    </row>
    <row r="48" spans="1:11" ht="13.5" x14ac:dyDescent="0.25">
      <c r="A48" s="47" t="s">
        <v>31</v>
      </c>
      <c r="B48" s="48" t="s">
        <v>20</v>
      </c>
      <c r="C48" s="6"/>
      <c r="D48" s="6"/>
      <c r="E48" s="7"/>
      <c r="F48" s="8">
        <v>1720000</v>
      </c>
      <c r="G48" s="6">
        <v>1720000</v>
      </c>
      <c r="H48" s="9">
        <v>1720000</v>
      </c>
      <c r="I48" s="10">
        <v>1739130</v>
      </c>
      <c r="J48" s="6"/>
      <c r="K48" s="7"/>
    </row>
    <row r="49" spans="1:11" ht="13.5" x14ac:dyDescent="0.25">
      <c r="A49" s="47" t="s">
        <v>32</v>
      </c>
      <c r="B49" s="37" t="s">
        <v>20</v>
      </c>
      <c r="C49" s="16"/>
      <c r="D49" s="16"/>
      <c r="E49" s="17"/>
      <c r="F49" s="18"/>
      <c r="G49" s="16"/>
      <c r="H49" s="19"/>
      <c r="I49" s="20"/>
      <c r="J49" s="16"/>
      <c r="K49" s="17"/>
    </row>
    <row r="50" spans="1:11" ht="14.45" customHeight="1" x14ac:dyDescent="0.25">
      <c r="A50" s="46" t="s">
        <v>33</v>
      </c>
      <c r="B50" s="37" t="s">
        <v>30</v>
      </c>
      <c r="C50" s="21">
        <f t="shared" ref="C50:K50" si="8">SUM(C48:C49)</f>
        <v>0</v>
      </c>
      <c r="D50" s="21">
        <f t="shared" si="8"/>
        <v>0</v>
      </c>
      <c r="E50" s="22">
        <f t="shared" si="8"/>
        <v>0</v>
      </c>
      <c r="F50" s="23">
        <f t="shared" si="8"/>
        <v>1720000</v>
      </c>
      <c r="G50" s="21">
        <f t="shared" si="8"/>
        <v>1720000</v>
      </c>
      <c r="H50" s="24">
        <f t="shared" si="8"/>
        <v>1720000</v>
      </c>
      <c r="I50" s="25">
        <f t="shared" si="8"/>
        <v>1739130</v>
      </c>
      <c r="J50" s="21">
        <f t="shared" si="8"/>
        <v>0</v>
      </c>
      <c r="K50" s="22">
        <f t="shared" si="8"/>
        <v>0</v>
      </c>
    </row>
    <row r="51" spans="1:11" ht="13.5" x14ac:dyDescent="0.25">
      <c r="A51" s="49" t="s">
        <v>104</v>
      </c>
      <c r="B51" s="37" t="s">
        <v>20</v>
      </c>
      <c r="C51" s="6"/>
      <c r="D51" s="6"/>
      <c r="E51" s="7"/>
      <c r="F51" s="8"/>
      <c r="G51" s="6"/>
      <c r="H51" s="9"/>
      <c r="I51" s="10"/>
      <c r="J51" s="6"/>
      <c r="K51" s="7"/>
    </row>
    <row r="52" spans="1:11" ht="13.5" x14ac:dyDescent="0.25">
      <c r="A52" s="47" t="s">
        <v>34</v>
      </c>
      <c r="B52" s="37" t="s">
        <v>20</v>
      </c>
      <c r="C52" s="11"/>
      <c r="D52" s="11"/>
      <c r="E52" s="12"/>
      <c r="F52" s="13"/>
      <c r="G52" s="11"/>
      <c r="H52" s="14"/>
      <c r="I52" s="15"/>
      <c r="J52" s="11"/>
      <c r="K52" s="12"/>
    </row>
    <row r="53" spans="1:11" ht="13.5" x14ac:dyDescent="0.25">
      <c r="A53" s="47" t="s">
        <v>35</v>
      </c>
      <c r="B53" s="37" t="s">
        <v>20</v>
      </c>
      <c r="C53" s="16"/>
      <c r="D53" s="16"/>
      <c r="E53" s="17"/>
      <c r="F53" s="18"/>
      <c r="G53" s="16"/>
      <c r="H53" s="19"/>
      <c r="I53" s="20"/>
      <c r="J53" s="16"/>
      <c r="K53" s="17"/>
    </row>
    <row r="54" spans="1:11" ht="14.45" customHeight="1" x14ac:dyDescent="0.25">
      <c r="A54" s="46" t="s">
        <v>36</v>
      </c>
      <c r="B54" s="37" t="s">
        <v>30</v>
      </c>
      <c r="C54" s="6">
        <f t="shared" ref="C54:K54" si="9">SUM(C52:C53)</f>
        <v>0</v>
      </c>
      <c r="D54" s="6">
        <f t="shared" si="9"/>
        <v>0</v>
      </c>
      <c r="E54" s="7">
        <f t="shared" si="9"/>
        <v>0</v>
      </c>
      <c r="F54" s="8">
        <f t="shared" si="9"/>
        <v>0</v>
      </c>
      <c r="G54" s="6">
        <f t="shared" si="9"/>
        <v>0</v>
      </c>
      <c r="H54" s="9">
        <f t="shared" si="9"/>
        <v>0</v>
      </c>
      <c r="I54" s="10">
        <f t="shared" si="9"/>
        <v>0</v>
      </c>
      <c r="J54" s="6">
        <f t="shared" si="9"/>
        <v>0</v>
      </c>
      <c r="K54" s="7">
        <f t="shared" si="9"/>
        <v>0</v>
      </c>
    </row>
    <row r="55" spans="1:11" ht="13.5" x14ac:dyDescent="0.25">
      <c r="A55" s="47" t="s">
        <v>37</v>
      </c>
      <c r="B55" s="48" t="s">
        <v>20</v>
      </c>
      <c r="C55" s="6"/>
      <c r="D55" s="6"/>
      <c r="E55" s="7"/>
      <c r="F55" s="8"/>
      <c r="G55" s="6"/>
      <c r="H55" s="9"/>
      <c r="I55" s="10"/>
      <c r="J55" s="6"/>
      <c r="K55" s="7"/>
    </row>
    <row r="56" spans="1:11" ht="13.5" x14ac:dyDescent="0.25">
      <c r="A56" s="47" t="s">
        <v>38</v>
      </c>
      <c r="B56" s="37" t="s">
        <v>20</v>
      </c>
      <c r="C56" s="16"/>
      <c r="D56" s="16"/>
      <c r="E56" s="17"/>
      <c r="F56" s="18"/>
      <c r="G56" s="16"/>
      <c r="H56" s="19"/>
      <c r="I56" s="20"/>
      <c r="J56" s="16"/>
      <c r="K56" s="17"/>
    </row>
    <row r="57" spans="1:11" ht="14.45" customHeight="1" x14ac:dyDescent="0.25">
      <c r="A57" s="46" t="s">
        <v>105</v>
      </c>
      <c r="B57" s="37" t="s">
        <v>30</v>
      </c>
      <c r="C57" s="21">
        <f t="shared" ref="C57:K57" si="10">SUM(C55:C56)</f>
        <v>0</v>
      </c>
      <c r="D57" s="21">
        <f t="shared" si="10"/>
        <v>0</v>
      </c>
      <c r="E57" s="22">
        <f t="shared" si="10"/>
        <v>0</v>
      </c>
      <c r="F57" s="23">
        <f t="shared" si="10"/>
        <v>0</v>
      </c>
      <c r="G57" s="21">
        <f t="shared" si="10"/>
        <v>0</v>
      </c>
      <c r="H57" s="24">
        <f t="shared" si="10"/>
        <v>0</v>
      </c>
      <c r="I57" s="25">
        <f t="shared" si="10"/>
        <v>0</v>
      </c>
      <c r="J57" s="21">
        <f t="shared" si="10"/>
        <v>0</v>
      </c>
      <c r="K57" s="22">
        <f t="shared" si="10"/>
        <v>0</v>
      </c>
    </row>
    <row r="58" spans="1:11" ht="13.5" x14ac:dyDescent="0.25">
      <c r="A58" s="49" t="s">
        <v>39</v>
      </c>
      <c r="B58" s="37" t="s">
        <v>20</v>
      </c>
      <c r="C58" s="6"/>
      <c r="D58" s="6"/>
      <c r="E58" s="7"/>
      <c r="F58" s="8"/>
      <c r="G58" s="6"/>
      <c r="H58" s="9"/>
      <c r="I58" s="10"/>
      <c r="J58" s="6"/>
      <c r="K58" s="7"/>
    </row>
    <row r="59" spans="1:11" ht="13.5" x14ac:dyDescent="0.25">
      <c r="A59" s="47" t="s">
        <v>40</v>
      </c>
      <c r="B59" s="37" t="s">
        <v>20</v>
      </c>
      <c r="C59" s="11"/>
      <c r="D59" s="11"/>
      <c r="E59" s="12"/>
      <c r="F59" s="13"/>
      <c r="G59" s="11"/>
      <c r="H59" s="14"/>
      <c r="I59" s="15"/>
      <c r="J59" s="11"/>
      <c r="K59" s="12"/>
    </row>
    <row r="60" spans="1:11" ht="13.5" x14ac:dyDescent="0.25">
      <c r="A60" s="47" t="s">
        <v>41</v>
      </c>
      <c r="B60" s="37" t="s">
        <v>20</v>
      </c>
      <c r="C60" s="16"/>
      <c r="D60" s="16"/>
      <c r="E60" s="17"/>
      <c r="F60" s="18"/>
      <c r="G60" s="16"/>
      <c r="H60" s="19"/>
      <c r="I60" s="20"/>
      <c r="J60" s="16"/>
      <c r="K60" s="17"/>
    </row>
    <row r="61" spans="1:11" ht="14.45" customHeight="1" x14ac:dyDescent="0.25">
      <c r="A61" s="46" t="s">
        <v>42</v>
      </c>
      <c r="B61" s="37" t="s">
        <v>30</v>
      </c>
      <c r="C61" s="6">
        <f t="shared" ref="C61:K61" si="11">SUM(C59:C60)</f>
        <v>0</v>
      </c>
      <c r="D61" s="6">
        <f t="shared" si="11"/>
        <v>0</v>
      </c>
      <c r="E61" s="7">
        <f t="shared" si="11"/>
        <v>0</v>
      </c>
      <c r="F61" s="8">
        <f t="shared" si="11"/>
        <v>0</v>
      </c>
      <c r="G61" s="6">
        <f t="shared" si="11"/>
        <v>0</v>
      </c>
      <c r="H61" s="9">
        <f t="shared" si="11"/>
        <v>0</v>
      </c>
      <c r="I61" s="10">
        <f t="shared" si="11"/>
        <v>0</v>
      </c>
      <c r="J61" s="6">
        <f t="shared" si="11"/>
        <v>0</v>
      </c>
      <c r="K61" s="7">
        <f t="shared" si="11"/>
        <v>0</v>
      </c>
    </row>
    <row r="62" spans="1:11" ht="13.5" x14ac:dyDescent="0.25">
      <c r="A62" s="50" t="s">
        <v>43</v>
      </c>
      <c r="B62" s="37" t="s">
        <v>20</v>
      </c>
      <c r="C62" s="11"/>
      <c r="D62" s="11"/>
      <c r="E62" s="12"/>
      <c r="F62" s="13"/>
      <c r="G62" s="11"/>
      <c r="H62" s="14"/>
      <c r="I62" s="15"/>
      <c r="J62" s="11"/>
      <c r="K62" s="12"/>
    </row>
    <row r="63" spans="1:11" ht="13.5" x14ac:dyDescent="0.25">
      <c r="A63" s="49" t="s">
        <v>44</v>
      </c>
      <c r="B63" s="37" t="s">
        <v>20</v>
      </c>
      <c r="C63" s="6"/>
      <c r="D63" s="6"/>
      <c r="E63" s="7"/>
      <c r="F63" s="8"/>
      <c r="G63" s="6"/>
      <c r="H63" s="9"/>
      <c r="I63" s="10"/>
      <c r="J63" s="6"/>
      <c r="K63" s="7"/>
    </row>
    <row r="64" spans="1:11" ht="13.5" x14ac:dyDescent="0.25">
      <c r="A64" s="49" t="s">
        <v>45</v>
      </c>
      <c r="B64" s="37" t="s">
        <v>20</v>
      </c>
      <c r="C64" s="6"/>
      <c r="D64" s="6"/>
      <c r="E64" s="7"/>
      <c r="F64" s="8"/>
      <c r="G64" s="6"/>
      <c r="H64" s="9"/>
      <c r="I64" s="10"/>
      <c r="J64" s="6"/>
      <c r="K64" s="7"/>
    </row>
    <row r="65" spans="1:11" ht="13.5" x14ac:dyDescent="0.25">
      <c r="A65" s="50" t="s">
        <v>46</v>
      </c>
      <c r="B65" s="48" t="s">
        <v>20</v>
      </c>
      <c r="C65" s="6"/>
      <c r="D65" s="6"/>
      <c r="E65" s="7"/>
      <c r="F65" s="8"/>
      <c r="G65" s="6"/>
      <c r="H65" s="9"/>
      <c r="I65" s="10"/>
      <c r="J65" s="6"/>
      <c r="K65" s="7"/>
    </row>
    <row r="66" spans="1:11" ht="13.5" x14ac:dyDescent="0.25">
      <c r="A66" s="49" t="s">
        <v>47</v>
      </c>
      <c r="B66" s="37" t="s">
        <v>20</v>
      </c>
      <c r="C66" s="6"/>
      <c r="D66" s="6"/>
      <c r="E66" s="7"/>
      <c r="F66" s="8"/>
      <c r="G66" s="6"/>
      <c r="H66" s="9"/>
      <c r="I66" s="10"/>
      <c r="J66" s="6"/>
      <c r="K66" s="7"/>
    </row>
    <row r="67" spans="1:11" ht="13.5" x14ac:dyDescent="0.25">
      <c r="A67" s="49" t="s">
        <v>48</v>
      </c>
      <c r="B67" s="37" t="s">
        <v>20</v>
      </c>
      <c r="C67" s="16"/>
      <c r="D67" s="16"/>
      <c r="E67" s="17"/>
      <c r="F67" s="18"/>
      <c r="G67" s="16"/>
      <c r="H67" s="19"/>
      <c r="I67" s="20"/>
      <c r="J67" s="16"/>
      <c r="K67" s="17"/>
    </row>
    <row r="68" spans="1:11" ht="5.0999999999999996" customHeight="1" x14ac:dyDescent="0.25">
      <c r="A68" s="49"/>
      <c r="B68" s="37"/>
      <c r="C68" s="6"/>
      <c r="D68" s="6"/>
      <c r="E68" s="7"/>
      <c r="F68" s="8"/>
      <c r="G68" s="6"/>
      <c r="H68" s="9"/>
      <c r="I68" s="10"/>
      <c r="J68" s="6"/>
      <c r="K68" s="7"/>
    </row>
    <row r="69" spans="1:11" ht="14.45" customHeight="1" x14ac:dyDescent="0.25">
      <c r="A69" s="43" t="s">
        <v>51</v>
      </c>
      <c r="B69" s="37" t="s">
        <v>52</v>
      </c>
      <c r="C69" s="38">
        <f>C79+C82+C83+C86+C89+C90+SUM(C93:C99)</f>
        <v>1708634</v>
      </c>
      <c r="D69" s="38">
        <f t="shared" ref="D69:K69" si="12">D79+D82+D83+D86+D89+D90+SUM(D93:D99)</f>
        <v>0</v>
      </c>
      <c r="E69" s="39">
        <f t="shared" si="12"/>
        <v>4863338</v>
      </c>
      <c r="F69" s="40">
        <f t="shared" si="12"/>
        <v>6546000</v>
      </c>
      <c r="G69" s="38">
        <f t="shared" si="12"/>
        <v>24093486</v>
      </c>
      <c r="H69" s="41">
        <f t="shared" si="12"/>
        <v>24093486</v>
      </c>
      <c r="I69" s="42">
        <f t="shared" si="12"/>
        <v>17257391</v>
      </c>
      <c r="J69" s="38">
        <f t="shared" si="12"/>
        <v>8869565</v>
      </c>
      <c r="K69" s="39">
        <f t="shared" si="12"/>
        <v>0</v>
      </c>
    </row>
    <row r="70" spans="1:11" ht="13.5" x14ac:dyDescent="0.25">
      <c r="A70" s="44" t="s">
        <v>19</v>
      </c>
      <c r="B70" s="45" t="s">
        <v>20</v>
      </c>
      <c r="C70" s="6"/>
      <c r="D70" s="6"/>
      <c r="E70" s="7"/>
      <c r="F70" s="8"/>
      <c r="G70" s="6"/>
      <c r="H70" s="9"/>
      <c r="I70" s="10"/>
      <c r="J70" s="6"/>
      <c r="K70" s="7"/>
    </row>
    <row r="71" spans="1:11" ht="13.5" x14ac:dyDescent="0.25">
      <c r="A71" s="44" t="s">
        <v>21</v>
      </c>
      <c r="B71" s="45" t="s">
        <v>20</v>
      </c>
      <c r="C71" s="6"/>
      <c r="D71" s="6"/>
      <c r="E71" s="7"/>
      <c r="F71" s="8"/>
      <c r="G71" s="6"/>
      <c r="H71" s="9"/>
      <c r="I71" s="10"/>
      <c r="J71" s="6"/>
      <c r="K71" s="7"/>
    </row>
    <row r="72" spans="1:11" ht="13.5" x14ac:dyDescent="0.25">
      <c r="A72" s="44" t="s">
        <v>22</v>
      </c>
      <c r="B72" s="45" t="s">
        <v>20</v>
      </c>
      <c r="C72" s="6"/>
      <c r="D72" s="6"/>
      <c r="E72" s="7"/>
      <c r="F72" s="8"/>
      <c r="G72" s="6"/>
      <c r="H72" s="9"/>
      <c r="I72" s="10"/>
      <c r="J72" s="6"/>
      <c r="K72" s="7"/>
    </row>
    <row r="73" spans="1:11" ht="13.5" x14ac:dyDescent="0.25">
      <c r="A73" s="44" t="s">
        <v>23</v>
      </c>
      <c r="B73" s="45" t="s">
        <v>20</v>
      </c>
      <c r="C73" s="6"/>
      <c r="D73" s="6"/>
      <c r="E73" s="7">
        <v>3425316</v>
      </c>
      <c r="F73" s="8">
        <v>4000000</v>
      </c>
      <c r="G73" s="6">
        <v>21083616</v>
      </c>
      <c r="H73" s="9">
        <v>21083616</v>
      </c>
      <c r="I73" s="10">
        <v>14347826</v>
      </c>
      <c r="J73" s="6">
        <v>6086956</v>
      </c>
      <c r="K73" s="7"/>
    </row>
    <row r="74" spans="1:11" ht="13.5" x14ac:dyDescent="0.25">
      <c r="A74" s="44" t="s">
        <v>24</v>
      </c>
      <c r="B74" s="45" t="s">
        <v>20</v>
      </c>
      <c r="C74" s="6"/>
      <c r="D74" s="6"/>
      <c r="E74" s="7">
        <v>1438022</v>
      </c>
      <c r="F74" s="8">
        <v>2546000</v>
      </c>
      <c r="G74" s="6">
        <v>3009870</v>
      </c>
      <c r="H74" s="9">
        <v>3009870</v>
      </c>
      <c r="I74" s="10">
        <v>2909565</v>
      </c>
      <c r="J74" s="6">
        <v>2782609</v>
      </c>
      <c r="K74" s="7"/>
    </row>
    <row r="75" spans="1:11" ht="13.5" x14ac:dyDescent="0.25">
      <c r="A75" s="44" t="s">
        <v>25</v>
      </c>
      <c r="B75" s="45" t="s">
        <v>20</v>
      </c>
      <c r="C75" s="6"/>
      <c r="D75" s="6"/>
      <c r="E75" s="7"/>
      <c r="F75" s="8"/>
      <c r="G75" s="6"/>
      <c r="H75" s="9"/>
      <c r="I75" s="10"/>
      <c r="J75" s="6"/>
      <c r="K75" s="7"/>
    </row>
    <row r="76" spans="1:11" ht="13.5" x14ac:dyDescent="0.25">
      <c r="A76" s="44" t="s">
        <v>26</v>
      </c>
      <c r="B76" s="37" t="s">
        <v>20</v>
      </c>
      <c r="C76" s="6"/>
      <c r="D76" s="6"/>
      <c r="E76" s="7"/>
      <c r="F76" s="8"/>
      <c r="G76" s="6"/>
      <c r="H76" s="9"/>
      <c r="I76" s="10"/>
      <c r="J76" s="6"/>
      <c r="K76" s="7"/>
    </row>
    <row r="77" spans="1:11" ht="13.5" x14ac:dyDescent="0.25">
      <c r="A77" s="44" t="s">
        <v>27</v>
      </c>
      <c r="B77" s="37" t="s">
        <v>20</v>
      </c>
      <c r="C77" s="11"/>
      <c r="D77" s="11"/>
      <c r="E77" s="12"/>
      <c r="F77" s="13"/>
      <c r="G77" s="11"/>
      <c r="H77" s="14"/>
      <c r="I77" s="15"/>
      <c r="J77" s="11"/>
      <c r="K77" s="12"/>
    </row>
    <row r="78" spans="1:11" ht="13.5" x14ac:dyDescent="0.25">
      <c r="A78" s="44" t="s">
        <v>28</v>
      </c>
      <c r="B78" s="37" t="s">
        <v>20</v>
      </c>
      <c r="C78" s="16"/>
      <c r="D78" s="16"/>
      <c r="E78" s="17"/>
      <c r="F78" s="18"/>
      <c r="G78" s="16"/>
      <c r="H78" s="19"/>
      <c r="I78" s="20"/>
      <c r="J78" s="16"/>
      <c r="K78" s="17"/>
    </row>
    <row r="79" spans="1:11" ht="28.9" customHeight="1" x14ac:dyDescent="0.25">
      <c r="A79" s="46" t="s">
        <v>29</v>
      </c>
      <c r="B79" s="37" t="s">
        <v>30</v>
      </c>
      <c r="C79" s="6">
        <f>SUM(C70:C78)</f>
        <v>0</v>
      </c>
      <c r="D79" s="6">
        <f t="shared" ref="D79:K79" si="13">SUM(D70:D78)</f>
        <v>0</v>
      </c>
      <c r="E79" s="7">
        <f t="shared" si="13"/>
        <v>4863338</v>
      </c>
      <c r="F79" s="8">
        <f t="shared" si="13"/>
        <v>6546000</v>
      </c>
      <c r="G79" s="6">
        <f t="shared" si="13"/>
        <v>24093486</v>
      </c>
      <c r="H79" s="9">
        <f t="shared" si="13"/>
        <v>24093486</v>
      </c>
      <c r="I79" s="10">
        <f t="shared" si="13"/>
        <v>17257391</v>
      </c>
      <c r="J79" s="6">
        <f t="shared" si="13"/>
        <v>8869565</v>
      </c>
      <c r="K79" s="7">
        <f t="shared" si="13"/>
        <v>0</v>
      </c>
    </row>
    <row r="80" spans="1:11" ht="13.5" x14ac:dyDescent="0.25">
      <c r="A80" s="47" t="s">
        <v>31</v>
      </c>
      <c r="B80" s="48" t="s">
        <v>20</v>
      </c>
      <c r="C80" s="6">
        <v>1708634</v>
      </c>
      <c r="D80" s="6"/>
      <c r="E80" s="7"/>
      <c r="F80" s="8"/>
      <c r="G80" s="6"/>
      <c r="H80" s="9"/>
      <c r="I80" s="10"/>
      <c r="J80" s="6"/>
      <c r="K80" s="7"/>
    </row>
    <row r="81" spans="1:11" ht="13.5" x14ac:dyDescent="0.25">
      <c r="A81" s="47" t="s">
        <v>32</v>
      </c>
      <c r="B81" s="37" t="s">
        <v>20</v>
      </c>
      <c r="C81" s="16"/>
      <c r="D81" s="16"/>
      <c r="E81" s="17"/>
      <c r="F81" s="18"/>
      <c r="G81" s="16"/>
      <c r="H81" s="19"/>
      <c r="I81" s="20"/>
      <c r="J81" s="16"/>
      <c r="K81" s="17"/>
    </row>
    <row r="82" spans="1:11" ht="14.45" customHeight="1" x14ac:dyDescent="0.25">
      <c r="A82" s="46" t="s">
        <v>33</v>
      </c>
      <c r="B82" s="37" t="s">
        <v>30</v>
      </c>
      <c r="C82" s="21">
        <f t="shared" ref="C82:K82" si="14">SUM(C80:C81)</f>
        <v>1708634</v>
      </c>
      <c r="D82" s="21">
        <f t="shared" si="14"/>
        <v>0</v>
      </c>
      <c r="E82" s="22">
        <f t="shared" si="14"/>
        <v>0</v>
      </c>
      <c r="F82" s="23">
        <f t="shared" si="14"/>
        <v>0</v>
      </c>
      <c r="G82" s="21">
        <f t="shared" si="14"/>
        <v>0</v>
      </c>
      <c r="H82" s="24">
        <f t="shared" si="14"/>
        <v>0</v>
      </c>
      <c r="I82" s="25">
        <f t="shared" si="14"/>
        <v>0</v>
      </c>
      <c r="J82" s="21">
        <f t="shared" si="14"/>
        <v>0</v>
      </c>
      <c r="K82" s="22">
        <f t="shared" si="14"/>
        <v>0</v>
      </c>
    </row>
    <row r="83" spans="1:11" ht="13.5" x14ac:dyDescent="0.25">
      <c r="A83" s="49" t="s">
        <v>104</v>
      </c>
      <c r="B83" s="37" t="s">
        <v>20</v>
      </c>
      <c r="C83" s="6"/>
      <c r="D83" s="6"/>
      <c r="E83" s="7"/>
      <c r="F83" s="8"/>
      <c r="G83" s="6"/>
      <c r="H83" s="9"/>
      <c r="I83" s="10"/>
      <c r="J83" s="6"/>
      <c r="K83" s="7"/>
    </row>
    <row r="84" spans="1:11" ht="13.5" x14ac:dyDescent="0.25">
      <c r="A84" s="47" t="s">
        <v>34</v>
      </c>
      <c r="B84" s="37" t="s">
        <v>20</v>
      </c>
      <c r="C84" s="11"/>
      <c r="D84" s="11"/>
      <c r="E84" s="12"/>
      <c r="F84" s="13"/>
      <c r="G84" s="11"/>
      <c r="H84" s="14"/>
      <c r="I84" s="15"/>
      <c r="J84" s="11"/>
      <c r="K84" s="12"/>
    </row>
    <row r="85" spans="1:11" ht="13.5" x14ac:dyDescent="0.25">
      <c r="A85" s="47" t="s">
        <v>35</v>
      </c>
      <c r="B85" s="37" t="s">
        <v>20</v>
      </c>
      <c r="C85" s="16"/>
      <c r="D85" s="16"/>
      <c r="E85" s="17"/>
      <c r="F85" s="18"/>
      <c r="G85" s="16"/>
      <c r="H85" s="19"/>
      <c r="I85" s="20"/>
      <c r="J85" s="16"/>
      <c r="K85" s="17"/>
    </row>
    <row r="86" spans="1:11" ht="14.45" customHeight="1" x14ac:dyDescent="0.25">
      <c r="A86" s="46" t="s">
        <v>36</v>
      </c>
      <c r="B86" s="37" t="s">
        <v>30</v>
      </c>
      <c r="C86" s="6">
        <f t="shared" ref="C86:K86" si="15">SUM(C84:C85)</f>
        <v>0</v>
      </c>
      <c r="D86" s="6">
        <f t="shared" si="15"/>
        <v>0</v>
      </c>
      <c r="E86" s="7">
        <f t="shared" si="15"/>
        <v>0</v>
      </c>
      <c r="F86" s="8">
        <f t="shared" si="15"/>
        <v>0</v>
      </c>
      <c r="G86" s="6">
        <f t="shared" si="15"/>
        <v>0</v>
      </c>
      <c r="H86" s="9">
        <f t="shared" si="15"/>
        <v>0</v>
      </c>
      <c r="I86" s="10">
        <f t="shared" si="15"/>
        <v>0</v>
      </c>
      <c r="J86" s="6">
        <f t="shared" si="15"/>
        <v>0</v>
      </c>
      <c r="K86" s="7">
        <f t="shared" si="15"/>
        <v>0</v>
      </c>
    </row>
    <row r="87" spans="1:11" ht="13.5" x14ac:dyDescent="0.25">
      <c r="A87" s="47" t="s">
        <v>37</v>
      </c>
      <c r="B87" s="48" t="s">
        <v>20</v>
      </c>
      <c r="C87" s="6"/>
      <c r="D87" s="6"/>
      <c r="E87" s="7"/>
      <c r="F87" s="8"/>
      <c r="G87" s="6"/>
      <c r="H87" s="9"/>
      <c r="I87" s="10"/>
      <c r="J87" s="6"/>
      <c r="K87" s="7"/>
    </row>
    <row r="88" spans="1:11" ht="13.5" x14ac:dyDescent="0.25">
      <c r="A88" s="47" t="s">
        <v>38</v>
      </c>
      <c r="B88" s="37" t="s">
        <v>20</v>
      </c>
      <c r="C88" s="16"/>
      <c r="D88" s="16"/>
      <c r="E88" s="17"/>
      <c r="F88" s="18"/>
      <c r="G88" s="16"/>
      <c r="H88" s="19"/>
      <c r="I88" s="20"/>
      <c r="J88" s="16"/>
      <c r="K88" s="17"/>
    </row>
    <row r="89" spans="1:11" ht="14.45" customHeight="1" x14ac:dyDescent="0.25">
      <c r="A89" s="46" t="s">
        <v>105</v>
      </c>
      <c r="B89" s="37" t="s">
        <v>30</v>
      </c>
      <c r="C89" s="21">
        <f t="shared" ref="C89:K89" si="16">SUM(C87:C88)</f>
        <v>0</v>
      </c>
      <c r="D89" s="21">
        <f t="shared" si="16"/>
        <v>0</v>
      </c>
      <c r="E89" s="22">
        <f t="shared" si="16"/>
        <v>0</v>
      </c>
      <c r="F89" s="23">
        <f t="shared" si="16"/>
        <v>0</v>
      </c>
      <c r="G89" s="21">
        <f t="shared" si="16"/>
        <v>0</v>
      </c>
      <c r="H89" s="24">
        <f t="shared" si="16"/>
        <v>0</v>
      </c>
      <c r="I89" s="25">
        <f t="shared" si="16"/>
        <v>0</v>
      </c>
      <c r="J89" s="21">
        <f t="shared" si="16"/>
        <v>0</v>
      </c>
      <c r="K89" s="22">
        <f t="shared" si="16"/>
        <v>0</v>
      </c>
    </row>
    <row r="90" spans="1:11" ht="13.5" x14ac:dyDescent="0.25">
      <c r="A90" s="49" t="s">
        <v>39</v>
      </c>
      <c r="B90" s="37" t="s">
        <v>20</v>
      </c>
      <c r="C90" s="6"/>
      <c r="D90" s="6"/>
      <c r="E90" s="7"/>
      <c r="F90" s="8"/>
      <c r="G90" s="6"/>
      <c r="H90" s="9"/>
      <c r="I90" s="10"/>
      <c r="J90" s="6"/>
      <c r="K90" s="7"/>
    </row>
    <row r="91" spans="1:11" ht="13.5" x14ac:dyDescent="0.25">
      <c r="A91" s="47" t="s">
        <v>40</v>
      </c>
      <c r="B91" s="37" t="s">
        <v>20</v>
      </c>
      <c r="C91" s="11"/>
      <c r="D91" s="11"/>
      <c r="E91" s="12"/>
      <c r="F91" s="13"/>
      <c r="G91" s="11"/>
      <c r="H91" s="14"/>
      <c r="I91" s="15"/>
      <c r="J91" s="11"/>
      <c r="K91" s="12"/>
    </row>
    <row r="92" spans="1:11" ht="13.5" x14ac:dyDescent="0.25">
      <c r="A92" s="47" t="s">
        <v>41</v>
      </c>
      <c r="B92" s="37" t="s">
        <v>20</v>
      </c>
      <c r="C92" s="16"/>
      <c r="D92" s="16"/>
      <c r="E92" s="17"/>
      <c r="F92" s="18"/>
      <c r="G92" s="16"/>
      <c r="H92" s="19"/>
      <c r="I92" s="20"/>
      <c r="J92" s="16"/>
      <c r="K92" s="17"/>
    </row>
    <row r="93" spans="1:11" ht="14.45" customHeight="1" x14ac:dyDescent="0.25">
      <c r="A93" s="46" t="s">
        <v>42</v>
      </c>
      <c r="B93" s="37" t="s">
        <v>30</v>
      </c>
      <c r="C93" s="6">
        <f t="shared" ref="C93:K93" si="17">SUM(C91:C92)</f>
        <v>0</v>
      </c>
      <c r="D93" s="6">
        <f t="shared" si="17"/>
        <v>0</v>
      </c>
      <c r="E93" s="7">
        <f t="shared" si="17"/>
        <v>0</v>
      </c>
      <c r="F93" s="8">
        <f t="shared" si="17"/>
        <v>0</v>
      </c>
      <c r="G93" s="6">
        <f t="shared" si="17"/>
        <v>0</v>
      </c>
      <c r="H93" s="9">
        <f t="shared" si="17"/>
        <v>0</v>
      </c>
      <c r="I93" s="10">
        <f t="shared" si="17"/>
        <v>0</v>
      </c>
      <c r="J93" s="6">
        <f t="shared" si="17"/>
        <v>0</v>
      </c>
      <c r="K93" s="7">
        <f t="shared" si="17"/>
        <v>0</v>
      </c>
    </row>
    <row r="94" spans="1:11" ht="13.5" x14ac:dyDescent="0.25">
      <c r="A94" s="50" t="s">
        <v>43</v>
      </c>
      <c r="B94" s="37" t="s">
        <v>20</v>
      </c>
      <c r="C94" s="11"/>
      <c r="D94" s="11"/>
      <c r="E94" s="12"/>
      <c r="F94" s="13"/>
      <c r="G94" s="11"/>
      <c r="H94" s="14"/>
      <c r="I94" s="15"/>
      <c r="J94" s="11"/>
      <c r="K94" s="12"/>
    </row>
    <row r="95" spans="1:11" ht="13.5" x14ac:dyDescent="0.25">
      <c r="A95" s="49" t="s">
        <v>44</v>
      </c>
      <c r="B95" s="37" t="s">
        <v>20</v>
      </c>
      <c r="C95" s="6"/>
      <c r="D95" s="6"/>
      <c r="E95" s="7"/>
      <c r="F95" s="8"/>
      <c r="G95" s="6"/>
      <c r="H95" s="9"/>
      <c r="I95" s="10"/>
      <c r="J95" s="6"/>
      <c r="K95" s="7"/>
    </row>
    <row r="96" spans="1:11" ht="13.5" x14ac:dyDescent="0.25">
      <c r="A96" s="49" t="s">
        <v>45</v>
      </c>
      <c r="B96" s="37" t="s">
        <v>20</v>
      </c>
      <c r="C96" s="6"/>
      <c r="D96" s="6"/>
      <c r="E96" s="7"/>
      <c r="F96" s="8"/>
      <c r="G96" s="6"/>
      <c r="H96" s="9"/>
      <c r="I96" s="10"/>
      <c r="J96" s="6"/>
      <c r="K96" s="7"/>
    </row>
    <row r="97" spans="1:11" ht="13.5" x14ac:dyDescent="0.25">
      <c r="A97" s="50" t="s">
        <v>46</v>
      </c>
      <c r="B97" s="48" t="s">
        <v>20</v>
      </c>
      <c r="C97" s="6"/>
      <c r="D97" s="6"/>
      <c r="E97" s="7"/>
      <c r="F97" s="8"/>
      <c r="G97" s="6"/>
      <c r="H97" s="9"/>
      <c r="I97" s="10"/>
      <c r="J97" s="6"/>
      <c r="K97" s="7"/>
    </row>
    <row r="98" spans="1:11" ht="13.5" x14ac:dyDescent="0.25">
      <c r="A98" s="49" t="s">
        <v>47</v>
      </c>
      <c r="B98" s="37" t="s">
        <v>20</v>
      </c>
      <c r="C98" s="6"/>
      <c r="D98" s="6"/>
      <c r="E98" s="7"/>
      <c r="F98" s="8"/>
      <c r="G98" s="6"/>
      <c r="H98" s="9"/>
      <c r="I98" s="10"/>
      <c r="J98" s="6"/>
      <c r="K98" s="7"/>
    </row>
    <row r="99" spans="1:11" ht="13.5" x14ac:dyDescent="0.25">
      <c r="A99" s="49" t="s">
        <v>48</v>
      </c>
      <c r="B99" s="37" t="s">
        <v>20</v>
      </c>
      <c r="C99" s="16"/>
      <c r="D99" s="16"/>
      <c r="E99" s="17"/>
      <c r="F99" s="18"/>
      <c r="G99" s="16"/>
      <c r="H99" s="19"/>
      <c r="I99" s="20"/>
      <c r="J99" s="16"/>
      <c r="K99" s="17"/>
    </row>
    <row r="100" spans="1:11" ht="5.0999999999999996" customHeight="1" x14ac:dyDescent="0.25">
      <c r="A100" s="51"/>
      <c r="B100" s="37"/>
      <c r="C100" s="6"/>
      <c r="D100" s="6"/>
      <c r="E100" s="7"/>
      <c r="F100" s="8"/>
      <c r="G100" s="6"/>
      <c r="H100" s="9"/>
      <c r="I100" s="10"/>
      <c r="J100" s="6"/>
      <c r="K100" s="7"/>
    </row>
    <row r="101" spans="1:11" ht="14.45" customHeight="1" x14ac:dyDescent="0.25">
      <c r="A101" s="43" t="s">
        <v>53</v>
      </c>
      <c r="B101" s="37" t="s">
        <v>54</v>
      </c>
      <c r="C101" s="38">
        <f>C111+C114+C115+C118+C121+C122+SUM(C125:C131)</f>
        <v>699753619</v>
      </c>
      <c r="D101" s="38">
        <f t="shared" ref="D101:K101" si="18">D111+D114+D115+D118+D121+D122+SUM(D125:D131)</f>
        <v>549479546</v>
      </c>
      <c r="E101" s="39">
        <f t="shared" si="18"/>
        <v>651270973</v>
      </c>
      <c r="F101" s="40">
        <f t="shared" si="18"/>
        <v>769811001</v>
      </c>
      <c r="G101" s="38">
        <f t="shared" si="18"/>
        <v>758564253</v>
      </c>
      <c r="H101" s="41">
        <f t="shared" si="18"/>
        <v>758564253</v>
      </c>
      <c r="I101" s="42">
        <f t="shared" si="18"/>
        <v>647215543</v>
      </c>
      <c r="J101" s="38">
        <f t="shared" si="18"/>
        <v>590328597</v>
      </c>
      <c r="K101" s="39">
        <f t="shared" si="18"/>
        <v>628024619</v>
      </c>
    </row>
    <row r="102" spans="1:11" ht="13.5" x14ac:dyDescent="0.25">
      <c r="A102" s="44" t="s">
        <v>19</v>
      </c>
      <c r="B102" s="45" t="s">
        <v>20</v>
      </c>
      <c r="C102" s="6"/>
      <c r="D102" s="6"/>
      <c r="E102" s="7"/>
      <c r="F102" s="8"/>
      <c r="G102" s="6"/>
      <c r="H102" s="9"/>
      <c r="I102" s="10"/>
      <c r="J102" s="6"/>
      <c r="K102" s="7"/>
    </row>
    <row r="103" spans="1:11" ht="13.5" x14ac:dyDescent="0.25">
      <c r="A103" s="44" t="s">
        <v>21</v>
      </c>
      <c r="B103" s="45" t="s">
        <v>20</v>
      </c>
      <c r="C103" s="6"/>
      <c r="D103" s="6"/>
      <c r="E103" s="7"/>
      <c r="F103" s="8"/>
      <c r="G103" s="6"/>
      <c r="H103" s="9"/>
      <c r="I103" s="10"/>
      <c r="J103" s="6"/>
      <c r="K103" s="7"/>
    </row>
    <row r="104" spans="1:11" ht="13.5" x14ac:dyDescent="0.25">
      <c r="A104" s="44" t="s">
        <v>22</v>
      </c>
      <c r="B104" s="45" t="s">
        <v>20</v>
      </c>
      <c r="C104" s="6"/>
      <c r="D104" s="6"/>
      <c r="E104" s="7"/>
      <c r="F104" s="8"/>
      <c r="G104" s="6"/>
      <c r="H104" s="9"/>
      <c r="I104" s="10"/>
      <c r="J104" s="6"/>
      <c r="K104" s="7"/>
    </row>
    <row r="105" spans="1:11" ht="13.5" x14ac:dyDescent="0.25">
      <c r="A105" s="44" t="s">
        <v>23</v>
      </c>
      <c r="B105" s="45" t="s">
        <v>20</v>
      </c>
      <c r="C105" s="6">
        <v>683607165</v>
      </c>
      <c r="D105" s="6">
        <v>70949852</v>
      </c>
      <c r="E105" s="7">
        <v>608485761</v>
      </c>
      <c r="F105" s="8">
        <v>679139001</v>
      </c>
      <c r="G105" s="6">
        <v>600399898</v>
      </c>
      <c r="H105" s="9">
        <v>600399898</v>
      </c>
      <c r="I105" s="10">
        <v>555891508</v>
      </c>
      <c r="J105" s="6">
        <v>539137997</v>
      </c>
      <c r="K105" s="7">
        <v>608152182</v>
      </c>
    </row>
    <row r="106" spans="1:11" ht="13.5" x14ac:dyDescent="0.25">
      <c r="A106" s="44" t="s">
        <v>24</v>
      </c>
      <c r="B106" s="45" t="s">
        <v>20</v>
      </c>
      <c r="C106" s="6"/>
      <c r="D106" s="6"/>
      <c r="E106" s="7">
        <v>2539472</v>
      </c>
      <c r="F106" s="8">
        <v>17917000</v>
      </c>
      <c r="G106" s="6">
        <v>17432436</v>
      </c>
      <c r="H106" s="9">
        <v>17432436</v>
      </c>
      <c r="I106" s="10">
        <v>16521739</v>
      </c>
      <c r="J106" s="6">
        <v>23913044</v>
      </c>
      <c r="K106" s="7"/>
    </row>
    <row r="107" spans="1:11" ht="13.5" x14ac:dyDescent="0.25">
      <c r="A107" s="44" t="s">
        <v>25</v>
      </c>
      <c r="B107" s="45" t="s">
        <v>20</v>
      </c>
      <c r="C107" s="6"/>
      <c r="D107" s="6"/>
      <c r="E107" s="7"/>
      <c r="F107" s="8"/>
      <c r="G107" s="6"/>
      <c r="H107" s="9"/>
      <c r="I107" s="10"/>
      <c r="J107" s="6"/>
      <c r="K107" s="7"/>
    </row>
    <row r="108" spans="1:11" ht="13.5" x14ac:dyDescent="0.25">
      <c r="A108" s="44" t="s">
        <v>26</v>
      </c>
      <c r="B108" s="37" t="s">
        <v>20</v>
      </c>
      <c r="C108" s="6"/>
      <c r="D108" s="6"/>
      <c r="E108" s="7"/>
      <c r="F108" s="8"/>
      <c r="G108" s="6"/>
      <c r="H108" s="9"/>
      <c r="I108" s="10"/>
      <c r="J108" s="6"/>
      <c r="K108" s="7"/>
    </row>
    <row r="109" spans="1:11" ht="13.5" x14ac:dyDescent="0.25">
      <c r="A109" s="44" t="s">
        <v>27</v>
      </c>
      <c r="B109" s="37" t="s">
        <v>20</v>
      </c>
      <c r="C109" s="11"/>
      <c r="D109" s="11"/>
      <c r="E109" s="12"/>
      <c r="F109" s="13"/>
      <c r="G109" s="11"/>
      <c r="H109" s="14"/>
      <c r="I109" s="15"/>
      <c r="J109" s="11"/>
      <c r="K109" s="12"/>
    </row>
    <row r="110" spans="1:11" ht="13.5" x14ac:dyDescent="0.25">
      <c r="A110" s="44" t="s">
        <v>28</v>
      </c>
      <c r="B110" s="37" t="s">
        <v>20</v>
      </c>
      <c r="C110" s="16"/>
      <c r="D110" s="16">
        <v>1550061</v>
      </c>
      <c r="E110" s="17"/>
      <c r="F110" s="18">
        <v>1500000</v>
      </c>
      <c r="G110" s="16">
        <v>1500000</v>
      </c>
      <c r="H110" s="19">
        <v>1500000</v>
      </c>
      <c r="I110" s="20">
        <v>1956522</v>
      </c>
      <c r="J110" s="16"/>
      <c r="K110" s="17"/>
    </row>
    <row r="111" spans="1:11" ht="28.9" customHeight="1" x14ac:dyDescent="0.25">
      <c r="A111" s="46" t="s">
        <v>29</v>
      </c>
      <c r="B111" s="37" t="s">
        <v>30</v>
      </c>
      <c r="C111" s="6">
        <f>SUM(C102:C110)</f>
        <v>683607165</v>
      </c>
      <c r="D111" s="6">
        <f t="shared" ref="D111:K111" si="19">SUM(D102:D110)</f>
        <v>72499913</v>
      </c>
      <c r="E111" s="7">
        <f t="shared" si="19"/>
        <v>611025233</v>
      </c>
      <c r="F111" s="8">
        <f t="shared" si="19"/>
        <v>698556001</v>
      </c>
      <c r="G111" s="6">
        <f t="shared" si="19"/>
        <v>619332334</v>
      </c>
      <c r="H111" s="9">
        <f t="shared" si="19"/>
        <v>619332334</v>
      </c>
      <c r="I111" s="10">
        <f t="shared" si="19"/>
        <v>574369769</v>
      </c>
      <c r="J111" s="6">
        <f t="shared" si="19"/>
        <v>563051041</v>
      </c>
      <c r="K111" s="7">
        <f t="shared" si="19"/>
        <v>608152182</v>
      </c>
    </row>
    <row r="112" spans="1:11" ht="13.5" x14ac:dyDescent="0.25">
      <c r="A112" s="47" t="s">
        <v>31</v>
      </c>
      <c r="B112" s="48" t="s">
        <v>20</v>
      </c>
      <c r="C112" s="6">
        <v>1708634</v>
      </c>
      <c r="D112" s="6">
        <v>23775986</v>
      </c>
      <c r="E112" s="7">
        <v>13631271</v>
      </c>
      <c r="F112" s="8">
        <v>7020000</v>
      </c>
      <c r="G112" s="6">
        <v>5070287</v>
      </c>
      <c r="H112" s="9">
        <v>5070287</v>
      </c>
      <c r="I112" s="10">
        <v>6152173</v>
      </c>
      <c r="J112" s="6"/>
      <c r="K112" s="7"/>
    </row>
    <row r="113" spans="1:11" ht="13.5" x14ac:dyDescent="0.25">
      <c r="A113" s="47" t="s">
        <v>32</v>
      </c>
      <c r="B113" s="37" t="s">
        <v>20</v>
      </c>
      <c r="C113" s="16"/>
      <c r="D113" s="16"/>
      <c r="E113" s="17"/>
      <c r="F113" s="18">
        <v>600000</v>
      </c>
      <c r="G113" s="16"/>
      <c r="H113" s="19"/>
      <c r="I113" s="20">
        <v>347826</v>
      </c>
      <c r="J113" s="16"/>
      <c r="K113" s="17"/>
    </row>
    <row r="114" spans="1:11" ht="28.9" customHeight="1" x14ac:dyDescent="0.25">
      <c r="A114" s="46" t="s">
        <v>33</v>
      </c>
      <c r="B114" s="37" t="s">
        <v>30</v>
      </c>
      <c r="C114" s="21">
        <f t="shared" ref="C114:K114" si="20">SUM(C112:C113)</f>
        <v>1708634</v>
      </c>
      <c r="D114" s="21">
        <f t="shared" si="20"/>
        <v>23775986</v>
      </c>
      <c r="E114" s="22">
        <f t="shared" si="20"/>
        <v>13631271</v>
      </c>
      <c r="F114" s="23">
        <f t="shared" si="20"/>
        <v>7620000</v>
      </c>
      <c r="G114" s="21">
        <f t="shared" si="20"/>
        <v>5070287</v>
      </c>
      <c r="H114" s="24">
        <f t="shared" si="20"/>
        <v>5070287</v>
      </c>
      <c r="I114" s="25">
        <f t="shared" si="20"/>
        <v>6499999</v>
      </c>
      <c r="J114" s="21">
        <f t="shared" si="20"/>
        <v>0</v>
      </c>
      <c r="K114" s="22">
        <f t="shared" si="20"/>
        <v>0</v>
      </c>
    </row>
    <row r="115" spans="1:11" ht="13.5" x14ac:dyDescent="0.25">
      <c r="A115" s="49" t="s">
        <v>104</v>
      </c>
      <c r="B115" s="37" t="s">
        <v>20</v>
      </c>
      <c r="C115" s="6"/>
      <c r="D115" s="6"/>
      <c r="E115" s="7"/>
      <c r="F115" s="8"/>
      <c r="G115" s="6"/>
      <c r="H115" s="9"/>
      <c r="I115" s="10"/>
      <c r="J115" s="6"/>
      <c r="K115" s="7"/>
    </row>
    <row r="116" spans="1:11" ht="13.5" x14ac:dyDescent="0.25">
      <c r="A116" s="47" t="s">
        <v>34</v>
      </c>
      <c r="B116" s="37" t="s">
        <v>20</v>
      </c>
      <c r="C116" s="11"/>
      <c r="D116" s="11"/>
      <c r="E116" s="12"/>
      <c r="F116" s="13"/>
      <c r="G116" s="11"/>
      <c r="H116" s="14"/>
      <c r="I116" s="15"/>
      <c r="J116" s="11"/>
      <c r="K116" s="12"/>
    </row>
    <row r="117" spans="1:11" ht="13.5" x14ac:dyDescent="0.25">
      <c r="A117" s="47" t="s">
        <v>35</v>
      </c>
      <c r="B117" s="37" t="s">
        <v>20</v>
      </c>
      <c r="C117" s="16"/>
      <c r="D117" s="16"/>
      <c r="E117" s="17"/>
      <c r="F117" s="18"/>
      <c r="G117" s="16"/>
      <c r="H117" s="19"/>
      <c r="I117" s="20"/>
      <c r="J117" s="16"/>
      <c r="K117" s="17"/>
    </row>
    <row r="118" spans="1:11" ht="14.45" customHeight="1" x14ac:dyDescent="0.25">
      <c r="A118" s="46" t="s">
        <v>36</v>
      </c>
      <c r="B118" s="37" t="s">
        <v>30</v>
      </c>
      <c r="C118" s="6">
        <f t="shared" ref="C118:K118" si="21">SUM(C116:C117)</f>
        <v>0</v>
      </c>
      <c r="D118" s="6">
        <f t="shared" si="21"/>
        <v>0</v>
      </c>
      <c r="E118" s="7">
        <f t="shared" si="21"/>
        <v>0</v>
      </c>
      <c r="F118" s="8">
        <f t="shared" si="21"/>
        <v>0</v>
      </c>
      <c r="G118" s="6">
        <f t="shared" si="21"/>
        <v>0</v>
      </c>
      <c r="H118" s="9">
        <f t="shared" si="21"/>
        <v>0</v>
      </c>
      <c r="I118" s="10">
        <f t="shared" si="21"/>
        <v>0</v>
      </c>
      <c r="J118" s="6">
        <f t="shared" si="21"/>
        <v>0</v>
      </c>
      <c r="K118" s="7">
        <f t="shared" si="21"/>
        <v>0</v>
      </c>
    </row>
    <row r="119" spans="1:11" ht="13.5" x14ac:dyDescent="0.25">
      <c r="A119" s="47" t="s">
        <v>37</v>
      </c>
      <c r="B119" s="48" t="s">
        <v>20</v>
      </c>
      <c r="C119" s="6"/>
      <c r="D119" s="6">
        <v>1326583</v>
      </c>
      <c r="E119" s="7">
        <v>20815</v>
      </c>
      <c r="F119" s="8"/>
      <c r="G119" s="6"/>
      <c r="H119" s="9"/>
      <c r="I119" s="10">
        <v>521739</v>
      </c>
      <c r="J119" s="6"/>
      <c r="K119" s="7"/>
    </row>
    <row r="120" spans="1:11" ht="13.5" x14ac:dyDescent="0.25">
      <c r="A120" s="47" t="s">
        <v>38</v>
      </c>
      <c r="B120" s="37" t="s">
        <v>20</v>
      </c>
      <c r="C120" s="16"/>
      <c r="D120" s="16"/>
      <c r="E120" s="17"/>
      <c r="F120" s="18">
        <v>10283000</v>
      </c>
      <c r="G120" s="16">
        <v>673657</v>
      </c>
      <c r="H120" s="19">
        <v>673657</v>
      </c>
      <c r="I120" s="20"/>
      <c r="J120" s="16">
        <v>8260870</v>
      </c>
      <c r="K120" s="17"/>
    </row>
    <row r="121" spans="1:11" ht="28.9" customHeight="1" x14ac:dyDescent="0.25">
      <c r="A121" s="46" t="s">
        <v>105</v>
      </c>
      <c r="B121" s="37" t="s">
        <v>30</v>
      </c>
      <c r="C121" s="21">
        <f t="shared" ref="C121:K121" si="22">SUM(C119:C120)</f>
        <v>0</v>
      </c>
      <c r="D121" s="21">
        <f t="shared" si="22"/>
        <v>1326583</v>
      </c>
      <c r="E121" s="22">
        <f t="shared" si="22"/>
        <v>20815</v>
      </c>
      <c r="F121" s="23">
        <f t="shared" si="22"/>
        <v>10283000</v>
      </c>
      <c r="G121" s="21">
        <f t="shared" si="22"/>
        <v>673657</v>
      </c>
      <c r="H121" s="24">
        <f t="shared" si="22"/>
        <v>673657</v>
      </c>
      <c r="I121" s="25">
        <f t="shared" si="22"/>
        <v>521739</v>
      </c>
      <c r="J121" s="21">
        <f t="shared" si="22"/>
        <v>8260870</v>
      </c>
      <c r="K121" s="22">
        <f t="shared" si="22"/>
        <v>0</v>
      </c>
    </row>
    <row r="122" spans="1:11" ht="13.5" x14ac:dyDescent="0.25">
      <c r="A122" s="49" t="s">
        <v>39</v>
      </c>
      <c r="B122" s="37" t="s">
        <v>20</v>
      </c>
      <c r="C122" s="6"/>
      <c r="D122" s="6"/>
      <c r="E122" s="7"/>
      <c r="F122" s="8"/>
      <c r="G122" s="6"/>
      <c r="H122" s="9"/>
      <c r="I122" s="10"/>
      <c r="J122" s="6"/>
      <c r="K122" s="7"/>
    </row>
    <row r="123" spans="1:11" ht="13.5" x14ac:dyDescent="0.25">
      <c r="A123" s="47" t="s">
        <v>40</v>
      </c>
      <c r="B123" s="37" t="s">
        <v>20</v>
      </c>
      <c r="C123" s="11"/>
      <c r="D123" s="11"/>
      <c r="E123" s="12"/>
      <c r="F123" s="13"/>
      <c r="G123" s="11"/>
      <c r="H123" s="14"/>
      <c r="I123" s="15"/>
      <c r="J123" s="11"/>
      <c r="K123" s="12"/>
    </row>
    <row r="124" spans="1:11" ht="13.5" x14ac:dyDescent="0.25">
      <c r="A124" s="47" t="s">
        <v>41</v>
      </c>
      <c r="B124" s="37" t="s">
        <v>20</v>
      </c>
      <c r="C124" s="16">
        <v>2586191</v>
      </c>
      <c r="D124" s="16">
        <v>1233622</v>
      </c>
      <c r="E124" s="17">
        <v>675000</v>
      </c>
      <c r="F124" s="18">
        <v>8862000</v>
      </c>
      <c r="G124" s="16">
        <v>5470000</v>
      </c>
      <c r="H124" s="19">
        <v>5470000</v>
      </c>
      <c r="I124" s="20">
        <v>5217391</v>
      </c>
      <c r="J124" s="16">
        <v>3358956</v>
      </c>
      <c r="K124" s="17">
        <v>3510110</v>
      </c>
    </row>
    <row r="125" spans="1:11" ht="14.45" customHeight="1" x14ac:dyDescent="0.25">
      <c r="A125" s="46" t="s">
        <v>42</v>
      </c>
      <c r="B125" s="37" t="s">
        <v>30</v>
      </c>
      <c r="C125" s="6">
        <f t="shared" ref="C125:K125" si="23">SUM(C123:C124)</f>
        <v>2586191</v>
      </c>
      <c r="D125" s="6">
        <f t="shared" si="23"/>
        <v>1233622</v>
      </c>
      <c r="E125" s="7">
        <f t="shared" si="23"/>
        <v>675000</v>
      </c>
      <c r="F125" s="8">
        <f t="shared" si="23"/>
        <v>8862000</v>
      </c>
      <c r="G125" s="6">
        <f t="shared" si="23"/>
        <v>5470000</v>
      </c>
      <c r="H125" s="9">
        <f t="shared" si="23"/>
        <v>5470000</v>
      </c>
      <c r="I125" s="10">
        <f t="shared" si="23"/>
        <v>5217391</v>
      </c>
      <c r="J125" s="6">
        <f t="shared" si="23"/>
        <v>3358956</v>
      </c>
      <c r="K125" s="7">
        <f t="shared" si="23"/>
        <v>3510110</v>
      </c>
    </row>
    <row r="126" spans="1:11" ht="13.5" x14ac:dyDescent="0.25">
      <c r="A126" s="50" t="s">
        <v>43</v>
      </c>
      <c r="B126" s="37" t="s">
        <v>20</v>
      </c>
      <c r="C126" s="11">
        <v>39500</v>
      </c>
      <c r="D126" s="11">
        <v>469453</v>
      </c>
      <c r="E126" s="12">
        <v>6106548</v>
      </c>
      <c r="F126" s="13">
        <v>100000</v>
      </c>
      <c r="G126" s="11">
        <v>111957</v>
      </c>
      <c r="H126" s="14">
        <v>111957</v>
      </c>
      <c r="I126" s="15">
        <v>73913</v>
      </c>
      <c r="J126" s="11"/>
      <c r="K126" s="12"/>
    </row>
    <row r="127" spans="1:11" ht="13.5" x14ac:dyDescent="0.25">
      <c r="A127" s="49" t="s">
        <v>44</v>
      </c>
      <c r="B127" s="37" t="s">
        <v>20</v>
      </c>
      <c r="C127" s="6">
        <v>977183</v>
      </c>
      <c r="D127" s="6">
        <v>682525</v>
      </c>
      <c r="E127" s="7">
        <v>1289599</v>
      </c>
      <c r="F127" s="8">
        <v>2700000</v>
      </c>
      <c r="G127" s="6">
        <v>2750000</v>
      </c>
      <c r="H127" s="9">
        <v>2750000</v>
      </c>
      <c r="I127" s="10">
        <v>6041304</v>
      </c>
      <c r="J127" s="6">
        <v>224687</v>
      </c>
      <c r="K127" s="7">
        <v>234797</v>
      </c>
    </row>
    <row r="128" spans="1:11" ht="13.5" x14ac:dyDescent="0.25">
      <c r="A128" s="49" t="s">
        <v>45</v>
      </c>
      <c r="B128" s="37" t="s">
        <v>20</v>
      </c>
      <c r="C128" s="6">
        <v>6005955</v>
      </c>
      <c r="D128" s="6">
        <v>430809308</v>
      </c>
      <c r="E128" s="7">
        <v>8957316</v>
      </c>
      <c r="F128" s="8">
        <v>19040000</v>
      </c>
      <c r="G128" s="6">
        <v>102785036</v>
      </c>
      <c r="H128" s="9">
        <v>102785036</v>
      </c>
      <c r="I128" s="10">
        <v>22782608</v>
      </c>
      <c r="J128" s="6">
        <v>15433043</v>
      </c>
      <c r="K128" s="7">
        <v>16127530</v>
      </c>
    </row>
    <row r="129" spans="1:11" ht="13.5" x14ac:dyDescent="0.25">
      <c r="A129" s="50" t="s">
        <v>46</v>
      </c>
      <c r="B129" s="48" t="s">
        <v>20</v>
      </c>
      <c r="C129" s="6">
        <v>4828991</v>
      </c>
      <c r="D129" s="6">
        <v>18682156</v>
      </c>
      <c r="E129" s="7">
        <v>9565191</v>
      </c>
      <c r="F129" s="8">
        <v>22650000</v>
      </c>
      <c r="G129" s="6">
        <v>22370982</v>
      </c>
      <c r="H129" s="9">
        <v>22370982</v>
      </c>
      <c r="I129" s="10">
        <v>31708820</v>
      </c>
      <c r="J129" s="6"/>
      <c r="K129" s="7"/>
    </row>
    <row r="130" spans="1:11" ht="13.5" x14ac:dyDescent="0.25">
      <c r="A130" s="49" t="s">
        <v>47</v>
      </c>
      <c r="B130" s="37" t="s">
        <v>20</v>
      </c>
      <c r="C130" s="6"/>
      <c r="D130" s="6"/>
      <c r="E130" s="7"/>
      <c r="F130" s="8"/>
      <c r="G130" s="6"/>
      <c r="H130" s="9"/>
      <c r="I130" s="10"/>
      <c r="J130" s="6"/>
      <c r="K130" s="7"/>
    </row>
    <row r="131" spans="1:11" ht="13.5" x14ac:dyDescent="0.25">
      <c r="A131" s="49" t="s">
        <v>48</v>
      </c>
      <c r="B131" s="37" t="s">
        <v>20</v>
      </c>
      <c r="C131" s="16"/>
      <c r="D131" s="16"/>
      <c r="E131" s="17"/>
      <c r="F131" s="18"/>
      <c r="G131" s="16"/>
      <c r="H131" s="19"/>
      <c r="I131" s="20"/>
      <c r="J131" s="16"/>
      <c r="K131" s="17"/>
    </row>
    <row r="132" spans="1:11" ht="28.9" customHeight="1" x14ac:dyDescent="0.25">
      <c r="A132" s="52" t="s">
        <v>55</v>
      </c>
      <c r="B132" s="53"/>
      <c r="C132" s="54">
        <f>+C5+C37+C69</f>
        <v>699753619</v>
      </c>
      <c r="D132" s="54">
        <f t="shared" ref="D132:K132" si="24">+D5+D37+D69</f>
        <v>549479546</v>
      </c>
      <c r="E132" s="55">
        <f t="shared" si="24"/>
        <v>651270973</v>
      </c>
      <c r="F132" s="56">
        <f t="shared" si="24"/>
        <v>769811001</v>
      </c>
      <c r="G132" s="54">
        <f t="shared" si="24"/>
        <v>758564253</v>
      </c>
      <c r="H132" s="57">
        <f t="shared" si="24"/>
        <v>758564253</v>
      </c>
      <c r="I132" s="58">
        <f t="shared" si="24"/>
        <v>647215543</v>
      </c>
      <c r="J132" s="54">
        <f t="shared" si="24"/>
        <v>590328597</v>
      </c>
      <c r="K132" s="55">
        <f t="shared" si="24"/>
        <v>628024619</v>
      </c>
    </row>
    <row r="133" spans="1:11" ht="5.0999999999999996" customHeight="1" x14ac:dyDescent="0.25">
      <c r="A133" s="59"/>
      <c r="B133" s="37"/>
      <c r="C133" s="60"/>
      <c r="D133" s="60"/>
      <c r="E133" s="61"/>
      <c r="F133" s="62"/>
      <c r="G133" s="60"/>
      <c r="H133" s="63"/>
      <c r="I133" s="64"/>
      <c r="J133" s="60"/>
      <c r="K133" s="61"/>
    </row>
    <row r="134" spans="1:11" ht="14.45" customHeight="1" x14ac:dyDescent="0.25">
      <c r="A134" s="65" t="s">
        <v>56</v>
      </c>
      <c r="B134" s="37" t="s">
        <v>57</v>
      </c>
      <c r="C134" s="38">
        <f>C144+C147+C148+C151+C154+C155+SUM(C158:C164)</f>
        <v>3110654818</v>
      </c>
      <c r="D134" s="38">
        <f t="shared" ref="D134:K134" si="25">D144+D147+D148+D151+D154+D155+SUM(D158:D164)</f>
        <v>3082188375</v>
      </c>
      <c r="E134" s="39">
        <f t="shared" si="25"/>
        <v>3052925749</v>
      </c>
      <c r="F134" s="40">
        <f t="shared" si="25"/>
        <v>3495718105</v>
      </c>
      <c r="G134" s="38">
        <f t="shared" si="25"/>
        <v>3436530803</v>
      </c>
      <c r="H134" s="41">
        <f t="shared" si="25"/>
        <v>3436530803</v>
      </c>
      <c r="I134" s="42">
        <f t="shared" si="25"/>
        <v>3525688650</v>
      </c>
      <c r="J134" s="38">
        <f t="shared" si="25"/>
        <v>3605004048</v>
      </c>
      <c r="K134" s="39">
        <f t="shared" si="25"/>
        <v>3932509126</v>
      </c>
    </row>
    <row r="135" spans="1:11" ht="13.5" x14ac:dyDescent="0.25">
      <c r="A135" s="44" t="s">
        <v>19</v>
      </c>
      <c r="B135" s="45" t="s">
        <v>20</v>
      </c>
      <c r="C135" s="6">
        <v>1838073</v>
      </c>
      <c r="D135" s="6">
        <v>1838073</v>
      </c>
      <c r="E135" s="7">
        <v>1838073</v>
      </c>
      <c r="F135" s="8"/>
      <c r="G135" s="6"/>
      <c r="H135" s="9"/>
      <c r="I135" s="10"/>
      <c r="J135" s="6"/>
      <c r="K135" s="7"/>
    </row>
    <row r="136" spans="1:11" ht="13.5" x14ac:dyDescent="0.25">
      <c r="A136" s="44" t="s">
        <v>21</v>
      </c>
      <c r="B136" s="45" t="s">
        <v>20</v>
      </c>
      <c r="C136" s="6"/>
      <c r="D136" s="6"/>
      <c r="E136" s="7"/>
      <c r="F136" s="8"/>
      <c r="G136" s="6"/>
      <c r="H136" s="9"/>
      <c r="I136" s="10"/>
      <c r="J136" s="6"/>
      <c r="K136" s="7"/>
    </row>
    <row r="137" spans="1:11" ht="13.5" x14ac:dyDescent="0.25">
      <c r="A137" s="44" t="s">
        <v>22</v>
      </c>
      <c r="B137" s="45" t="s">
        <v>20</v>
      </c>
      <c r="C137" s="6"/>
      <c r="D137" s="6"/>
      <c r="E137" s="7"/>
      <c r="F137" s="8"/>
      <c r="G137" s="6"/>
      <c r="H137" s="9"/>
      <c r="I137" s="10"/>
      <c r="J137" s="6"/>
      <c r="K137" s="7"/>
    </row>
    <row r="138" spans="1:11" ht="13.5" x14ac:dyDescent="0.25">
      <c r="A138" s="44" t="s">
        <v>23</v>
      </c>
      <c r="B138" s="45" t="s">
        <v>20</v>
      </c>
      <c r="C138" s="6">
        <v>2369000451</v>
      </c>
      <c r="D138" s="6">
        <v>2367635260</v>
      </c>
      <c r="E138" s="7">
        <v>2339077682</v>
      </c>
      <c r="F138" s="8">
        <v>3396144194</v>
      </c>
      <c r="G138" s="6">
        <v>3362933750</v>
      </c>
      <c r="H138" s="9">
        <v>3362933750</v>
      </c>
      <c r="I138" s="10">
        <v>3437259174</v>
      </c>
      <c r="J138" s="6">
        <v>3669227346</v>
      </c>
      <c r="K138" s="7">
        <v>4172884036</v>
      </c>
    </row>
    <row r="139" spans="1:11" ht="13.5" x14ac:dyDescent="0.25">
      <c r="A139" s="44" t="s">
        <v>24</v>
      </c>
      <c r="B139" s="45" t="s">
        <v>20</v>
      </c>
      <c r="C139" s="6">
        <v>545664716</v>
      </c>
      <c r="D139" s="6">
        <v>506018696</v>
      </c>
      <c r="E139" s="7">
        <v>507456718</v>
      </c>
      <c r="F139" s="8">
        <v>7917000</v>
      </c>
      <c r="G139" s="6">
        <v>3009870</v>
      </c>
      <c r="H139" s="9">
        <v>3009870</v>
      </c>
      <c r="I139" s="10"/>
      <c r="J139" s="6"/>
      <c r="K139" s="7"/>
    </row>
    <row r="140" spans="1:11" ht="13.5" x14ac:dyDescent="0.25">
      <c r="A140" s="44" t="s">
        <v>25</v>
      </c>
      <c r="B140" s="45" t="s">
        <v>20</v>
      </c>
      <c r="C140" s="6"/>
      <c r="D140" s="6"/>
      <c r="E140" s="7"/>
      <c r="F140" s="8"/>
      <c r="G140" s="6"/>
      <c r="H140" s="9"/>
      <c r="I140" s="10"/>
      <c r="J140" s="6"/>
      <c r="K140" s="7"/>
    </row>
    <row r="141" spans="1:11" ht="13.5" x14ac:dyDescent="0.25">
      <c r="A141" s="44" t="s">
        <v>26</v>
      </c>
      <c r="B141" s="37" t="s">
        <v>20</v>
      </c>
      <c r="C141" s="6"/>
      <c r="D141" s="6"/>
      <c r="E141" s="7"/>
      <c r="F141" s="8"/>
      <c r="G141" s="6"/>
      <c r="H141" s="9"/>
      <c r="I141" s="10"/>
      <c r="J141" s="6"/>
      <c r="K141" s="7"/>
    </row>
    <row r="142" spans="1:11" ht="13.5" x14ac:dyDescent="0.25">
      <c r="A142" s="44" t="s">
        <v>27</v>
      </c>
      <c r="B142" s="37" t="s">
        <v>20</v>
      </c>
      <c r="C142" s="11"/>
      <c r="D142" s="11"/>
      <c r="E142" s="12"/>
      <c r="F142" s="13"/>
      <c r="G142" s="11"/>
      <c r="H142" s="14"/>
      <c r="I142" s="15"/>
      <c r="J142" s="11"/>
      <c r="K142" s="12"/>
    </row>
    <row r="143" spans="1:11" ht="13.5" x14ac:dyDescent="0.25">
      <c r="A143" s="44" t="s">
        <v>28</v>
      </c>
      <c r="B143" s="37" t="s">
        <v>20</v>
      </c>
      <c r="C143" s="16"/>
      <c r="D143" s="16"/>
      <c r="E143" s="17"/>
      <c r="F143" s="18"/>
      <c r="G143" s="16"/>
      <c r="H143" s="19"/>
      <c r="I143" s="20"/>
      <c r="J143" s="16"/>
      <c r="K143" s="17"/>
    </row>
    <row r="144" spans="1:11" ht="28.9" customHeight="1" x14ac:dyDescent="0.25">
      <c r="A144" s="46" t="s">
        <v>29</v>
      </c>
      <c r="B144" s="37" t="s">
        <v>30</v>
      </c>
      <c r="C144" s="6">
        <f>SUM(C135:C143)</f>
        <v>2916503240</v>
      </c>
      <c r="D144" s="6">
        <f t="shared" ref="D144:K144" si="26">SUM(D135:D143)</f>
        <v>2875492029</v>
      </c>
      <c r="E144" s="7">
        <f t="shared" si="26"/>
        <v>2848372473</v>
      </c>
      <c r="F144" s="8">
        <f t="shared" si="26"/>
        <v>3404061194</v>
      </c>
      <c r="G144" s="6">
        <f t="shared" si="26"/>
        <v>3365943620</v>
      </c>
      <c r="H144" s="9">
        <f t="shared" si="26"/>
        <v>3365943620</v>
      </c>
      <c r="I144" s="10">
        <f t="shared" si="26"/>
        <v>3437259174</v>
      </c>
      <c r="J144" s="6">
        <f t="shared" si="26"/>
        <v>3669227346</v>
      </c>
      <c r="K144" s="7">
        <f t="shared" si="26"/>
        <v>4172884036</v>
      </c>
    </row>
    <row r="145" spans="1:11" ht="0.95" customHeight="1" x14ac:dyDescent="0.25">
      <c r="A145" s="47"/>
      <c r="B145" s="48" t="s">
        <v>20</v>
      </c>
      <c r="C145" s="6"/>
      <c r="D145" s="6"/>
      <c r="E145" s="7"/>
      <c r="F145" s="8"/>
      <c r="G145" s="6"/>
      <c r="H145" s="9"/>
      <c r="I145" s="10"/>
      <c r="J145" s="6"/>
      <c r="K145" s="7"/>
    </row>
    <row r="146" spans="1:11" ht="0.95" customHeight="1" x14ac:dyDescent="0.25">
      <c r="A146" s="47"/>
      <c r="B146" s="37" t="s">
        <v>20</v>
      </c>
      <c r="C146" s="16"/>
      <c r="D146" s="16"/>
      <c r="E146" s="17"/>
      <c r="F146" s="18"/>
      <c r="G146" s="16"/>
      <c r="H146" s="19"/>
      <c r="I146" s="20"/>
      <c r="J146" s="16"/>
      <c r="K146" s="17"/>
    </row>
    <row r="147" spans="1:11" ht="28.9" customHeight="1" x14ac:dyDescent="0.25">
      <c r="A147" s="46" t="s">
        <v>33</v>
      </c>
      <c r="B147" s="37" t="s">
        <v>30</v>
      </c>
      <c r="C147" s="6">
        <v>20380224</v>
      </c>
      <c r="D147" s="6">
        <v>32005734</v>
      </c>
      <c r="E147" s="7">
        <v>18978519</v>
      </c>
      <c r="F147" s="8">
        <v>30552108</v>
      </c>
      <c r="G147" s="6">
        <v>27350224</v>
      </c>
      <c r="H147" s="9">
        <v>27350224</v>
      </c>
      <c r="I147" s="10">
        <v>30743005</v>
      </c>
      <c r="J147" s="6">
        <v>30735924</v>
      </c>
      <c r="K147" s="7">
        <v>30728524</v>
      </c>
    </row>
    <row r="148" spans="1:11" ht="13.5" x14ac:dyDescent="0.25">
      <c r="A148" s="49" t="s">
        <v>104</v>
      </c>
      <c r="B148" s="37" t="s">
        <v>20</v>
      </c>
      <c r="C148" s="6"/>
      <c r="D148" s="6"/>
      <c r="E148" s="7"/>
      <c r="F148" s="8"/>
      <c r="G148" s="6"/>
      <c r="H148" s="9"/>
      <c r="I148" s="10"/>
      <c r="J148" s="6"/>
      <c r="K148" s="7"/>
    </row>
    <row r="149" spans="1:11" ht="0.95" customHeight="1" x14ac:dyDescent="0.25">
      <c r="A149" s="47"/>
      <c r="B149" s="37" t="s">
        <v>20</v>
      </c>
      <c r="C149" s="11"/>
      <c r="D149" s="11"/>
      <c r="E149" s="12"/>
      <c r="F149" s="13"/>
      <c r="G149" s="11"/>
      <c r="H149" s="14"/>
      <c r="I149" s="15"/>
      <c r="J149" s="11"/>
      <c r="K149" s="12"/>
    </row>
    <row r="150" spans="1:11" ht="0.95" customHeight="1" x14ac:dyDescent="0.25">
      <c r="A150" s="47"/>
      <c r="B150" s="37" t="s">
        <v>20</v>
      </c>
      <c r="C150" s="16"/>
      <c r="D150" s="16"/>
      <c r="E150" s="17"/>
      <c r="F150" s="18"/>
      <c r="G150" s="16"/>
      <c r="H150" s="19"/>
      <c r="I150" s="20"/>
      <c r="J150" s="16"/>
      <c r="K150" s="17"/>
    </row>
    <row r="151" spans="1:11" ht="28.9" customHeight="1" x14ac:dyDescent="0.25">
      <c r="A151" s="46" t="s">
        <v>36</v>
      </c>
      <c r="B151" s="37" t="s">
        <v>30</v>
      </c>
      <c r="C151" s="6">
        <v>12764524</v>
      </c>
      <c r="D151" s="6"/>
      <c r="E151" s="7"/>
      <c r="F151" s="8"/>
      <c r="G151" s="6">
        <v>-317</v>
      </c>
      <c r="H151" s="9">
        <v>-317</v>
      </c>
      <c r="I151" s="10">
        <v>-317</v>
      </c>
      <c r="J151" s="6"/>
      <c r="K151" s="7"/>
    </row>
    <row r="152" spans="1:11" ht="0.95" customHeight="1" x14ac:dyDescent="0.25">
      <c r="A152" s="47"/>
      <c r="B152" s="48" t="s">
        <v>20</v>
      </c>
      <c r="C152" s="6"/>
      <c r="D152" s="6"/>
      <c r="E152" s="7"/>
      <c r="F152" s="8"/>
      <c r="G152" s="6"/>
      <c r="H152" s="9"/>
      <c r="I152" s="10"/>
      <c r="J152" s="6"/>
      <c r="K152" s="7"/>
    </row>
    <row r="153" spans="1:11" ht="0.95" customHeight="1" x14ac:dyDescent="0.25">
      <c r="A153" s="47"/>
      <c r="B153" s="37" t="s">
        <v>20</v>
      </c>
      <c r="C153" s="16"/>
      <c r="D153" s="16"/>
      <c r="E153" s="17"/>
      <c r="F153" s="18"/>
      <c r="G153" s="16"/>
      <c r="H153" s="19"/>
      <c r="I153" s="20"/>
      <c r="J153" s="16"/>
      <c r="K153" s="17"/>
    </row>
    <row r="154" spans="1:11" ht="28.9" customHeight="1" x14ac:dyDescent="0.25">
      <c r="A154" s="46" t="s">
        <v>105</v>
      </c>
      <c r="B154" s="37" t="s">
        <v>30</v>
      </c>
      <c r="C154" s="6">
        <v>97734500</v>
      </c>
      <c r="D154" s="6">
        <v>94062263</v>
      </c>
      <c r="E154" s="7">
        <v>87640311</v>
      </c>
      <c r="F154" s="8">
        <v>-17011276</v>
      </c>
      <c r="G154" s="6">
        <v>-27707048</v>
      </c>
      <c r="H154" s="9">
        <v>-27707048</v>
      </c>
      <c r="I154" s="10">
        <v>-20329844</v>
      </c>
      <c r="J154" s="6">
        <v>-46715299</v>
      </c>
      <c r="K154" s="7">
        <v>-90917232</v>
      </c>
    </row>
    <row r="155" spans="1:11" ht="13.5" x14ac:dyDescent="0.25">
      <c r="A155" s="49" t="s">
        <v>39</v>
      </c>
      <c r="B155" s="37" t="s">
        <v>20</v>
      </c>
      <c r="C155" s="6"/>
      <c r="D155" s="6"/>
      <c r="E155" s="7"/>
      <c r="F155" s="8"/>
      <c r="G155" s="6"/>
      <c r="H155" s="9"/>
      <c r="I155" s="10"/>
      <c r="J155" s="6"/>
      <c r="K155" s="7"/>
    </row>
    <row r="156" spans="1:11" ht="0.95" customHeight="1" x14ac:dyDescent="0.25">
      <c r="A156" s="47"/>
      <c r="B156" s="37" t="s">
        <v>20</v>
      </c>
      <c r="C156" s="11"/>
      <c r="D156" s="11"/>
      <c r="E156" s="12"/>
      <c r="F156" s="13"/>
      <c r="G156" s="11"/>
      <c r="H156" s="14"/>
      <c r="I156" s="15"/>
      <c r="J156" s="11"/>
      <c r="K156" s="12"/>
    </row>
    <row r="157" spans="1:11" ht="0.95" customHeight="1" x14ac:dyDescent="0.25">
      <c r="A157" s="47"/>
      <c r="B157" s="37" t="s">
        <v>20</v>
      </c>
      <c r="C157" s="16"/>
      <c r="D157" s="16"/>
      <c r="E157" s="17"/>
      <c r="F157" s="18"/>
      <c r="G157" s="16"/>
      <c r="H157" s="19"/>
      <c r="I157" s="20"/>
      <c r="J157" s="16"/>
      <c r="K157" s="17"/>
    </row>
    <row r="158" spans="1:11" ht="28.9" customHeight="1" x14ac:dyDescent="0.25">
      <c r="A158" s="46" t="s">
        <v>42</v>
      </c>
      <c r="B158" s="37" t="s">
        <v>30</v>
      </c>
      <c r="C158" s="6">
        <v>11915356</v>
      </c>
      <c r="D158" s="6">
        <v>10992736</v>
      </c>
      <c r="E158" s="7">
        <v>9182978</v>
      </c>
      <c r="F158" s="8">
        <v>16281745</v>
      </c>
      <c r="G158" s="6">
        <v>11248175</v>
      </c>
      <c r="H158" s="9">
        <v>11248175</v>
      </c>
      <c r="I158" s="10">
        <v>10888126</v>
      </c>
      <c r="J158" s="6">
        <v>10710595</v>
      </c>
      <c r="K158" s="7">
        <v>10525077</v>
      </c>
    </row>
    <row r="159" spans="1:11" ht="13.5" x14ac:dyDescent="0.25">
      <c r="A159" s="50" t="s">
        <v>43</v>
      </c>
      <c r="B159" s="37" t="s">
        <v>20</v>
      </c>
      <c r="C159" s="11">
        <v>1021408</v>
      </c>
      <c r="D159" s="11">
        <v>-322297</v>
      </c>
      <c r="E159" s="12">
        <v>3788221</v>
      </c>
      <c r="F159" s="13">
        <v>430709</v>
      </c>
      <c r="G159" s="11">
        <v>-409845</v>
      </c>
      <c r="H159" s="14">
        <v>-409845</v>
      </c>
      <c r="I159" s="15">
        <v>-620063</v>
      </c>
      <c r="J159" s="11">
        <v>-3355343</v>
      </c>
      <c r="K159" s="12">
        <v>-6213711</v>
      </c>
    </row>
    <row r="160" spans="1:11" ht="13.5" x14ac:dyDescent="0.25">
      <c r="A160" s="49" t="s">
        <v>44</v>
      </c>
      <c r="B160" s="37" t="s">
        <v>20</v>
      </c>
      <c r="C160" s="6">
        <v>7415048</v>
      </c>
      <c r="D160" s="6">
        <v>6587585</v>
      </c>
      <c r="E160" s="7">
        <v>6674214</v>
      </c>
      <c r="F160" s="8">
        <v>8725871</v>
      </c>
      <c r="G160" s="6">
        <v>8001087</v>
      </c>
      <c r="H160" s="9">
        <v>8001087</v>
      </c>
      <c r="I160" s="10">
        <v>11200826</v>
      </c>
      <c r="J160" s="6">
        <v>9763919</v>
      </c>
      <c r="K160" s="7">
        <v>8262350</v>
      </c>
    </row>
    <row r="161" spans="1:11" ht="13.5" x14ac:dyDescent="0.25">
      <c r="A161" s="49" t="s">
        <v>45</v>
      </c>
      <c r="B161" s="37" t="s">
        <v>20</v>
      </c>
      <c r="C161" s="6">
        <v>4006770</v>
      </c>
      <c r="D161" s="6">
        <v>2262985</v>
      </c>
      <c r="E161" s="7">
        <v>8928876</v>
      </c>
      <c r="F161" s="8">
        <v>-95983509</v>
      </c>
      <c r="G161" s="6">
        <v>-93596414</v>
      </c>
      <c r="H161" s="9">
        <v>-93596414</v>
      </c>
      <c r="I161" s="10">
        <v>-97503453</v>
      </c>
      <c r="J161" s="6">
        <v>-208473169</v>
      </c>
      <c r="K161" s="7">
        <v>-324436523</v>
      </c>
    </row>
    <row r="162" spans="1:11" ht="13.5" x14ac:dyDescent="0.25">
      <c r="A162" s="50" t="s">
        <v>46</v>
      </c>
      <c r="B162" s="48" t="s">
        <v>20</v>
      </c>
      <c r="C162" s="6">
        <v>32563748</v>
      </c>
      <c r="D162" s="6">
        <v>43237340</v>
      </c>
      <c r="E162" s="7">
        <v>51490157</v>
      </c>
      <c r="F162" s="8">
        <v>52189055</v>
      </c>
      <c r="G162" s="6">
        <v>49229113</v>
      </c>
      <c r="H162" s="9">
        <v>49229113</v>
      </c>
      <c r="I162" s="10">
        <v>57578988</v>
      </c>
      <c r="J162" s="6">
        <v>46637867</v>
      </c>
      <c r="K162" s="7">
        <v>35204397</v>
      </c>
    </row>
    <row r="163" spans="1:11" ht="13.5" x14ac:dyDescent="0.25">
      <c r="A163" s="49" t="s">
        <v>47</v>
      </c>
      <c r="B163" s="37" t="s">
        <v>20</v>
      </c>
      <c r="C163" s="6">
        <v>6350000</v>
      </c>
      <c r="D163" s="6">
        <v>17870000</v>
      </c>
      <c r="E163" s="7">
        <v>17870000</v>
      </c>
      <c r="F163" s="8">
        <v>96472208</v>
      </c>
      <c r="G163" s="6">
        <v>96472208</v>
      </c>
      <c r="H163" s="9">
        <v>96472208</v>
      </c>
      <c r="I163" s="10">
        <v>96472208</v>
      </c>
      <c r="J163" s="6">
        <v>96472208</v>
      </c>
      <c r="K163" s="7">
        <v>96472208</v>
      </c>
    </row>
    <row r="164" spans="1:11" ht="13.5" x14ac:dyDescent="0.25">
      <c r="A164" s="49" t="s">
        <v>48</v>
      </c>
      <c r="B164" s="37" t="s">
        <v>20</v>
      </c>
      <c r="C164" s="16"/>
      <c r="D164" s="16"/>
      <c r="E164" s="17"/>
      <c r="F164" s="18"/>
      <c r="G164" s="16"/>
      <c r="H164" s="19"/>
      <c r="I164" s="20"/>
      <c r="J164" s="16"/>
      <c r="K164" s="17"/>
    </row>
    <row r="165" spans="1:11" ht="28.9" customHeight="1" x14ac:dyDescent="0.25">
      <c r="A165" s="52" t="s">
        <v>58</v>
      </c>
      <c r="B165" s="53"/>
      <c r="C165" s="54">
        <f>C144+C147+C148+C151+C154+C155+SUM(C158:C164)</f>
        <v>3110654818</v>
      </c>
      <c r="D165" s="54">
        <f t="shared" ref="D165:K165" si="27">D144+D147+D148+D151+D154+D155+SUM(D158:D164)</f>
        <v>3082188375</v>
      </c>
      <c r="E165" s="55">
        <f t="shared" si="27"/>
        <v>3052925749</v>
      </c>
      <c r="F165" s="56">
        <f t="shared" si="27"/>
        <v>3495718105</v>
      </c>
      <c r="G165" s="54">
        <f t="shared" si="27"/>
        <v>3436530803</v>
      </c>
      <c r="H165" s="57">
        <f t="shared" si="27"/>
        <v>3436530803</v>
      </c>
      <c r="I165" s="66">
        <f t="shared" si="27"/>
        <v>3525688650</v>
      </c>
      <c r="J165" s="54">
        <f t="shared" si="27"/>
        <v>3605004048</v>
      </c>
      <c r="K165" s="55">
        <f t="shared" si="27"/>
        <v>3932509126</v>
      </c>
    </row>
    <row r="166" spans="1:11" ht="5.0999999999999996" customHeight="1" x14ac:dyDescent="0.25">
      <c r="A166" s="59"/>
      <c r="B166" s="37"/>
      <c r="C166" s="60"/>
      <c r="D166" s="60"/>
      <c r="E166" s="61"/>
      <c r="F166" s="62"/>
      <c r="G166" s="60"/>
      <c r="H166" s="63"/>
      <c r="I166" s="64"/>
      <c r="J166" s="60"/>
      <c r="K166" s="61"/>
    </row>
    <row r="167" spans="1:11" ht="14.45" customHeight="1" x14ac:dyDescent="0.25">
      <c r="A167" s="67" t="s">
        <v>59</v>
      </c>
      <c r="B167" s="37"/>
      <c r="C167" s="38"/>
      <c r="D167" s="38"/>
      <c r="E167" s="39"/>
      <c r="F167" s="40"/>
      <c r="G167" s="38"/>
      <c r="H167" s="41"/>
      <c r="I167" s="42"/>
      <c r="J167" s="38"/>
      <c r="K167" s="39"/>
    </row>
    <row r="168" spans="1:11" ht="13.5" x14ac:dyDescent="0.25">
      <c r="A168" s="68" t="s">
        <v>60</v>
      </c>
      <c r="B168" s="37" t="s">
        <v>61</v>
      </c>
      <c r="C168" s="60">
        <v>192732727</v>
      </c>
      <c r="D168" s="60">
        <v>209516332</v>
      </c>
      <c r="E168" s="61">
        <v>196236474</v>
      </c>
      <c r="F168" s="62">
        <v>165827576</v>
      </c>
      <c r="G168" s="60">
        <v>173133118</v>
      </c>
      <c r="H168" s="63">
        <v>173133118</v>
      </c>
      <c r="I168" s="64">
        <v>181435683</v>
      </c>
      <c r="J168" s="60">
        <v>189418853</v>
      </c>
      <c r="K168" s="61">
        <v>197942704</v>
      </c>
    </row>
    <row r="169" spans="1:11" ht="14.45" customHeight="1" x14ac:dyDescent="0.25">
      <c r="A169" s="68" t="s">
        <v>62</v>
      </c>
      <c r="B169" s="37" t="s">
        <v>63</v>
      </c>
      <c r="C169" s="38">
        <f>C179+C182+C183+C186+C189+C190+SUM(C193:C199)</f>
        <v>0</v>
      </c>
      <c r="D169" s="38">
        <f t="shared" ref="D169:K169" si="28">D179+D182+D183+D186+D189+D190+SUM(D193:D199)</f>
        <v>928810</v>
      </c>
      <c r="E169" s="39">
        <f t="shared" si="28"/>
        <v>10615531</v>
      </c>
      <c r="F169" s="40">
        <f t="shared" si="28"/>
        <v>116951232</v>
      </c>
      <c r="G169" s="38">
        <f t="shared" si="28"/>
        <v>99718260</v>
      </c>
      <c r="H169" s="41">
        <f t="shared" si="28"/>
        <v>99718260</v>
      </c>
      <c r="I169" s="42">
        <f t="shared" si="28"/>
        <v>110955000</v>
      </c>
      <c r="J169" s="38">
        <f t="shared" si="28"/>
        <v>115837020</v>
      </c>
      <c r="K169" s="39">
        <f t="shared" si="28"/>
        <v>121049686</v>
      </c>
    </row>
    <row r="170" spans="1:11" ht="13.5" x14ac:dyDescent="0.25">
      <c r="A170" s="44" t="s">
        <v>19</v>
      </c>
      <c r="B170" s="45" t="s">
        <v>20</v>
      </c>
      <c r="C170" s="6"/>
      <c r="D170" s="6"/>
      <c r="E170" s="7"/>
      <c r="F170" s="8"/>
      <c r="G170" s="6"/>
      <c r="H170" s="9"/>
      <c r="I170" s="10"/>
      <c r="J170" s="6"/>
      <c r="K170" s="7"/>
    </row>
    <row r="171" spans="1:11" ht="13.5" x14ac:dyDescent="0.25">
      <c r="A171" s="44" t="s">
        <v>21</v>
      </c>
      <c r="B171" s="45" t="s">
        <v>20</v>
      </c>
      <c r="C171" s="6"/>
      <c r="D171" s="6"/>
      <c r="E171" s="7"/>
      <c r="F171" s="8"/>
      <c r="G171" s="6"/>
      <c r="H171" s="9"/>
      <c r="I171" s="10"/>
      <c r="J171" s="6"/>
      <c r="K171" s="7"/>
    </row>
    <row r="172" spans="1:11" ht="13.5" x14ac:dyDescent="0.25">
      <c r="A172" s="44" t="s">
        <v>22</v>
      </c>
      <c r="B172" s="45" t="s">
        <v>20</v>
      </c>
      <c r="C172" s="6"/>
      <c r="D172" s="6"/>
      <c r="E172" s="7"/>
      <c r="F172" s="8"/>
      <c r="G172" s="6"/>
      <c r="H172" s="9"/>
      <c r="I172" s="10"/>
      <c r="J172" s="6"/>
      <c r="K172" s="7"/>
    </row>
    <row r="173" spans="1:11" ht="13.5" x14ac:dyDescent="0.25">
      <c r="A173" s="44" t="s">
        <v>23</v>
      </c>
      <c r="B173" s="45" t="s">
        <v>20</v>
      </c>
      <c r="C173" s="6"/>
      <c r="D173" s="6"/>
      <c r="E173" s="7"/>
      <c r="F173" s="8">
        <v>97601232</v>
      </c>
      <c r="G173" s="6">
        <v>82000000</v>
      </c>
      <c r="H173" s="9">
        <v>82000000</v>
      </c>
      <c r="I173" s="10">
        <v>92000000</v>
      </c>
      <c r="J173" s="6">
        <v>96048000</v>
      </c>
      <c r="K173" s="7">
        <v>100370160</v>
      </c>
    </row>
    <row r="174" spans="1:11" ht="13.5" x14ac:dyDescent="0.25">
      <c r="A174" s="44" t="s">
        <v>24</v>
      </c>
      <c r="B174" s="45" t="s">
        <v>20</v>
      </c>
      <c r="C174" s="6"/>
      <c r="D174" s="6"/>
      <c r="E174" s="7"/>
      <c r="F174" s="8"/>
      <c r="G174" s="6"/>
      <c r="H174" s="9"/>
      <c r="I174" s="10"/>
      <c r="J174" s="6"/>
      <c r="K174" s="7"/>
    </row>
    <row r="175" spans="1:11" ht="13.5" x14ac:dyDescent="0.25">
      <c r="A175" s="44" t="s">
        <v>25</v>
      </c>
      <c r="B175" s="45" t="s">
        <v>20</v>
      </c>
      <c r="C175" s="6"/>
      <c r="D175" s="6"/>
      <c r="E175" s="7"/>
      <c r="F175" s="8"/>
      <c r="G175" s="6"/>
      <c r="H175" s="9"/>
      <c r="I175" s="10"/>
      <c r="J175" s="6"/>
      <c r="K175" s="7"/>
    </row>
    <row r="176" spans="1:11" ht="13.5" x14ac:dyDescent="0.25">
      <c r="A176" s="44" t="s">
        <v>26</v>
      </c>
      <c r="B176" s="37" t="s">
        <v>20</v>
      </c>
      <c r="C176" s="6"/>
      <c r="D176" s="6"/>
      <c r="E176" s="7"/>
      <c r="F176" s="8"/>
      <c r="G176" s="6"/>
      <c r="H176" s="9"/>
      <c r="I176" s="10"/>
      <c r="J176" s="6"/>
      <c r="K176" s="7"/>
    </row>
    <row r="177" spans="1:11" ht="13.5" x14ac:dyDescent="0.25">
      <c r="A177" s="44" t="s">
        <v>27</v>
      </c>
      <c r="B177" s="37" t="s">
        <v>20</v>
      </c>
      <c r="C177" s="11"/>
      <c r="D177" s="11"/>
      <c r="E177" s="12"/>
      <c r="F177" s="13"/>
      <c r="G177" s="11"/>
      <c r="H177" s="14"/>
      <c r="I177" s="15"/>
      <c r="J177" s="11"/>
      <c r="K177" s="12"/>
    </row>
    <row r="178" spans="1:11" ht="13.5" x14ac:dyDescent="0.25">
      <c r="A178" s="44" t="s">
        <v>28</v>
      </c>
      <c r="B178" s="37" t="s">
        <v>20</v>
      </c>
      <c r="C178" s="16"/>
      <c r="D178" s="16"/>
      <c r="E178" s="17"/>
      <c r="F178" s="18"/>
      <c r="G178" s="16"/>
      <c r="H178" s="19"/>
      <c r="I178" s="20"/>
      <c r="J178" s="16"/>
      <c r="K178" s="17"/>
    </row>
    <row r="179" spans="1:11" ht="28.9" customHeight="1" x14ac:dyDescent="0.25">
      <c r="A179" s="46" t="s">
        <v>29</v>
      </c>
      <c r="B179" s="37" t="s">
        <v>30</v>
      </c>
      <c r="C179" s="6">
        <f>SUM(C170:C178)</f>
        <v>0</v>
      </c>
      <c r="D179" s="6">
        <f t="shared" ref="D179:K179" si="29">SUM(D170:D178)</f>
        <v>0</v>
      </c>
      <c r="E179" s="7">
        <f t="shared" si="29"/>
        <v>0</v>
      </c>
      <c r="F179" s="8">
        <f t="shared" si="29"/>
        <v>97601232</v>
      </c>
      <c r="G179" s="6">
        <f t="shared" si="29"/>
        <v>82000000</v>
      </c>
      <c r="H179" s="9">
        <f t="shared" si="29"/>
        <v>82000000</v>
      </c>
      <c r="I179" s="10">
        <f t="shared" si="29"/>
        <v>92000000</v>
      </c>
      <c r="J179" s="6">
        <f t="shared" si="29"/>
        <v>96048000</v>
      </c>
      <c r="K179" s="7">
        <f t="shared" si="29"/>
        <v>100370160</v>
      </c>
    </row>
    <row r="180" spans="1:11" ht="13.5" x14ac:dyDescent="0.25">
      <c r="A180" s="47" t="s">
        <v>31</v>
      </c>
      <c r="B180" s="48" t="s">
        <v>20</v>
      </c>
      <c r="C180" s="6"/>
      <c r="D180" s="6"/>
      <c r="E180" s="7"/>
      <c r="F180" s="8"/>
      <c r="G180" s="6"/>
      <c r="H180" s="9"/>
      <c r="I180" s="10"/>
      <c r="J180" s="6"/>
      <c r="K180" s="7"/>
    </row>
    <row r="181" spans="1:11" ht="13.5" x14ac:dyDescent="0.25">
      <c r="A181" s="47" t="s">
        <v>32</v>
      </c>
      <c r="B181" s="37" t="s">
        <v>20</v>
      </c>
      <c r="C181" s="16"/>
      <c r="D181" s="16"/>
      <c r="E181" s="17"/>
      <c r="F181" s="18"/>
      <c r="G181" s="16"/>
      <c r="H181" s="19"/>
      <c r="I181" s="20"/>
      <c r="J181" s="16"/>
      <c r="K181" s="17"/>
    </row>
    <row r="182" spans="1:11" ht="14.45" customHeight="1" x14ac:dyDescent="0.25">
      <c r="A182" s="46" t="s">
        <v>33</v>
      </c>
      <c r="B182" s="37" t="s">
        <v>30</v>
      </c>
      <c r="C182" s="21">
        <f t="shared" ref="C182:K182" si="30">SUM(C180:C181)</f>
        <v>0</v>
      </c>
      <c r="D182" s="21">
        <f t="shared" si="30"/>
        <v>0</v>
      </c>
      <c r="E182" s="22">
        <f t="shared" si="30"/>
        <v>0</v>
      </c>
      <c r="F182" s="23">
        <f t="shared" si="30"/>
        <v>0</v>
      </c>
      <c r="G182" s="21">
        <f t="shared" si="30"/>
        <v>0</v>
      </c>
      <c r="H182" s="24">
        <f t="shared" si="30"/>
        <v>0</v>
      </c>
      <c r="I182" s="25">
        <f t="shared" si="30"/>
        <v>0</v>
      </c>
      <c r="J182" s="21">
        <f t="shared" si="30"/>
        <v>0</v>
      </c>
      <c r="K182" s="22">
        <f t="shared" si="30"/>
        <v>0</v>
      </c>
    </row>
    <row r="183" spans="1:11" ht="13.5" x14ac:dyDescent="0.25">
      <c r="A183" s="49" t="s">
        <v>104</v>
      </c>
      <c r="B183" s="37" t="s">
        <v>20</v>
      </c>
      <c r="C183" s="6"/>
      <c r="D183" s="6"/>
      <c r="E183" s="7"/>
      <c r="F183" s="8">
        <v>300000</v>
      </c>
      <c r="G183" s="6">
        <v>300000</v>
      </c>
      <c r="H183" s="9">
        <v>300000</v>
      </c>
      <c r="I183" s="10">
        <v>350000</v>
      </c>
      <c r="J183" s="6">
        <v>365400</v>
      </c>
      <c r="K183" s="7">
        <v>381843</v>
      </c>
    </row>
    <row r="184" spans="1:11" ht="13.5" x14ac:dyDescent="0.25">
      <c r="A184" s="47" t="s">
        <v>34</v>
      </c>
      <c r="B184" s="37" t="s">
        <v>20</v>
      </c>
      <c r="C184" s="11"/>
      <c r="D184" s="11"/>
      <c r="E184" s="12"/>
      <c r="F184" s="13"/>
      <c r="G184" s="11"/>
      <c r="H184" s="14"/>
      <c r="I184" s="15"/>
      <c r="J184" s="11"/>
      <c r="K184" s="12"/>
    </row>
    <row r="185" spans="1:11" ht="13.5" x14ac:dyDescent="0.25">
      <c r="A185" s="47" t="s">
        <v>35</v>
      </c>
      <c r="B185" s="37" t="s">
        <v>20</v>
      </c>
      <c r="C185" s="16"/>
      <c r="D185" s="16"/>
      <c r="E185" s="17"/>
      <c r="F185" s="18"/>
      <c r="G185" s="16"/>
      <c r="H185" s="19"/>
      <c r="I185" s="20"/>
      <c r="J185" s="16"/>
      <c r="K185" s="17"/>
    </row>
    <row r="186" spans="1:11" ht="14.45" customHeight="1" x14ac:dyDescent="0.25">
      <c r="A186" s="46" t="s">
        <v>36</v>
      </c>
      <c r="B186" s="37" t="s">
        <v>30</v>
      </c>
      <c r="C186" s="6">
        <f t="shared" ref="C186:K186" si="31">SUM(C184:C185)</f>
        <v>0</v>
      </c>
      <c r="D186" s="6">
        <f t="shared" si="31"/>
        <v>0</v>
      </c>
      <c r="E186" s="7">
        <f t="shared" si="31"/>
        <v>0</v>
      </c>
      <c r="F186" s="8">
        <f t="shared" si="31"/>
        <v>0</v>
      </c>
      <c r="G186" s="6">
        <f t="shared" si="31"/>
        <v>0</v>
      </c>
      <c r="H186" s="9">
        <f t="shared" si="31"/>
        <v>0</v>
      </c>
      <c r="I186" s="10">
        <f t="shared" si="31"/>
        <v>0</v>
      </c>
      <c r="J186" s="6">
        <f t="shared" si="31"/>
        <v>0</v>
      </c>
      <c r="K186" s="7">
        <f t="shared" si="31"/>
        <v>0</v>
      </c>
    </row>
    <row r="187" spans="1:11" ht="13.5" x14ac:dyDescent="0.25">
      <c r="A187" s="47" t="s">
        <v>37</v>
      </c>
      <c r="B187" s="48" t="s">
        <v>20</v>
      </c>
      <c r="C187" s="6"/>
      <c r="D187" s="6"/>
      <c r="E187" s="7"/>
      <c r="F187" s="8">
        <v>500000</v>
      </c>
      <c r="G187" s="6">
        <v>105000</v>
      </c>
      <c r="H187" s="9">
        <v>105000</v>
      </c>
      <c r="I187" s="10">
        <v>105000</v>
      </c>
      <c r="J187" s="6">
        <v>109620</v>
      </c>
      <c r="K187" s="7">
        <v>114553</v>
      </c>
    </row>
    <row r="188" spans="1:11" ht="13.5" x14ac:dyDescent="0.25">
      <c r="A188" s="47" t="s">
        <v>38</v>
      </c>
      <c r="B188" s="37" t="s">
        <v>20</v>
      </c>
      <c r="C188" s="16"/>
      <c r="D188" s="16"/>
      <c r="E188" s="17"/>
      <c r="F188" s="18"/>
      <c r="G188" s="16"/>
      <c r="H188" s="19"/>
      <c r="I188" s="20"/>
      <c r="J188" s="16"/>
      <c r="K188" s="17"/>
    </row>
    <row r="189" spans="1:11" ht="14.45" customHeight="1" x14ac:dyDescent="0.25">
      <c r="A189" s="46" t="s">
        <v>105</v>
      </c>
      <c r="B189" s="37" t="s">
        <v>30</v>
      </c>
      <c r="C189" s="21">
        <f t="shared" ref="C189:K189" si="32">SUM(C187:C188)</f>
        <v>0</v>
      </c>
      <c r="D189" s="21">
        <f t="shared" si="32"/>
        <v>0</v>
      </c>
      <c r="E189" s="22">
        <f t="shared" si="32"/>
        <v>0</v>
      </c>
      <c r="F189" s="23">
        <f t="shared" si="32"/>
        <v>500000</v>
      </c>
      <c r="G189" s="21">
        <f t="shared" si="32"/>
        <v>105000</v>
      </c>
      <c r="H189" s="24">
        <f t="shared" si="32"/>
        <v>105000</v>
      </c>
      <c r="I189" s="25">
        <f t="shared" si="32"/>
        <v>105000</v>
      </c>
      <c r="J189" s="21">
        <f t="shared" si="32"/>
        <v>109620</v>
      </c>
      <c r="K189" s="22">
        <f t="shared" si="32"/>
        <v>114553</v>
      </c>
    </row>
    <row r="190" spans="1:11" ht="13.5" x14ac:dyDescent="0.25">
      <c r="A190" s="49" t="s">
        <v>39</v>
      </c>
      <c r="B190" s="37" t="s">
        <v>20</v>
      </c>
      <c r="C190" s="6"/>
      <c r="D190" s="6"/>
      <c r="E190" s="7"/>
      <c r="F190" s="8"/>
      <c r="G190" s="6"/>
      <c r="H190" s="9"/>
      <c r="I190" s="10"/>
      <c r="J190" s="6"/>
      <c r="K190" s="7"/>
    </row>
    <row r="191" spans="1:11" ht="13.5" x14ac:dyDescent="0.25">
      <c r="A191" s="47" t="s">
        <v>40</v>
      </c>
      <c r="B191" s="37" t="s">
        <v>20</v>
      </c>
      <c r="C191" s="11"/>
      <c r="D191" s="11"/>
      <c r="E191" s="12"/>
      <c r="F191" s="13"/>
      <c r="G191" s="11"/>
      <c r="H191" s="14"/>
      <c r="I191" s="15"/>
      <c r="J191" s="11"/>
      <c r="K191" s="12"/>
    </row>
    <row r="192" spans="1:11" ht="13.5" x14ac:dyDescent="0.25">
      <c r="A192" s="47" t="s">
        <v>41</v>
      </c>
      <c r="B192" s="37" t="s">
        <v>20</v>
      </c>
      <c r="C192" s="16"/>
      <c r="D192" s="16">
        <v>895137</v>
      </c>
      <c r="E192" s="17">
        <v>1944797</v>
      </c>
      <c r="F192" s="18">
        <v>3950000</v>
      </c>
      <c r="G192" s="16">
        <v>2885000</v>
      </c>
      <c r="H192" s="19">
        <v>2885000</v>
      </c>
      <c r="I192" s="20">
        <v>4500000</v>
      </c>
      <c r="J192" s="16">
        <v>4698000</v>
      </c>
      <c r="K192" s="17">
        <v>4909410</v>
      </c>
    </row>
    <row r="193" spans="1:11" ht="14.45" customHeight="1" x14ac:dyDescent="0.25">
      <c r="A193" s="46" t="s">
        <v>42</v>
      </c>
      <c r="B193" s="37" t="s">
        <v>30</v>
      </c>
      <c r="C193" s="6">
        <f t="shared" ref="C193:K193" si="33">SUM(C191:C192)</f>
        <v>0</v>
      </c>
      <c r="D193" s="6">
        <f t="shared" si="33"/>
        <v>895137</v>
      </c>
      <c r="E193" s="7">
        <f t="shared" si="33"/>
        <v>1944797</v>
      </c>
      <c r="F193" s="8">
        <f t="shared" si="33"/>
        <v>3950000</v>
      </c>
      <c r="G193" s="6">
        <f t="shared" si="33"/>
        <v>2885000</v>
      </c>
      <c r="H193" s="9">
        <f t="shared" si="33"/>
        <v>2885000</v>
      </c>
      <c r="I193" s="10">
        <f t="shared" si="33"/>
        <v>4500000</v>
      </c>
      <c r="J193" s="6">
        <f t="shared" si="33"/>
        <v>4698000</v>
      </c>
      <c r="K193" s="7">
        <f t="shared" si="33"/>
        <v>4909410</v>
      </c>
    </row>
    <row r="194" spans="1:11" ht="13.5" x14ac:dyDescent="0.25">
      <c r="A194" s="50" t="s">
        <v>43</v>
      </c>
      <c r="B194" s="37" t="s">
        <v>20</v>
      </c>
      <c r="C194" s="11"/>
      <c r="D194" s="11"/>
      <c r="E194" s="12"/>
      <c r="F194" s="13"/>
      <c r="G194" s="11"/>
      <c r="H194" s="14"/>
      <c r="I194" s="15"/>
      <c r="J194" s="11"/>
      <c r="K194" s="12"/>
    </row>
    <row r="195" spans="1:11" ht="13.5" x14ac:dyDescent="0.25">
      <c r="A195" s="49" t="s">
        <v>44</v>
      </c>
      <c r="B195" s="37" t="s">
        <v>20</v>
      </c>
      <c r="C195" s="6"/>
      <c r="D195" s="6"/>
      <c r="E195" s="7"/>
      <c r="F195" s="8">
        <v>500000</v>
      </c>
      <c r="G195" s="6">
        <v>300000</v>
      </c>
      <c r="H195" s="9">
        <v>300000</v>
      </c>
      <c r="I195" s="10">
        <v>1000000</v>
      </c>
      <c r="J195" s="6">
        <v>1044000</v>
      </c>
      <c r="K195" s="7">
        <v>1090980</v>
      </c>
    </row>
    <row r="196" spans="1:11" ht="13.5" x14ac:dyDescent="0.25">
      <c r="A196" s="49" t="s">
        <v>45</v>
      </c>
      <c r="B196" s="37" t="s">
        <v>20</v>
      </c>
      <c r="C196" s="6"/>
      <c r="D196" s="6">
        <v>33673</v>
      </c>
      <c r="E196" s="7">
        <v>8670734</v>
      </c>
      <c r="F196" s="8">
        <v>13000000</v>
      </c>
      <c r="G196" s="6">
        <v>13128260</v>
      </c>
      <c r="H196" s="9">
        <v>13128260</v>
      </c>
      <c r="I196" s="10">
        <v>11000000</v>
      </c>
      <c r="J196" s="6">
        <v>11484000</v>
      </c>
      <c r="K196" s="7">
        <v>12000780</v>
      </c>
    </row>
    <row r="197" spans="1:11" ht="13.5" x14ac:dyDescent="0.25">
      <c r="A197" s="50" t="s">
        <v>46</v>
      </c>
      <c r="B197" s="48" t="s">
        <v>20</v>
      </c>
      <c r="C197" s="6"/>
      <c r="D197" s="6"/>
      <c r="E197" s="7"/>
      <c r="F197" s="8">
        <v>1100000</v>
      </c>
      <c r="G197" s="6">
        <v>1000000</v>
      </c>
      <c r="H197" s="9">
        <v>1000000</v>
      </c>
      <c r="I197" s="10">
        <v>2000000</v>
      </c>
      <c r="J197" s="6">
        <v>2088000</v>
      </c>
      <c r="K197" s="7">
        <v>2181960</v>
      </c>
    </row>
    <row r="198" spans="1:11" ht="13.5" x14ac:dyDescent="0.25">
      <c r="A198" s="49" t="s">
        <v>47</v>
      </c>
      <c r="B198" s="37" t="s">
        <v>20</v>
      </c>
      <c r="C198" s="6"/>
      <c r="D198" s="6"/>
      <c r="E198" s="7"/>
      <c r="F198" s="8"/>
      <c r="G198" s="6"/>
      <c r="H198" s="9"/>
      <c r="I198" s="10"/>
      <c r="J198" s="6"/>
      <c r="K198" s="7"/>
    </row>
    <row r="199" spans="1:11" ht="13.5" x14ac:dyDescent="0.25">
      <c r="A199" s="49" t="s">
        <v>48</v>
      </c>
      <c r="B199" s="37" t="s">
        <v>20</v>
      </c>
      <c r="C199" s="16"/>
      <c r="D199" s="16"/>
      <c r="E199" s="17"/>
      <c r="F199" s="18"/>
      <c r="G199" s="16"/>
      <c r="H199" s="19"/>
      <c r="I199" s="20"/>
      <c r="J199" s="16"/>
      <c r="K199" s="17"/>
    </row>
    <row r="200" spans="1:11" ht="14.45" customHeight="1" x14ac:dyDescent="0.25">
      <c r="A200" s="69"/>
      <c r="B200" s="37"/>
      <c r="C200" s="6"/>
      <c r="D200" s="6"/>
      <c r="E200" s="7"/>
      <c r="F200" s="8"/>
      <c r="G200" s="6"/>
      <c r="H200" s="9"/>
      <c r="I200" s="10"/>
      <c r="J200" s="6"/>
      <c r="K200" s="7"/>
    </row>
    <row r="201" spans="1:11" ht="14.45" customHeight="1" x14ac:dyDescent="0.25">
      <c r="A201" s="70" t="s">
        <v>64</v>
      </c>
      <c r="B201" s="53"/>
      <c r="C201" s="54">
        <f t="shared" ref="C201:K201" si="34">SUM(C168:C169)</f>
        <v>192732727</v>
      </c>
      <c r="D201" s="54">
        <f t="shared" si="34"/>
        <v>210445142</v>
      </c>
      <c r="E201" s="55">
        <f t="shared" si="34"/>
        <v>206852005</v>
      </c>
      <c r="F201" s="56">
        <f t="shared" si="34"/>
        <v>282778808</v>
      </c>
      <c r="G201" s="54">
        <f t="shared" si="34"/>
        <v>272851378</v>
      </c>
      <c r="H201" s="57">
        <f t="shared" si="34"/>
        <v>272851378</v>
      </c>
      <c r="I201" s="58">
        <f t="shared" si="34"/>
        <v>292390683</v>
      </c>
      <c r="J201" s="54">
        <f t="shared" si="34"/>
        <v>305255873</v>
      </c>
      <c r="K201" s="55">
        <f t="shared" si="34"/>
        <v>318992390</v>
      </c>
    </row>
    <row r="202" spans="1:11" ht="5.0999999999999996" customHeight="1" x14ac:dyDescent="0.25">
      <c r="A202" s="71"/>
      <c r="B202" s="72"/>
      <c r="C202" s="73"/>
      <c r="D202" s="73"/>
      <c r="E202" s="74"/>
      <c r="F202" s="75"/>
      <c r="G202" s="73"/>
      <c r="H202" s="76"/>
      <c r="I202" s="77"/>
      <c r="J202" s="73"/>
      <c r="K202" s="78"/>
    </row>
    <row r="203" spans="1:11" ht="13.5" x14ac:dyDescent="0.25">
      <c r="A203" s="79" t="s">
        <v>92</v>
      </c>
      <c r="B203" s="80"/>
      <c r="C203" s="81">
        <f>IF(ISERROR((C37+C69)/C132),0,((C37+C69)/C132))</f>
        <v>2.4417651493418E-3</v>
      </c>
      <c r="D203" s="81">
        <f>IF(ISERROR((D37+D69)/D132),0,((D37+D69)/D132))</f>
        <v>0</v>
      </c>
      <c r="E203" s="82">
        <f t="shared" ref="E203:K203" si="35">IF(ISERROR((E37+E69)/E132),0,((E37+E69)/E132))</f>
        <v>7.4674570211499354E-3</v>
      </c>
      <c r="F203" s="83">
        <f t="shared" si="35"/>
        <v>1.4894565010249834E-2</v>
      </c>
      <c r="G203" s="81">
        <f t="shared" si="35"/>
        <v>3.4029399484502204E-2</v>
      </c>
      <c r="H203" s="84">
        <f t="shared" si="35"/>
        <v>3.4029399484502204E-2</v>
      </c>
      <c r="I203" s="85">
        <f t="shared" si="35"/>
        <v>3.3650505207350995E-2</v>
      </c>
      <c r="J203" s="81">
        <f t="shared" si="35"/>
        <v>1.7970830235757664E-2</v>
      </c>
      <c r="K203" s="82">
        <f t="shared" si="35"/>
        <v>0</v>
      </c>
    </row>
    <row r="204" spans="1:11" ht="13.5" x14ac:dyDescent="0.25">
      <c r="A204" s="79" t="s">
        <v>93</v>
      </c>
      <c r="B204" s="80"/>
      <c r="C204" s="81">
        <f>IF(ISERROR((C37+C69)/C168),0,((C37+C69)/C168))</f>
        <v>8.8653028813316173E-3</v>
      </c>
      <c r="D204" s="81">
        <f t="shared" ref="D204:K204" si="36">IF(ISERROR((D37+D69)/D168),0,((D37+D69)/D168))</f>
        <v>0</v>
      </c>
      <c r="E204" s="82">
        <f t="shared" si="36"/>
        <v>2.478304823190005E-2</v>
      </c>
      <c r="F204" s="83">
        <f t="shared" si="36"/>
        <v>6.9144109059400355E-2</v>
      </c>
      <c r="G204" s="81">
        <f t="shared" si="36"/>
        <v>0.1490961769659806</v>
      </c>
      <c r="H204" s="84">
        <f t="shared" si="36"/>
        <v>0.1490961769659806</v>
      </c>
      <c r="I204" s="85">
        <f t="shared" si="36"/>
        <v>0.12003774362290134</v>
      </c>
      <c r="J204" s="81">
        <f t="shared" si="36"/>
        <v>5.600654228436279E-2</v>
      </c>
      <c r="K204" s="82">
        <f t="shared" si="36"/>
        <v>0</v>
      </c>
    </row>
    <row r="205" spans="1:11" ht="13.5" x14ac:dyDescent="0.25">
      <c r="A205" s="79" t="s">
        <v>94</v>
      </c>
      <c r="B205" s="80"/>
      <c r="C205" s="81">
        <f>IF(ISERROR(ROUND((C169)/C165,2)),0,(ROUND((C169)/C165,2)))</f>
        <v>0</v>
      </c>
      <c r="D205" s="81">
        <f t="shared" ref="D205:K205" si="37">IF(ISERROR(ROUND((D169)/D165,2)),0,(ROUND((D169)/D165,2)))</f>
        <v>0</v>
      </c>
      <c r="E205" s="82">
        <f t="shared" si="37"/>
        <v>0</v>
      </c>
      <c r="F205" s="83">
        <f t="shared" si="37"/>
        <v>0.03</v>
      </c>
      <c r="G205" s="81">
        <f t="shared" si="37"/>
        <v>0.03</v>
      </c>
      <c r="H205" s="84">
        <f t="shared" si="37"/>
        <v>0.03</v>
      </c>
      <c r="I205" s="85">
        <f t="shared" si="37"/>
        <v>0.03</v>
      </c>
      <c r="J205" s="81">
        <f t="shared" si="37"/>
        <v>0.03</v>
      </c>
      <c r="K205" s="82">
        <f t="shared" si="37"/>
        <v>0.03</v>
      </c>
    </row>
    <row r="206" spans="1:11" ht="13.5" x14ac:dyDescent="0.25">
      <c r="A206" s="79" t="s">
        <v>95</v>
      </c>
      <c r="B206" s="80"/>
      <c r="C206" s="81">
        <f>IF(ISERROR(ROUND((C37+C69+C169)/C165,2)),0,(ROUND((C37+C69+C169)/C165,2)))</f>
        <v>0</v>
      </c>
      <c r="D206" s="81">
        <f t="shared" ref="D206:K206" si="38">IF(ISERROR(ROUND((D37+D69+D169)/D165,2)),0,(ROUND((D37+D69+D169)/D165,2)))</f>
        <v>0</v>
      </c>
      <c r="E206" s="82">
        <f t="shared" si="38"/>
        <v>0.01</v>
      </c>
      <c r="F206" s="83">
        <f t="shared" si="38"/>
        <v>0.04</v>
      </c>
      <c r="G206" s="81">
        <f t="shared" si="38"/>
        <v>0.04</v>
      </c>
      <c r="H206" s="84">
        <f t="shared" si="38"/>
        <v>0.04</v>
      </c>
      <c r="I206" s="85">
        <f t="shared" si="38"/>
        <v>0.04</v>
      </c>
      <c r="J206" s="81">
        <f t="shared" si="38"/>
        <v>0.04</v>
      </c>
      <c r="K206" s="82">
        <f t="shared" si="38"/>
        <v>0.03</v>
      </c>
    </row>
    <row r="207" spans="1:11" ht="13.5" x14ac:dyDescent="0.25">
      <c r="A207" s="86"/>
      <c r="B207" s="87"/>
      <c r="C207" s="88"/>
      <c r="D207" s="88"/>
      <c r="E207" s="89"/>
      <c r="F207" s="90"/>
      <c r="G207" s="88"/>
      <c r="H207" s="91"/>
      <c r="I207" s="92"/>
      <c r="J207" s="88"/>
      <c r="K207" s="89"/>
    </row>
    <row r="208" spans="1:11" ht="13.5" x14ac:dyDescent="0.25">
      <c r="A208" s="1" t="s">
        <v>96</v>
      </c>
      <c r="B208" s="2"/>
      <c r="C208" s="3"/>
      <c r="D208" s="3"/>
      <c r="E208" s="3"/>
      <c r="F208" s="3"/>
      <c r="G208" s="3"/>
      <c r="H208" s="3"/>
      <c r="I208" s="3"/>
      <c r="J208" s="3"/>
      <c r="K208" s="3"/>
    </row>
    <row r="209" spans="1:11" ht="13.5" x14ac:dyDescent="0.25">
      <c r="A209" s="4" t="s">
        <v>97</v>
      </c>
      <c r="B209" s="2"/>
      <c r="C209" s="3"/>
      <c r="D209" s="3"/>
      <c r="E209" s="3"/>
      <c r="F209" s="3"/>
      <c r="G209" s="3"/>
      <c r="H209" s="3"/>
      <c r="I209" s="3"/>
      <c r="J209" s="3"/>
      <c r="K209" s="3"/>
    </row>
    <row r="210" spans="1:11" ht="13.5" x14ac:dyDescent="0.25">
      <c r="A210" s="4" t="s">
        <v>98</v>
      </c>
      <c r="B210" s="2"/>
      <c r="C210" s="3"/>
      <c r="D210" s="3"/>
      <c r="E210" s="3"/>
      <c r="F210" s="3"/>
      <c r="G210" s="3"/>
      <c r="H210" s="3"/>
      <c r="I210" s="3"/>
      <c r="J210" s="3"/>
      <c r="K210" s="3"/>
    </row>
    <row r="211" spans="1:11" ht="13.5" x14ac:dyDescent="0.25">
      <c r="A211" s="4" t="s">
        <v>99</v>
      </c>
      <c r="B211" s="2"/>
      <c r="C211" s="3"/>
      <c r="D211" s="3"/>
      <c r="E211" s="3"/>
      <c r="F211" s="3"/>
      <c r="G211" s="3"/>
      <c r="H211" s="3"/>
      <c r="I211" s="3"/>
      <c r="J211" s="3"/>
      <c r="K211" s="3"/>
    </row>
    <row r="212" spans="1:11" ht="13.5" x14ac:dyDescent="0.25">
      <c r="A212" s="5" t="s">
        <v>100</v>
      </c>
      <c r="B212" s="2"/>
      <c r="C212" s="3"/>
      <c r="D212" s="3"/>
      <c r="E212" s="3"/>
      <c r="F212" s="3"/>
      <c r="G212" s="3"/>
      <c r="H212" s="3"/>
      <c r="I212" s="3"/>
      <c r="J212" s="3"/>
      <c r="K212" s="3"/>
    </row>
    <row r="213" spans="1:11" ht="13.5" x14ac:dyDescent="0.25">
      <c r="A213" s="4" t="s">
        <v>101</v>
      </c>
      <c r="B213" s="2"/>
      <c r="C213" s="3"/>
      <c r="D213" s="3"/>
      <c r="E213" s="3"/>
      <c r="F213" s="3"/>
      <c r="G213" s="3"/>
      <c r="H213" s="3"/>
      <c r="I213" s="3"/>
      <c r="J213" s="3"/>
      <c r="K213" s="3"/>
    </row>
    <row r="214" spans="1:11" ht="13.5" x14ac:dyDescent="0.25">
      <c r="A214" s="4" t="s">
        <v>102</v>
      </c>
      <c r="B214" s="2"/>
      <c r="C214" s="3"/>
      <c r="D214" s="3"/>
      <c r="E214" s="3"/>
      <c r="F214" s="3"/>
      <c r="G214" s="3"/>
      <c r="H214" s="3"/>
      <c r="I214" s="3"/>
      <c r="J214" s="3"/>
      <c r="K214" s="3"/>
    </row>
    <row r="215" spans="1:11" ht="13.5" x14ac:dyDescent="0.25">
      <c r="A215" s="4" t="s">
        <v>103</v>
      </c>
      <c r="B215" s="2"/>
      <c r="C215" s="3"/>
      <c r="D215" s="3"/>
      <c r="E215" s="3"/>
      <c r="F215" s="3"/>
      <c r="G215" s="3"/>
      <c r="H215" s="3"/>
      <c r="I215" s="3"/>
      <c r="J215" s="3"/>
      <c r="K215" s="3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fitToHeight="3" orientation="portrait" r:id="rId1"/>
  <rowBreaks count="1" manualBreakCount="1">
    <brk id="201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K21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42578125" bestFit="1" customWidth="1"/>
    <col min="3" max="11" width="9.7109375" customWidth="1"/>
  </cols>
  <sheetData>
    <row r="1" spans="1:11" ht="38.450000000000003" customHeight="1" x14ac:dyDescent="0.2">
      <c r="A1" s="93" t="s">
        <v>75</v>
      </c>
      <c r="B1" s="93"/>
      <c r="C1" s="93"/>
      <c r="D1" s="93"/>
      <c r="E1" s="93"/>
      <c r="F1" s="93"/>
      <c r="G1" s="93"/>
      <c r="H1" s="93"/>
      <c r="I1" s="93"/>
      <c r="J1" s="93"/>
      <c r="K1" s="93"/>
    </row>
    <row r="2" spans="1:11" ht="24.95" customHeight="1" x14ac:dyDescent="0.2">
      <c r="A2" s="26" t="s">
        <v>1</v>
      </c>
      <c r="B2" s="27" t="s">
        <v>2</v>
      </c>
      <c r="C2" s="28" t="s">
        <v>3</v>
      </c>
      <c r="D2" s="28" t="s">
        <v>4</v>
      </c>
      <c r="E2" s="29" t="s">
        <v>5</v>
      </c>
      <c r="F2" s="94" t="s">
        <v>6</v>
      </c>
      <c r="G2" s="95"/>
      <c r="H2" s="95"/>
      <c r="I2" s="96" t="s">
        <v>7</v>
      </c>
      <c r="J2" s="97"/>
      <c r="K2" s="98"/>
    </row>
    <row r="3" spans="1:11" ht="24.95" customHeight="1" x14ac:dyDescent="0.2">
      <c r="A3" s="30" t="s">
        <v>8</v>
      </c>
      <c r="B3" s="31" t="s">
        <v>20</v>
      </c>
      <c r="C3" s="32" t="s">
        <v>9</v>
      </c>
      <c r="D3" s="32" t="s">
        <v>9</v>
      </c>
      <c r="E3" s="33" t="s">
        <v>9</v>
      </c>
      <c r="F3" s="34" t="s">
        <v>10</v>
      </c>
      <c r="G3" s="32" t="s">
        <v>11</v>
      </c>
      <c r="H3" s="35" t="s">
        <v>12</v>
      </c>
      <c r="I3" s="34" t="s">
        <v>13</v>
      </c>
      <c r="J3" s="32" t="s">
        <v>14</v>
      </c>
      <c r="K3" s="33" t="s">
        <v>15</v>
      </c>
    </row>
    <row r="4" spans="1:11" ht="14.45" customHeight="1" x14ac:dyDescent="0.25">
      <c r="A4" s="36" t="s">
        <v>16</v>
      </c>
      <c r="B4" s="37"/>
      <c r="C4" s="38"/>
      <c r="D4" s="38"/>
      <c r="E4" s="39"/>
      <c r="F4" s="40"/>
      <c r="G4" s="38"/>
      <c r="H4" s="41"/>
      <c r="I4" s="42"/>
      <c r="J4" s="38"/>
      <c r="K4" s="39"/>
    </row>
    <row r="5" spans="1:11" ht="14.45" customHeight="1" x14ac:dyDescent="0.25">
      <c r="A5" s="43" t="s">
        <v>17</v>
      </c>
      <c r="B5" s="37" t="s">
        <v>18</v>
      </c>
      <c r="C5" s="38">
        <f>C15+C18+C19+C22+C25+C26+SUM(C29:C35)</f>
        <v>1593837</v>
      </c>
      <c r="D5" s="38">
        <f t="shared" ref="D5:K5" si="0">D15+D18+D19+D22+D25+D26+SUM(D29:D35)</f>
        <v>980176</v>
      </c>
      <c r="E5" s="39">
        <f t="shared" si="0"/>
        <v>57243139</v>
      </c>
      <c r="F5" s="40">
        <f t="shared" si="0"/>
        <v>68143915</v>
      </c>
      <c r="G5" s="38">
        <f t="shared" si="0"/>
        <v>70648068</v>
      </c>
      <c r="H5" s="41">
        <f t="shared" si="0"/>
        <v>70648068</v>
      </c>
      <c r="I5" s="42">
        <f t="shared" si="0"/>
        <v>85226000</v>
      </c>
      <c r="J5" s="38">
        <f t="shared" si="0"/>
        <v>84697001</v>
      </c>
      <c r="K5" s="39">
        <f t="shared" si="0"/>
        <v>106030000</v>
      </c>
    </row>
    <row r="6" spans="1:11" ht="13.5" x14ac:dyDescent="0.25">
      <c r="A6" s="44" t="s">
        <v>19</v>
      </c>
      <c r="B6" s="45" t="s">
        <v>20</v>
      </c>
      <c r="C6" s="6"/>
      <c r="D6" s="6"/>
      <c r="E6" s="7">
        <v>25084350</v>
      </c>
      <c r="F6" s="8">
        <v>16213744</v>
      </c>
      <c r="G6" s="6">
        <v>11802621</v>
      </c>
      <c r="H6" s="9">
        <v>11802621</v>
      </c>
      <c r="I6" s="10">
        <v>36904558</v>
      </c>
      <c r="J6" s="6">
        <v>10000000</v>
      </c>
      <c r="K6" s="7"/>
    </row>
    <row r="7" spans="1:11" ht="13.5" x14ac:dyDescent="0.25">
      <c r="A7" s="44" t="s">
        <v>21</v>
      </c>
      <c r="B7" s="45" t="s">
        <v>20</v>
      </c>
      <c r="C7" s="6"/>
      <c r="D7" s="6"/>
      <c r="E7" s="7"/>
      <c r="F7" s="8"/>
      <c r="G7" s="6">
        <v>6000000</v>
      </c>
      <c r="H7" s="9">
        <v>6000000</v>
      </c>
      <c r="I7" s="10"/>
      <c r="J7" s="6"/>
      <c r="K7" s="7"/>
    </row>
    <row r="8" spans="1:11" ht="13.5" x14ac:dyDescent="0.25">
      <c r="A8" s="44" t="s">
        <v>22</v>
      </c>
      <c r="B8" s="45" t="s">
        <v>20</v>
      </c>
      <c r="C8" s="6">
        <v>1018018</v>
      </c>
      <c r="D8" s="6">
        <v>438884</v>
      </c>
      <c r="E8" s="7">
        <v>11414118</v>
      </c>
      <c r="F8" s="8">
        <v>1400000</v>
      </c>
      <c r="G8" s="6">
        <v>1265974</v>
      </c>
      <c r="H8" s="9">
        <v>1265974</v>
      </c>
      <c r="I8" s="10">
        <v>34438000</v>
      </c>
      <c r="J8" s="6">
        <v>23600000</v>
      </c>
      <c r="K8" s="7">
        <v>24575000</v>
      </c>
    </row>
    <row r="9" spans="1:11" ht="13.5" x14ac:dyDescent="0.25">
      <c r="A9" s="44" t="s">
        <v>23</v>
      </c>
      <c r="B9" s="45" t="s">
        <v>20</v>
      </c>
      <c r="C9" s="6"/>
      <c r="D9" s="6"/>
      <c r="E9" s="7"/>
      <c r="F9" s="8"/>
      <c r="G9" s="6"/>
      <c r="H9" s="9"/>
      <c r="I9" s="10"/>
      <c r="J9" s="6"/>
      <c r="K9" s="7"/>
    </row>
    <row r="10" spans="1:11" ht="13.5" x14ac:dyDescent="0.25">
      <c r="A10" s="44" t="s">
        <v>24</v>
      </c>
      <c r="B10" s="45" t="s">
        <v>20</v>
      </c>
      <c r="C10" s="6"/>
      <c r="D10" s="6"/>
      <c r="E10" s="7"/>
      <c r="F10" s="8"/>
      <c r="G10" s="6"/>
      <c r="H10" s="9"/>
      <c r="I10" s="10"/>
      <c r="J10" s="6"/>
      <c r="K10" s="7"/>
    </row>
    <row r="11" spans="1:11" ht="13.5" x14ac:dyDescent="0.25">
      <c r="A11" s="44" t="s">
        <v>25</v>
      </c>
      <c r="B11" s="45" t="s">
        <v>20</v>
      </c>
      <c r="C11" s="6"/>
      <c r="D11" s="6"/>
      <c r="E11" s="7"/>
      <c r="F11" s="8"/>
      <c r="G11" s="6"/>
      <c r="H11" s="9"/>
      <c r="I11" s="10"/>
      <c r="J11" s="6"/>
      <c r="K11" s="7"/>
    </row>
    <row r="12" spans="1:11" ht="13.5" x14ac:dyDescent="0.25">
      <c r="A12" s="44" t="s">
        <v>26</v>
      </c>
      <c r="B12" s="37" t="s">
        <v>20</v>
      </c>
      <c r="C12" s="6"/>
      <c r="D12" s="6"/>
      <c r="E12" s="7"/>
      <c r="F12" s="8"/>
      <c r="G12" s="6"/>
      <c r="H12" s="9"/>
      <c r="I12" s="10"/>
      <c r="J12" s="6"/>
      <c r="K12" s="7"/>
    </row>
    <row r="13" spans="1:11" ht="13.5" x14ac:dyDescent="0.25">
      <c r="A13" s="44" t="s">
        <v>27</v>
      </c>
      <c r="B13" s="37" t="s">
        <v>20</v>
      </c>
      <c r="C13" s="11"/>
      <c r="D13" s="11"/>
      <c r="E13" s="12"/>
      <c r="F13" s="13"/>
      <c r="G13" s="11"/>
      <c r="H13" s="14"/>
      <c r="I13" s="15"/>
      <c r="J13" s="11"/>
      <c r="K13" s="12"/>
    </row>
    <row r="14" spans="1:11" ht="13.5" x14ac:dyDescent="0.25">
      <c r="A14" s="44" t="s">
        <v>28</v>
      </c>
      <c r="B14" s="37" t="s">
        <v>20</v>
      </c>
      <c r="C14" s="16"/>
      <c r="D14" s="16"/>
      <c r="E14" s="17"/>
      <c r="F14" s="18"/>
      <c r="G14" s="16"/>
      <c r="H14" s="19"/>
      <c r="I14" s="20"/>
      <c r="J14" s="16"/>
      <c r="K14" s="17"/>
    </row>
    <row r="15" spans="1:11" ht="28.9" customHeight="1" x14ac:dyDescent="0.25">
      <c r="A15" s="46" t="s">
        <v>29</v>
      </c>
      <c r="B15" s="37" t="s">
        <v>30</v>
      </c>
      <c r="C15" s="6">
        <f>SUM(C6:C14)</f>
        <v>1018018</v>
      </c>
      <c r="D15" s="6">
        <f t="shared" ref="D15:K15" si="1">SUM(D6:D14)</f>
        <v>438884</v>
      </c>
      <c r="E15" s="7">
        <f t="shared" si="1"/>
        <v>36498468</v>
      </c>
      <c r="F15" s="8">
        <f t="shared" si="1"/>
        <v>17613744</v>
      </c>
      <c r="G15" s="6">
        <f t="shared" si="1"/>
        <v>19068595</v>
      </c>
      <c r="H15" s="9">
        <f t="shared" si="1"/>
        <v>19068595</v>
      </c>
      <c r="I15" s="10">
        <f t="shared" si="1"/>
        <v>71342558</v>
      </c>
      <c r="J15" s="6">
        <f t="shared" si="1"/>
        <v>33600000</v>
      </c>
      <c r="K15" s="7">
        <f t="shared" si="1"/>
        <v>24575000</v>
      </c>
    </row>
    <row r="16" spans="1:11" ht="13.5" x14ac:dyDescent="0.25">
      <c r="A16" s="47" t="s">
        <v>31</v>
      </c>
      <c r="B16" s="48" t="s">
        <v>20</v>
      </c>
      <c r="C16" s="6"/>
      <c r="D16" s="6">
        <v>191725</v>
      </c>
      <c r="E16" s="7">
        <v>932289</v>
      </c>
      <c r="F16" s="8">
        <v>150000</v>
      </c>
      <c r="G16" s="6">
        <v>107954</v>
      </c>
      <c r="H16" s="9">
        <v>107954</v>
      </c>
      <c r="I16" s="10">
        <v>10700000</v>
      </c>
      <c r="J16" s="6"/>
      <c r="K16" s="7">
        <v>150000</v>
      </c>
    </row>
    <row r="17" spans="1:11" ht="13.5" x14ac:dyDescent="0.25">
      <c r="A17" s="47" t="s">
        <v>32</v>
      </c>
      <c r="B17" s="37" t="s">
        <v>20</v>
      </c>
      <c r="C17" s="16"/>
      <c r="D17" s="16">
        <v>163312</v>
      </c>
      <c r="E17" s="17">
        <v>15122296</v>
      </c>
      <c r="F17" s="18">
        <v>42897216</v>
      </c>
      <c r="G17" s="16">
        <v>47308339</v>
      </c>
      <c r="H17" s="19">
        <v>47308339</v>
      </c>
      <c r="I17" s="20">
        <v>2803442</v>
      </c>
      <c r="J17" s="16">
        <v>42582001</v>
      </c>
      <c r="K17" s="17">
        <v>54895000</v>
      </c>
    </row>
    <row r="18" spans="1:11" ht="28.9" customHeight="1" x14ac:dyDescent="0.25">
      <c r="A18" s="46" t="s">
        <v>33</v>
      </c>
      <c r="B18" s="37" t="s">
        <v>30</v>
      </c>
      <c r="C18" s="21">
        <f>SUM(C16:C17)</f>
        <v>0</v>
      </c>
      <c r="D18" s="21">
        <f t="shared" ref="D18:K18" si="2">SUM(D16:D17)</f>
        <v>355037</v>
      </c>
      <c r="E18" s="22">
        <f t="shared" si="2"/>
        <v>16054585</v>
      </c>
      <c r="F18" s="23">
        <f t="shared" si="2"/>
        <v>43047216</v>
      </c>
      <c r="G18" s="21">
        <f t="shared" si="2"/>
        <v>47416293</v>
      </c>
      <c r="H18" s="24">
        <f t="shared" si="2"/>
        <v>47416293</v>
      </c>
      <c r="I18" s="25">
        <f t="shared" si="2"/>
        <v>13503442</v>
      </c>
      <c r="J18" s="21">
        <f t="shared" si="2"/>
        <v>42582001</v>
      </c>
      <c r="K18" s="22">
        <f t="shared" si="2"/>
        <v>55045000</v>
      </c>
    </row>
    <row r="19" spans="1:11" ht="13.5" x14ac:dyDescent="0.25">
      <c r="A19" s="49" t="s">
        <v>104</v>
      </c>
      <c r="B19" s="37" t="s">
        <v>20</v>
      </c>
      <c r="C19" s="6"/>
      <c r="D19" s="6"/>
      <c r="E19" s="7"/>
      <c r="F19" s="8"/>
      <c r="G19" s="6"/>
      <c r="H19" s="9"/>
      <c r="I19" s="10"/>
      <c r="J19" s="6"/>
      <c r="K19" s="7"/>
    </row>
    <row r="20" spans="1:11" ht="13.5" x14ac:dyDescent="0.25">
      <c r="A20" s="47" t="s">
        <v>34</v>
      </c>
      <c r="B20" s="37" t="s">
        <v>20</v>
      </c>
      <c r="C20" s="11"/>
      <c r="D20" s="11"/>
      <c r="E20" s="12"/>
      <c r="F20" s="13"/>
      <c r="G20" s="11"/>
      <c r="H20" s="14"/>
      <c r="I20" s="15"/>
      <c r="J20" s="11"/>
      <c r="K20" s="12"/>
    </row>
    <row r="21" spans="1:11" ht="13.5" x14ac:dyDescent="0.25">
      <c r="A21" s="47" t="s">
        <v>35</v>
      </c>
      <c r="B21" s="37" t="s">
        <v>20</v>
      </c>
      <c r="C21" s="16"/>
      <c r="D21" s="16"/>
      <c r="E21" s="17"/>
      <c r="F21" s="18"/>
      <c r="G21" s="16"/>
      <c r="H21" s="19"/>
      <c r="I21" s="20"/>
      <c r="J21" s="16"/>
      <c r="K21" s="17"/>
    </row>
    <row r="22" spans="1:11" ht="14.45" customHeight="1" x14ac:dyDescent="0.25">
      <c r="A22" s="46" t="s">
        <v>36</v>
      </c>
      <c r="B22" s="37" t="s">
        <v>30</v>
      </c>
      <c r="C22" s="6">
        <f t="shared" ref="C22:K22" si="3">SUM(C20:C21)</f>
        <v>0</v>
      </c>
      <c r="D22" s="6">
        <f t="shared" si="3"/>
        <v>0</v>
      </c>
      <c r="E22" s="7">
        <f t="shared" si="3"/>
        <v>0</v>
      </c>
      <c r="F22" s="8">
        <f t="shared" si="3"/>
        <v>0</v>
      </c>
      <c r="G22" s="6">
        <f t="shared" si="3"/>
        <v>0</v>
      </c>
      <c r="H22" s="9">
        <f t="shared" si="3"/>
        <v>0</v>
      </c>
      <c r="I22" s="10">
        <f t="shared" si="3"/>
        <v>0</v>
      </c>
      <c r="J22" s="6">
        <f t="shared" si="3"/>
        <v>0</v>
      </c>
      <c r="K22" s="7">
        <f t="shared" si="3"/>
        <v>0</v>
      </c>
    </row>
    <row r="23" spans="1:11" ht="13.5" x14ac:dyDescent="0.25">
      <c r="A23" s="47" t="s">
        <v>37</v>
      </c>
      <c r="B23" s="48" t="s">
        <v>20</v>
      </c>
      <c r="C23" s="6"/>
      <c r="D23" s="6"/>
      <c r="E23" s="7">
        <v>705255</v>
      </c>
      <c r="F23" s="8">
        <v>300000</v>
      </c>
      <c r="G23" s="6">
        <v>500000</v>
      </c>
      <c r="H23" s="9">
        <v>500000</v>
      </c>
      <c r="I23" s="10"/>
      <c r="J23" s="6"/>
      <c r="K23" s="7"/>
    </row>
    <row r="24" spans="1:11" ht="13.5" x14ac:dyDescent="0.25">
      <c r="A24" s="47" t="s">
        <v>38</v>
      </c>
      <c r="B24" s="37" t="s">
        <v>20</v>
      </c>
      <c r="C24" s="16"/>
      <c r="D24" s="16"/>
      <c r="E24" s="17"/>
      <c r="F24" s="18"/>
      <c r="G24" s="16"/>
      <c r="H24" s="19"/>
      <c r="I24" s="20"/>
      <c r="J24" s="16"/>
      <c r="K24" s="17"/>
    </row>
    <row r="25" spans="1:11" ht="28.9" customHeight="1" x14ac:dyDescent="0.25">
      <c r="A25" s="46" t="s">
        <v>105</v>
      </c>
      <c r="B25" s="37" t="s">
        <v>30</v>
      </c>
      <c r="C25" s="21">
        <f t="shared" ref="C25:K25" si="4">SUM(C23:C24)</f>
        <v>0</v>
      </c>
      <c r="D25" s="21">
        <f t="shared" si="4"/>
        <v>0</v>
      </c>
      <c r="E25" s="22">
        <f t="shared" si="4"/>
        <v>705255</v>
      </c>
      <c r="F25" s="23">
        <f t="shared" si="4"/>
        <v>300000</v>
      </c>
      <c r="G25" s="21">
        <f t="shared" si="4"/>
        <v>500000</v>
      </c>
      <c r="H25" s="24">
        <f t="shared" si="4"/>
        <v>500000</v>
      </c>
      <c r="I25" s="25">
        <f t="shared" si="4"/>
        <v>0</v>
      </c>
      <c r="J25" s="21">
        <f t="shared" si="4"/>
        <v>0</v>
      </c>
      <c r="K25" s="22">
        <f t="shared" si="4"/>
        <v>0</v>
      </c>
    </row>
    <row r="26" spans="1:11" ht="13.5" x14ac:dyDescent="0.25">
      <c r="A26" s="49" t="s">
        <v>39</v>
      </c>
      <c r="B26" s="37" t="s">
        <v>20</v>
      </c>
      <c r="C26" s="6"/>
      <c r="D26" s="6"/>
      <c r="E26" s="7"/>
      <c r="F26" s="8"/>
      <c r="G26" s="6"/>
      <c r="H26" s="9"/>
      <c r="I26" s="10"/>
      <c r="J26" s="6"/>
      <c r="K26" s="7"/>
    </row>
    <row r="27" spans="1:11" ht="13.5" x14ac:dyDescent="0.25">
      <c r="A27" s="47" t="s">
        <v>40</v>
      </c>
      <c r="B27" s="37" t="s">
        <v>20</v>
      </c>
      <c r="C27" s="11"/>
      <c r="D27" s="11"/>
      <c r="E27" s="12"/>
      <c r="F27" s="13"/>
      <c r="G27" s="11"/>
      <c r="H27" s="14"/>
      <c r="I27" s="15"/>
      <c r="J27" s="11"/>
      <c r="K27" s="12"/>
    </row>
    <row r="28" spans="1:11" ht="13.5" x14ac:dyDescent="0.25">
      <c r="A28" s="47" t="s">
        <v>41</v>
      </c>
      <c r="B28" s="37" t="s">
        <v>20</v>
      </c>
      <c r="C28" s="16"/>
      <c r="D28" s="16"/>
      <c r="E28" s="17">
        <v>266938</v>
      </c>
      <c r="F28" s="18">
        <v>40000</v>
      </c>
      <c r="G28" s="16"/>
      <c r="H28" s="19"/>
      <c r="I28" s="20"/>
      <c r="J28" s="16"/>
      <c r="K28" s="17"/>
    </row>
    <row r="29" spans="1:11" ht="28.9" customHeight="1" x14ac:dyDescent="0.25">
      <c r="A29" s="46" t="s">
        <v>42</v>
      </c>
      <c r="B29" s="37" t="s">
        <v>30</v>
      </c>
      <c r="C29" s="6">
        <f t="shared" ref="C29:K29" si="5">SUM(C27:C28)</f>
        <v>0</v>
      </c>
      <c r="D29" s="6">
        <f t="shared" si="5"/>
        <v>0</v>
      </c>
      <c r="E29" s="7">
        <f t="shared" si="5"/>
        <v>266938</v>
      </c>
      <c r="F29" s="8">
        <f t="shared" si="5"/>
        <v>40000</v>
      </c>
      <c r="G29" s="6">
        <f t="shared" si="5"/>
        <v>0</v>
      </c>
      <c r="H29" s="9">
        <f t="shared" si="5"/>
        <v>0</v>
      </c>
      <c r="I29" s="10">
        <f t="shared" si="5"/>
        <v>0</v>
      </c>
      <c r="J29" s="6">
        <f t="shared" si="5"/>
        <v>0</v>
      </c>
      <c r="K29" s="7">
        <f t="shared" si="5"/>
        <v>0</v>
      </c>
    </row>
    <row r="30" spans="1:11" ht="13.5" x14ac:dyDescent="0.25">
      <c r="A30" s="50" t="s">
        <v>43</v>
      </c>
      <c r="B30" s="37" t="s">
        <v>20</v>
      </c>
      <c r="C30" s="11">
        <v>575819</v>
      </c>
      <c r="D30" s="11">
        <v>186255</v>
      </c>
      <c r="E30" s="12">
        <v>901278</v>
      </c>
      <c r="F30" s="13">
        <v>1650000</v>
      </c>
      <c r="G30" s="11">
        <v>1373568</v>
      </c>
      <c r="H30" s="14">
        <v>1373568</v>
      </c>
      <c r="I30" s="15">
        <v>200000</v>
      </c>
      <c r="J30" s="11">
        <v>2210000</v>
      </c>
      <c r="K30" s="12">
        <v>1740000</v>
      </c>
    </row>
    <row r="31" spans="1:11" ht="13.5" x14ac:dyDescent="0.25">
      <c r="A31" s="49" t="s">
        <v>44</v>
      </c>
      <c r="B31" s="37" t="s">
        <v>20</v>
      </c>
      <c r="C31" s="6"/>
      <c r="D31" s="6"/>
      <c r="E31" s="7">
        <v>106746</v>
      </c>
      <c r="F31" s="8">
        <v>133000</v>
      </c>
      <c r="G31" s="6">
        <v>63582</v>
      </c>
      <c r="H31" s="9">
        <v>63582</v>
      </c>
      <c r="I31" s="10"/>
      <c r="J31" s="6"/>
      <c r="K31" s="7"/>
    </row>
    <row r="32" spans="1:11" ht="13.5" x14ac:dyDescent="0.25">
      <c r="A32" s="49" t="s">
        <v>45</v>
      </c>
      <c r="B32" s="37" t="s">
        <v>20</v>
      </c>
      <c r="C32" s="6"/>
      <c r="D32" s="6"/>
      <c r="E32" s="7">
        <v>2088167</v>
      </c>
      <c r="F32" s="8">
        <v>4059955</v>
      </c>
      <c r="G32" s="6">
        <v>926030</v>
      </c>
      <c r="H32" s="9">
        <v>926030</v>
      </c>
      <c r="I32" s="10">
        <v>180000</v>
      </c>
      <c r="J32" s="6">
        <v>3305000</v>
      </c>
      <c r="K32" s="7">
        <v>18670000</v>
      </c>
    </row>
    <row r="33" spans="1:11" ht="13.5" x14ac:dyDescent="0.25">
      <c r="A33" s="50" t="s">
        <v>46</v>
      </c>
      <c r="B33" s="48" t="s">
        <v>20</v>
      </c>
      <c r="C33" s="6"/>
      <c r="D33" s="6"/>
      <c r="E33" s="7">
        <v>621702</v>
      </c>
      <c r="F33" s="8">
        <v>1300000</v>
      </c>
      <c r="G33" s="6">
        <v>1300000</v>
      </c>
      <c r="H33" s="9">
        <v>1300000</v>
      </c>
      <c r="I33" s="10"/>
      <c r="J33" s="6">
        <v>3000000</v>
      </c>
      <c r="K33" s="7">
        <v>6000000</v>
      </c>
    </row>
    <row r="34" spans="1:11" ht="13.5" x14ac:dyDescent="0.25">
      <c r="A34" s="49" t="s">
        <v>47</v>
      </c>
      <c r="B34" s="37" t="s">
        <v>20</v>
      </c>
      <c r="C34" s="6"/>
      <c r="D34" s="6"/>
      <c r="E34" s="7"/>
      <c r="F34" s="8"/>
      <c r="G34" s="6"/>
      <c r="H34" s="9"/>
      <c r="I34" s="10"/>
      <c r="J34" s="6"/>
      <c r="K34" s="7"/>
    </row>
    <row r="35" spans="1:11" ht="13.5" x14ac:dyDescent="0.25">
      <c r="A35" s="49" t="s">
        <v>48</v>
      </c>
      <c r="B35" s="37" t="s">
        <v>20</v>
      </c>
      <c r="C35" s="16"/>
      <c r="D35" s="16"/>
      <c r="E35" s="17"/>
      <c r="F35" s="18"/>
      <c r="G35" s="16"/>
      <c r="H35" s="19"/>
      <c r="I35" s="20"/>
      <c r="J35" s="16"/>
      <c r="K35" s="17"/>
    </row>
    <row r="36" spans="1:11" ht="5.0999999999999996" customHeight="1" x14ac:dyDescent="0.25">
      <c r="A36" s="51"/>
      <c r="B36" s="37"/>
      <c r="C36" s="6"/>
      <c r="D36" s="6"/>
      <c r="E36" s="7"/>
      <c r="F36" s="8"/>
      <c r="G36" s="6"/>
      <c r="H36" s="9"/>
      <c r="I36" s="10"/>
      <c r="J36" s="6"/>
      <c r="K36" s="7"/>
    </row>
    <row r="37" spans="1:11" ht="14.45" customHeight="1" x14ac:dyDescent="0.25">
      <c r="A37" s="43" t="s">
        <v>49</v>
      </c>
      <c r="B37" s="37" t="s">
        <v>50</v>
      </c>
      <c r="C37" s="38">
        <f>C47+C50+C51+C54+C57+C58+SUM(C61:C67)</f>
        <v>244080</v>
      </c>
      <c r="D37" s="38">
        <f t="shared" ref="D37:K37" si="6">D47+D50+D51+D54+D57+D58+SUM(D61:D67)</f>
        <v>391300</v>
      </c>
      <c r="E37" s="39">
        <f t="shared" si="6"/>
        <v>0</v>
      </c>
      <c r="F37" s="40">
        <f t="shared" si="6"/>
        <v>0</v>
      </c>
      <c r="G37" s="38">
        <f t="shared" si="6"/>
        <v>0</v>
      </c>
      <c r="H37" s="41">
        <f t="shared" si="6"/>
        <v>0</v>
      </c>
      <c r="I37" s="42">
        <f t="shared" si="6"/>
        <v>0</v>
      </c>
      <c r="J37" s="38">
        <f t="shared" si="6"/>
        <v>30000</v>
      </c>
      <c r="K37" s="39">
        <f t="shared" si="6"/>
        <v>30000</v>
      </c>
    </row>
    <row r="38" spans="1:11" ht="13.5" x14ac:dyDescent="0.25">
      <c r="A38" s="44" t="s">
        <v>19</v>
      </c>
      <c r="B38" s="45" t="s">
        <v>20</v>
      </c>
      <c r="C38" s="6"/>
      <c r="D38" s="6"/>
      <c r="E38" s="7"/>
      <c r="F38" s="8"/>
      <c r="G38" s="6"/>
      <c r="H38" s="9"/>
      <c r="I38" s="10"/>
      <c r="J38" s="6"/>
      <c r="K38" s="7"/>
    </row>
    <row r="39" spans="1:11" ht="13.5" x14ac:dyDescent="0.25">
      <c r="A39" s="44" t="s">
        <v>21</v>
      </c>
      <c r="B39" s="45" t="s">
        <v>20</v>
      </c>
      <c r="C39" s="6"/>
      <c r="D39" s="6"/>
      <c r="E39" s="7"/>
      <c r="F39" s="8"/>
      <c r="G39" s="6"/>
      <c r="H39" s="9"/>
      <c r="I39" s="10"/>
      <c r="J39" s="6"/>
      <c r="K39" s="7"/>
    </row>
    <row r="40" spans="1:11" ht="13.5" x14ac:dyDescent="0.25">
      <c r="A40" s="44" t="s">
        <v>22</v>
      </c>
      <c r="B40" s="45" t="s">
        <v>20</v>
      </c>
      <c r="C40" s="6"/>
      <c r="D40" s="6"/>
      <c r="E40" s="7"/>
      <c r="F40" s="8"/>
      <c r="G40" s="6"/>
      <c r="H40" s="9"/>
      <c r="I40" s="10"/>
      <c r="J40" s="6"/>
      <c r="K40" s="7"/>
    </row>
    <row r="41" spans="1:11" ht="13.5" x14ac:dyDescent="0.25">
      <c r="A41" s="44" t="s">
        <v>23</v>
      </c>
      <c r="B41" s="45" t="s">
        <v>20</v>
      </c>
      <c r="C41" s="6"/>
      <c r="D41" s="6">
        <v>77600</v>
      </c>
      <c r="E41" s="7"/>
      <c r="F41" s="8"/>
      <c r="G41" s="6"/>
      <c r="H41" s="9"/>
      <c r="I41" s="10"/>
      <c r="J41" s="6">
        <v>30000</v>
      </c>
      <c r="K41" s="7">
        <v>30000</v>
      </c>
    </row>
    <row r="42" spans="1:11" ht="13.5" x14ac:dyDescent="0.25">
      <c r="A42" s="44" t="s">
        <v>24</v>
      </c>
      <c r="B42" s="45" t="s">
        <v>20</v>
      </c>
      <c r="C42" s="6"/>
      <c r="D42" s="6"/>
      <c r="E42" s="7"/>
      <c r="F42" s="8"/>
      <c r="G42" s="6"/>
      <c r="H42" s="9"/>
      <c r="I42" s="10"/>
      <c r="J42" s="6"/>
      <c r="K42" s="7"/>
    </row>
    <row r="43" spans="1:11" ht="13.5" x14ac:dyDescent="0.25">
      <c r="A43" s="44" t="s">
        <v>25</v>
      </c>
      <c r="B43" s="45" t="s">
        <v>20</v>
      </c>
      <c r="C43" s="6"/>
      <c r="D43" s="6"/>
      <c r="E43" s="7"/>
      <c r="F43" s="8"/>
      <c r="G43" s="6"/>
      <c r="H43" s="9"/>
      <c r="I43" s="10"/>
      <c r="J43" s="6"/>
      <c r="K43" s="7"/>
    </row>
    <row r="44" spans="1:11" ht="13.5" x14ac:dyDescent="0.25">
      <c r="A44" s="44" t="s">
        <v>26</v>
      </c>
      <c r="B44" s="37" t="s">
        <v>20</v>
      </c>
      <c r="C44" s="6"/>
      <c r="D44" s="6"/>
      <c r="E44" s="7"/>
      <c r="F44" s="8"/>
      <c r="G44" s="6"/>
      <c r="H44" s="9"/>
      <c r="I44" s="10"/>
      <c r="J44" s="6"/>
      <c r="K44" s="7"/>
    </row>
    <row r="45" spans="1:11" ht="13.5" x14ac:dyDescent="0.25">
      <c r="A45" s="44" t="s">
        <v>27</v>
      </c>
      <c r="B45" s="37" t="s">
        <v>20</v>
      </c>
      <c r="C45" s="11"/>
      <c r="D45" s="11"/>
      <c r="E45" s="12"/>
      <c r="F45" s="13"/>
      <c r="G45" s="11"/>
      <c r="H45" s="14"/>
      <c r="I45" s="15"/>
      <c r="J45" s="11"/>
      <c r="K45" s="12"/>
    </row>
    <row r="46" spans="1:11" ht="13.5" x14ac:dyDescent="0.25">
      <c r="A46" s="44" t="s">
        <v>28</v>
      </c>
      <c r="B46" s="37" t="s">
        <v>20</v>
      </c>
      <c r="C46" s="16"/>
      <c r="D46" s="16"/>
      <c r="E46" s="17"/>
      <c r="F46" s="18"/>
      <c r="G46" s="16"/>
      <c r="H46" s="19"/>
      <c r="I46" s="20"/>
      <c r="J46" s="16"/>
      <c r="K46" s="17"/>
    </row>
    <row r="47" spans="1:11" ht="28.9" customHeight="1" x14ac:dyDescent="0.25">
      <c r="A47" s="46" t="s">
        <v>29</v>
      </c>
      <c r="B47" s="37" t="s">
        <v>30</v>
      </c>
      <c r="C47" s="6">
        <f>SUM(C38:C46)</f>
        <v>0</v>
      </c>
      <c r="D47" s="6">
        <f t="shared" ref="D47:K47" si="7">SUM(D38:D46)</f>
        <v>77600</v>
      </c>
      <c r="E47" s="7">
        <f t="shared" si="7"/>
        <v>0</v>
      </c>
      <c r="F47" s="8">
        <f t="shared" si="7"/>
        <v>0</v>
      </c>
      <c r="G47" s="6">
        <f t="shared" si="7"/>
        <v>0</v>
      </c>
      <c r="H47" s="9">
        <f t="shared" si="7"/>
        <v>0</v>
      </c>
      <c r="I47" s="10">
        <f t="shared" si="7"/>
        <v>0</v>
      </c>
      <c r="J47" s="6">
        <f t="shared" si="7"/>
        <v>30000</v>
      </c>
      <c r="K47" s="7">
        <f t="shared" si="7"/>
        <v>30000</v>
      </c>
    </row>
    <row r="48" spans="1:11" ht="13.5" x14ac:dyDescent="0.25">
      <c r="A48" s="47" t="s">
        <v>31</v>
      </c>
      <c r="B48" s="48" t="s">
        <v>20</v>
      </c>
      <c r="C48" s="6"/>
      <c r="D48" s="6">
        <v>234400</v>
      </c>
      <c r="E48" s="7"/>
      <c r="F48" s="8"/>
      <c r="G48" s="6"/>
      <c r="H48" s="9"/>
      <c r="I48" s="10"/>
      <c r="J48" s="6"/>
      <c r="K48" s="7"/>
    </row>
    <row r="49" spans="1:11" ht="13.5" x14ac:dyDescent="0.25">
      <c r="A49" s="47" t="s">
        <v>32</v>
      </c>
      <c r="B49" s="37" t="s">
        <v>20</v>
      </c>
      <c r="C49" s="16"/>
      <c r="D49" s="16"/>
      <c r="E49" s="17"/>
      <c r="F49" s="18"/>
      <c r="G49" s="16"/>
      <c r="H49" s="19"/>
      <c r="I49" s="20"/>
      <c r="J49" s="16"/>
      <c r="K49" s="17"/>
    </row>
    <row r="50" spans="1:11" ht="28.9" customHeight="1" x14ac:dyDescent="0.25">
      <c r="A50" s="46" t="s">
        <v>33</v>
      </c>
      <c r="B50" s="37" t="s">
        <v>30</v>
      </c>
      <c r="C50" s="21">
        <f t="shared" ref="C50:K50" si="8">SUM(C48:C49)</f>
        <v>0</v>
      </c>
      <c r="D50" s="21">
        <f t="shared" si="8"/>
        <v>234400</v>
      </c>
      <c r="E50" s="22">
        <f t="shared" si="8"/>
        <v>0</v>
      </c>
      <c r="F50" s="23">
        <f t="shared" si="8"/>
        <v>0</v>
      </c>
      <c r="G50" s="21">
        <f t="shared" si="8"/>
        <v>0</v>
      </c>
      <c r="H50" s="24">
        <f t="shared" si="8"/>
        <v>0</v>
      </c>
      <c r="I50" s="25">
        <f t="shared" si="8"/>
        <v>0</v>
      </c>
      <c r="J50" s="21">
        <f t="shared" si="8"/>
        <v>0</v>
      </c>
      <c r="K50" s="22">
        <f t="shared" si="8"/>
        <v>0</v>
      </c>
    </row>
    <row r="51" spans="1:11" ht="13.5" x14ac:dyDescent="0.25">
      <c r="A51" s="49" t="s">
        <v>104</v>
      </c>
      <c r="B51" s="37" t="s">
        <v>20</v>
      </c>
      <c r="C51" s="6"/>
      <c r="D51" s="6"/>
      <c r="E51" s="7"/>
      <c r="F51" s="8"/>
      <c r="G51" s="6"/>
      <c r="H51" s="9"/>
      <c r="I51" s="10"/>
      <c r="J51" s="6"/>
      <c r="K51" s="7"/>
    </row>
    <row r="52" spans="1:11" ht="13.5" x14ac:dyDescent="0.25">
      <c r="A52" s="47" t="s">
        <v>34</v>
      </c>
      <c r="B52" s="37" t="s">
        <v>20</v>
      </c>
      <c r="C52" s="11"/>
      <c r="D52" s="11"/>
      <c r="E52" s="12"/>
      <c r="F52" s="13"/>
      <c r="G52" s="11"/>
      <c r="H52" s="14"/>
      <c r="I52" s="15"/>
      <c r="J52" s="11"/>
      <c r="K52" s="12"/>
    </row>
    <row r="53" spans="1:11" ht="13.5" x14ac:dyDescent="0.25">
      <c r="A53" s="47" t="s">
        <v>35</v>
      </c>
      <c r="B53" s="37" t="s">
        <v>20</v>
      </c>
      <c r="C53" s="16"/>
      <c r="D53" s="16"/>
      <c r="E53" s="17"/>
      <c r="F53" s="18"/>
      <c r="G53" s="16"/>
      <c r="H53" s="19"/>
      <c r="I53" s="20"/>
      <c r="J53" s="16"/>
      <c r="K53" s="17"/>
    </row>
    <row r="54" spans="1:11" ht="14.45" customHeight="1" x14ac:dyDescent="0.25">
      <c r="A54" s="46" t="s">
        <v>36</v>
      </c>
      <c r="B54" s="37" t="s">
        <v>30</v>
      </c>
      <c r="C54" s="6">
        <f t="shared" ref="C54:K54" si="9">SUM(C52:C53)</f>
        <v>0</v>
      </c>
      <c r="D54" s="6">
        <f t="shared" si="9"/>
        <v>0</v>
      </c>
      <c r="E54" s="7">
        <f t="shared" si="9"/>
        <v>0</v>
      </c>
      <c r="F54" s="8">
        <f t="shared" si="9"/>
        <v>0</v>
      </c>
      <c r="G54" s="6">
        <f t="shared" si="9"/>
        <v>0</v>
      </c>
      <c r="H54" s="9">
        <f t="shared" si="9"/>
        <v>0</v>
      </c>
      <c r="I54" s="10">
        <f t="shared" si="9"/>
        <v>0</v>
      </c>
      <c r="J54" s="6">
        <f t="shared" si="9"/>
        <v>0</v>
      </c>
      <c r="K54" s="7">
        <f t="shared" si="9"/>
        <v>0</v>
      </c>
    </row>
    <row r="55" spans="1:11" ht="13.5" x14ac:dyDescent="0.25">
      <c r="A55" s="47" t="s">
        <v>37</v>
      </c>
      <c r="B55" s="48" t="s">
        <v>20</v>
      </c>
      <c r="C55" s="6"/>
      <c r="D55" s="6"/>
      <c r="E55" s="7"/>
      <c r="F55" s="8"/>
      <c r="G55" s="6"/>
      <c r="H55" s="9"/>
      <c r="I55" s="10"/>
      <c r="J55" s="6"/>
      <c r="K55" s="7"/>
    </row>
    <row r="56" spans="1:11" ht="13.5" x14ac:dyDescent="0.25">
      <c r="A56" s="47" t="s">
        <v>38</v>
      </c>
      <c r="B56" s="37" t="s">
        <v>20</v>
      </c>
      <c r="C56" s="16"/>
      <c r="D56" s="16"/>
      <c r="E56" s="17"/>
      <c r="F56" s="18"/>
      <c r="G56" s="16"/>
      <c r="H56" s="19"/>
      <c r="I56" s="20"/>
      <c r="J56" s="16"/>
      <c r="K56" s="17"/>
    </row>
    <row r="57" spans="1:11" ht="14.45" customHeight="1" x14ac:dyDescent="0.25">
      <c r="A57" s="46" t="s">
        <v>105</v>
      </c>
      <c r="B57" s="37" t="s">
        <v>30</v>
      </c>
      <c r="C57" s="21">
        <f t="shared" ref="C57:K57" si="10">SUM(C55:C56)</f>
        <v>0</v>
      </c>
      <c r="D57" s="21">
        <f t="shared" si="10"/>
        <v>0</v>
      </c>
      <c r="E57" s="22">
        <f t="shared" si="10"/>
        <v>0</v>
      </c>
      <c r="F57" s="23">
        <f t="shared" si="10"/>
        <v>0</v>
      </c>
      <c r="G57" s="21">
        <f t="shared" si="10"/>
        <v>0</v>
      </c>
      <c r="H57" s="24">
        <f t="shared" si="10"/>
        <v>0</v>
      </c>
      <c r="I57" s="25">
        <f t="shared" si="10"/>
        <v>0</v>
      </c>
      <c r="J57" s="21">
        <f t="shared" si="10"/>
        <v>0</v>
      </c>
      <c r="K57" s="22">
        <f t="shared" si="10"/>
        <v>0</v>
      </c>
    </row>
    <row r="58" spans="1:11" ht="13.5" x14ac:dyDescent="0.25">
      <c r="A58" s="49" t="s">
        <v>39</v>
      </c>
      <c r="B58" s="37" t="s">
        <v>20</v>
      </c>
      <c r="C58" s="6"/>
      <c r="D58" s="6"/>
      <c r="E58" s="7"/>
      <c r="F58" s="8"/>
      <c r="G58" s="6"/>
      <c r="H58" s="9"/>
      <c r="I58" s="10"/>
      <c r="J58" s="6"/>
      <c r="K58" s="7"/>
    </row>
    <row r="59" spans="1:11" ht="13.5" x14ac:dyDescent="0.25">
      <c r="A59" s="47" t="s">
        <v>40</v>
      </c>
      <c r="B59" s="37" t="s">
        <v>20</v>
      </c>
      <c r="C59" s="11"/>
      <c r="D59" s="11"/>
      <c r="E59" s="12"/>
      <c r="F59" s="13"/>
      <c r="G59" s="11"/>
      <c r="H59" s="14"/>
      <c r="I59" s="15"/>
      <c r="J59" s="11"/>
      <c r="K59" s="12"/>
    </row>
    <row r="60" spans="1:11" ht="13.5" x14ac:dyDescent="0.25">
      <c r="A60" s="47" t="s">
        <v>41</v>
      </c>
      <c r="B60" s="37" t="s">
        <v>20</v>
      </c>
      <c r="C60" s="16"/>
      <c r="D60" s="16"/>
      <c r="E60" s="17"/>
      <c r="F60" s="18"/>
      <c r="G60" s="16"/>
      <c r="H60" s="19"/>
      <c r="I60" s="20"/>
      <c r="J60" s="16"/>
      <c r="K60" s="17"/>
    </row>
    <row r="61" spans="1:11" ht="14.45" customHeight="1" x14ac:dyDescent="0.25">
      <c r="A61" s="46" t="s">
        <v>42</v>
      </c>
      <c r="B61" s="37" t="s">
        <v>30</v>
      </c>
      <c r="C61" s="6">
        <f t="shared" ref="C61:K61" si="11">SUM(C59:C60)</f>
        <v>0</v>
      </c>
      <c r="D61" s="6">
        <f t="shared" si="11"/>
        <v>0</v>
      </c>
      <c r="E61" s="7">
        <f t="shared" si="11"/>
        <v>0</v>
      </c>
      <c r="F61" s="8">
        <f t="shared" si="11"/>
        <v>0</v>
      </c>
      <c r="G61" s="6">
        <f t="shared" si="11"/>
        <v>0</v>
      </c>
      <c r="H61" s="9">
        <f t="shared" si="11"/>
        <v>0</v>
      </c>
      <c r="I61" s="10">
        <f t="shared" si="11"/>
        <v>0</v>
      </c>
      <c r="J61" s="6">
        <f t="shared" si="11"/>
        <v>0</v>
      </c>
      <c r="K61" s="7">
        <f t="shared" si="11"/>
        <v>0</v>
      </c>
    </row>
    <row r="62" spans="1:11" ht="13.5" x14ac:dyDescent="0.25">
      <c r="A62" s="50" t="s">
        <v>43</v>
      </c>
      <c r="B62" s="37" t="s">
        <v>20</v>
      </c>
      <c r="C62" s="11"/>
      <c r="D62" s="11"/>
      <c r="E62" s="12"/>
      <c r="F62" s="13"/>
      <c r="G62" s="11"/>
      <c r="H62" s="14"/>
      <c r="I62" s="15"/>
      <c r="J62" s="11"/>
      <c r="K62" s="12"/>
    </row>
    <row r="63" spans="1:11" ht="13.5" x14ac:dyDescent="0.25">
      <c r="A63" s="49" t="s">
        <v>44</v>
      </c>
      <c r="B63" s="37" t="s">
        <v>20</v>
      </c>
      <c r="C63" s="6">
        <v>244080</v>
      </c>
      <c r="D63" s="6">
        <v>79300</v>
      </c>
      <c r="E63" s="7"/>
      <c r="F63" s="8"/>
      <c r="G63" s="6"/>
      <c r="H63" s="9"/>
      <c r="I63" s="10"/>
      <c r="J63" s="6"/>
      <c r="K63" s="7"/>
    </row>
    <row r="64" spans="1:11" ht="13.5" x14ac:dyDescent="0.25">
      <c r="A64" s="49" t="s">
        <v>45</v>
      </c>
      <c r="B64" s="37" t="s">
        <v>20</v>
      </c>
      <c r="C64" s="6"/>
      <c r="D64" s="6"/>
      <c r="E64" s="7"/>
      <c r="F64" s="8"/>
      <c r="G64" s="6"/>
      <c r="H64" s="9"/>
      <c r="I64" s="10"/>
      <c r="J64" s="6"/>
      <c r="K64" s="7"/>
    </row>
    <row r="65" spans="1:11" ht="13.5" x14ac:dyDescent="0.25">
      <c r="A65" s="50" t="s">
        <v>46</v>
      </c>
      <c r="B65" s="48" t="s">
        <v>20</v>
      </c>
      <c r="C65" s="6"/>
      <c r="D65" s="6"/>
      <c r="E65" s="7"/>
      <c r="F65" s="8"/>
      <c r="G65" s="6"/>
      <c r="H65" s="9"/>
      <c r="I65" s="10"/>
      <c r="J65" s="6"/>
      <c r="K65" s="7"/>
    </row>
    <row r="66" spans="1:11" ht="13.5" x14ac:dyDescent="0.25">
      <c r="A66" s="49" t="s">
        <v>47</v>
      </c>
      <c r="B66" s="37" t="s">
        <v>20</v>
      </c>
      <c r="C66" s="6"/>
      <c r="D66" s="6"/>
      <c r="E66" s="7"/>
      <c r="F66" s="8"/>
      <c r="G66" s="6"/>
      <c r="H66" s="9"/>
      <c r="I66" s="10"/>
      <c r="J66" s="6"/>
      <c r="K66" s="7"/>
    </row>
    <row r="67" spans="1:11" ht="13.5" x14ac:dyDescent="0.25">
      <c r="A67" s="49" t="s">
        <v>48</v>
      </c>
      <c r="B67" s="37" t="s">
        <v>20</v>
      </c>
      <c r="C67" s="16"/>
      <c r="D67" s="16"/>
      <c r="E67" s="17"/>
      <c r="F67" s="18"/>
      <c r="G67" s="16"/>
      <c r="H67" s="19"/>
      <c r="I67" s="20"/>
      <c r="J67" s="16"/>
      <c r="K67" s="17"/>
    </row>
    <row r="68" spans="1:11" ht="5.0999999999999996" customHeight="1" x14ac:dyDescent="0.25">
      <c r="A68" s="49"/>
      <c r="B68" s="37"/>
      <c r="C68" s="6"/>
      <c r="D68" s="6"/>
      <c r="E68" s="7"/>
      <c r="F68" s="8"/>
      <c r="G68" s="6"/>
      <c r="H68" s="9"/>
      <c r="I68" s="10"/>
      <c r="J68" s="6"/>
      <c r="K68" s="7"/>
    </row>
    <row r="69" spans="1:11" ht="14.45" customHeight="1" x14ac:dyDescent="0.25">
      <c r="A69" s="43" t="s">
        <v>51</v>
      </c>
      <c r="B69" s="37" t="s">
        <v>52</v>
      </c>
      <c r="C69" s="38">
        <f>C79+C82+C83+C86+C89+C90+SUM(C93:C99)</f>
        <v>255141</v>
      </c>
      <c r="D69" s="38">
        <f t="shared" ref="D69:K69" si="12">D79+D82+D83+D86+D89+D90+SUM(D93:D99)</f>
        <v>899221</v>
      </c>
      <c r="E69" s="39">
        <f t="shared" si="12"/>
        <v>130220</v>
      </c>
      <c r="F69" s="40">
        <f t="shared" si="12"/>
        <v>0</v>
      </c>
      <c r="G69" s="38">
        <f t="shared" si="12"/>
        <v>40000</v>
      </c>
      <c r="H69" s="41">
        <f t="shared" si="12"/>
        <v>40000</v>
      </c>
      <c r="I69" s="42">
        <f t="shared" si="12"/>
        <v>240000</v>
      </c>
      <c r="J69" s="38">
        <f t="shared" si="12"/>
        <v>500000</v>
      </c>
      <c r="K69" s="39">
        <f t="shared" si="12"/>
        <v>600000</v>
      </c>
    </row>
    <row r="70" spans="1:11" ht="13.5" x14ac:dyDescent="0.25">
      <c r="A70" s="44" t="s">
        <v>19</v>
      </c>
      <c r="B70" s="45" t="s">
        <v>20</v>
      </c>
      <c r="C70" s="6"/>
      <c r="D70" s="6"/>
      <c r="E70" s="7"/>
      <c r="F70" s="8"/>
      <c r="G70" s="6"/>
      <c r="H70" s="9"/>
      <c r="I70" s="10"/>
      <c r="J70" s="6"/>
      <c r="K70" s="7"/>
    </row>
    <row r="71" spans="1:11" ht="13.5" x14ac:dyDescent="0.25">
      <c r="A71" s="44" t="s">
        <v>21</v>
      </c>
      <c r="B71" s="45" t="s">
        <v>20</v>
      </c>
      <c r="C71" s="6"/>
      <c r="D71" s="6"/>
      <c r="E71" s="7"/>
      <c r="F71" s="8"/>
      <c r="G71" s="6"/>
      <c r="H71" s="9"/>
      <c r="I71" s="10"/>
      <c r="J71" s="6"/>
      <c r="K71" s="7"/>
    </row>
    <row r="72" spans="1:11" ht="13.5" x14ac:dyDescent="0.25">
      <c r="A72" s="44" t="s">
        <v>22</v>
      </c>
      <c r="B72" s="45" t="s">
        <v>20</v>
      </c>
      <c r="C72" s="6"/>
      <c r="D72" s="6"/>
      <c r="E72" s="7"/>
      <c r="F72" s="8"/>
      <c r="G72" s="6"/>
      <c r="H72" s="9"/>
      <c r="I72" s="10"/>
      <c r="J72" s="6"/>
      <c r="K72" s="7"/>
    </row>
    <row r="73" spans="1:11" ht="13.5" x14ac:dyDescent="0.25">
      <c r="A73" s="44" t="s">
        <v>23</v>
      </c>
      <c r="B73" s="45" t="s">
        <v>20</v>
      </c>
      <c r="C73" s="6"/>
      <c r="D73" s="6"/>
      <c r="E73" s="7"/>
      <c r="F73" s="8"/>
      <c r="G73" s="6"/>
      <c r="H73" s="9"/>
      <c r="I73" s="10"/>
      <c r="J73" s="6"/>
      <c r="K73" s="7"/>
    </row>
    <row r="74" spans="1:11" ht="13.5" x14ac:dyDescent="0.25">
      <c r="A74" s="44" t="s">
        <v>24</v>
      </c>
      <c r="B74" s="45" t="s">
        <v>20</v>
      </c>
      <c r="C74" s="6"/>
      <c r="D74" s="6"/>
      <c r="E74" s="7"/>
      <c r="F74" s="8"/>
      <c r="G74" s="6"/>
      <c r="H74" s="9"/>
      <c r="I74" s="10"/>
      <c r="J74" s="6"/>
      <c r="K74" s="7"/>
    </row>
    <row r="75" spans="1:11" ht="13.5" x14ac:dyDescent="0.25">
      <c r="A75" s="44" t="s">
        <v>25</v>
      </c>
      <c r="B75" s="45" t="s">
        <v>20</v>
      </c>
      <c r="C75" s="6"/>
      <c r="D75" s="6"/>
      <c r="E75" s="7"/>
      <c r="F75" s="8"/>
      <c r="G75" s="6"/>
      <c r="H75" s="9"/>
      <c r="I75" s="10"/>
      <c r="J75" s="6"/>
      <c r="K75" s="7"/>
    </row>
    <row r="76" spans="1:11" ht="13.5" x14ac:dyDescent="0.25">
      <c r="A76" s="44" t="s">
        <v>26</v>
      </c>
      <c r="B76" s="37" t="s">
        <v>20</v>
      </c>
      <c r="C76" s="6"/>
      <c r="D76" s="6"/>
      <c r="E76" s="7"/>
      <c r="F76" s="8"/>
      <c r="G76" s="6"/>
      <c r="H76" s="9"/>
      <c r="I76" s="10"/>
      <c r="J76" s="6"/>
      <c r="K76" s="7"/>
    </row>
    <row r="77" spans="1:11" ht="13.5" x14ac:dyDescent="0.25">
      <c r="A77" s="44" t="s">
        <v>27</v>
      </c>
      <c r="B77" s="37" t="s">
        <v>20</v>
      </c>
      <c r="C77" s="11"/>
      <c r="D77" s="11"/>
      <c r="E77" s="12"/>
      <c r="F77" s="13"/>
      <c r="G77" s="11"/>
      <c r="H77" s="14"/>
      <c r="I77" s="15"/>
      <c r="J77" s="11"/>
      <c r="K77" s="12"/>
    </row>
    <row r="78" spans="1:11" ht="13.5" x14ac:dyDescent="0.25">
      <c r="A78" s="44" t="s">
        <v>28</v>
      </c>
      <c r="B78" s="37" t="s">
        <v>20</v>
      </c>
      <c r="C78" s="16"/>
      <c r="D78" s="16"/>
      <c r="E78" s="17"/>
      <c r="F78" s="18"/>
      <c r="G78" s="16"/>
      <c r="H78" s="19"/>
      <c r="I78" s="20"/>
      <c r="J78" s="16"/>
      <c r="K78" s="17"/>
    </row>
    <row r="79" spans="1:11" ht="14.45" customHeight="1" x14ac:dyDescent="0.25">
      <c r="A79" s="46" t="s">
        <v>29</v>
      </c>
      <c r="B79" s="37" t="s">
        <v>30</v>
      </c>
      <c r="C79" s="6">
        <f>SUM(C70:C78)</f>
        <v>0</v>
      </c>
      <c r="D79" s="6">
        <f t="shared" ref="D79:K79" si="13">SUM(D70:D78)</f>
        <v>0</v>
      </c>
      <c r="E79" s="7">
        <f t="shared" si="13"/>
        <v>0</v>
      </c>
      <c r="F79" s="8">
        <f t="shared" si="13"/>
        <v>0</v>
      </c>
      <c r="G79" s="6">
        <f t="shared" si="13"/>
        <v>0</v>
      </c>
      <c r="H79" s="9">
        <f t="shared" si="13"/>
        <v>0</v>
      </c>
      <c r="I79" s="10">
        <f t="shared" si="13"/>
        <v>0</v>
      </c>
      <c r="J79" s="6">
        <f t="shared" si="13"/>
        <v>0</v>
      </c>
      <c r="K79" s="7">
        <f t="shared" si="13"/>
        <v>0</v>
      </c>
    </row>
    <row r="80" spans="1:11" ht="13.5" x14ac:dyDescent="0.25">
      <c r="A80" s="47" t="s">
        <v>31</v>
      </c>
      <c r="B80" s="48" t="s">
        <v>20</v>
      </c>
      <c r="C80" s="6"/>
      <c r="D80" s="6"/>
      <c r="E80" s="7"/>
      <c r="F80" s="8"/>
      <c r="G80" s="6"/>
      <c r="H80" s="9"/>
      <c r="I80" s="10"/>
      <c r="J80" s="6"/>
      <c r="K80" s="7"/>
    </row>
    <row r="81" spans="1:11" ht="13.5" x14ac:dyDescent="0.25">
      <c r="A81" s="47" t="s">
        <v>32</v>
      </c>
      <c r="B81" s="37" t="s">
        <v>20</v>
      </c>
      <c r="C81" s="16"/>
      <c r="D81" s="16"/>
      <c r="E81" s="17"/>
      <c r="F81" s="18"/>
      <c r="G81" s="16"/>
      <c r="H81" s="19"/>
      <c r="I81" s="20"/>
      <c r="J81" s="16"/>
      <c r="K81" s="17"/>
    </row>
    <row r="82" spans="1:11" ht="14.45" customHeight="1" x14ac:dyDescent="0.25">
      <c r="A82" s="46" t="s">
        <v>33</v>
      </c>
      <c r="B82" s="37" t="s">
        <v>30</v>
      </c>
      <c r="C82" s="21">
        <f t="shared" ref="C82:K82" si="14">SUM(C80:C81)</f>
        <v>0</v>
      </c>
      <c r="D82" s="21">
        <f t="shared" si="14"/>
        <v>0</v>
      </c>
      <c r="E82" s="22">
        <f t="shared" si="14"/>
        <v>0</v>
      </c>
      <c r="F82" s="23">
        <f t="shared" si="14"/>
        <v>0</v>
      </c>
      <c r="G82" s="21">
        <f t="shared" si="14"/>
        <v>0</v>
      </c>
      <c r="H82" s="24">
        <f t="shared" si="14"/>
        <v>0</v>
      </c>
      <c r="I82" s="25">
        <f t="shared" si="14"/>
        <v>0</v>
      </c>
      <c r="J82" s="21">
        <f t="shared" si="14"/>
        <v>0</v>
      </c>
      <c r="K82" s="22">
        <f t="shared" si="14"/>
        <v>0</v>
      </c>
    </row>
    <row r="83" spans="1:11" ht="13.5" x14ac:dyDescent="0.25">
      <c r="A83" s="49" t="s">
        <v>104</v>
      </c>
      <c r="B83" s="37" t="s">
        <v>20</v>
      </c>
      <c r="C83" s="6"/>
      <c r="D83" s="6"/>
      <c r="E83" s="7"/>
      <c r="F83" s="8"/>
      <c r="G83" s="6"/>
      <c r="H83" s="9"/>
      <c r="I83" s="10"/>
      <c r="J83" s="6"/>
      <c r="K83" s="7"/>
    </row>
    <row r="84" spans="1:11" ht="13.5" x14ac:dyDescent="0.25">
      <c r="A84" s="47" t="s">
        <v>34</v>
      </c>
      <c r="B84" s="37" t="s">
        <v>20</v>
      </c>
      <c r="C84" s="11"/>
      <c r="D84" s="11"/>
      <c r="E84" s="12"/>
      <c r="F84" s="13"/>
      <c r="G84" s="11"/>
      <c r="H84" s="14"/>
      <c r="I84" s="15"/>
      <c r="J84" s="11"/>
      <c r="K84" s="12"/>
    </row>
    <row r="85" spans="1:11" ht="13.5" x14ac:dyDescent="0.25">
      <c r="A85" s="47" t="s">
        <v>35</v>
      </c>
      <c r="B85" s="37" t="s">
        <v>20</v>
      </c>
      <c r="C85" s="16"/>
      <c r="D85" s="16"/>
      <c r="E85" s="17"/>
      <c r="F85" s="18"/>
      <c r="G85" s="16"/>
      <c r="H85" s="19"/>
      <c r="I85" s="20"/>
      <c r="J85" s="16"/>
      <c r="K85" s="17"/>
    </row>
    <row r="86" spans="1:11" ht="14.45" customHeight="1" x14ac:dyDescent="0.25">
      <c r="A86" s="46" t="s">
        <v>36</v>
      </c>
      <c r="B86" s="37" t="s">
        <v>30</v>
      </c>
      <c r="C86" s="6">
        <f t="shared" ref="C86:K86" si="15">SUM(C84:C85)</f>
        <v>0</v>
      </c>
      <c r="D86" s="6">
        <f t="shared" si="15"/>
        <v>0</v>
      </c>
      <c r="E86" s="7">
        <f t="shared" si="15"/>
        <v>0</v>
      </c>
      <c r="F86" s="8">
        <f t="shared" si="15"/>
        <v>0</v>
      </c>
      <c r="G86" s="6">
        <f t="shared" si="15"/>
        <v>0</v>
      </c>
      <c r="H86" s="9">
        <f t="shared" si="15"/>
        <v>0</v>
      </c>
      <c r="I86" s="10">
        <f t="shared" si="15"/>
        <v>0</v>
      </c>
      <c r="J86" s="6">
        <f t="shared" si="15"/>
        <v>0</v>
      </c>
      <c r="K86" s="7">
        <f t="shared" si="15"/>
        <v>0</v>
      </c>
    </row>
    <row r="87" spans="1:11" ht="13.5" x14ac:dyDescent="0.25">
      <c r="A87" s="47" t="s">
        <v>37</v>
      </c>
      <c r="B87" s="48" t="s">
        <v>20</v>
      </c>
      <c r="C87" s="6"/>
      <c r="D87" s="6"/>
      <c r="E87" s="7"/>
      <c r="F87" s="8"/>
      <c r="G87" s="6"/>
      <c r="H87" s="9"/>
      <c r="I87" s="10"/>
      <c r="J87" s="6"/>
      <c r="K87" s="7"/>
    </row>
    <row r="88" spans="1:11" ht="13.5" x14ac:dyDescent="0.25">
      <c r="A88" s="47" t="s">
        <v>38</v>
      </c>
      <c r="B88" s="37" t="s">
        <v>20</v>
      </c>
      <c r="C88" s="16"/>
      <c r="D88" s="16"/>
      <c r="E88" s="17"/>
      <c r="F88" s="18"/>
      <c r="G88" s="16"/>
      <c r="H88" s="19"/>
      <c r="I88" s="20"/>
      <c r="J88" s="16"/>
      <c r="K88" s="17"/>
    </row>
    <row r="89" spans="1:11" ht="14.45" customHeight="1" x14ac:dyDescent="0.25">
      <c r="A89" s="46" t="s">
        <v>105</v>
      </c>
      <c r="B89" s="37" t="s">
        <v>30</v>
      </c>
      <c r="C89" s="21">
        <f t="shared" ref="C89:K89" si="16">SUM(C87:C88)</f>
        <v>0</v>
      </c>
      <c r="D89" s="21">
        <f t="shared" si="16"/>
        <v>0</v>
      </c>
      <c r="E89" s="22">
        <f t="shared" si="16"/>
        <v>0</v>
      </c>
      <c r="F89" s="23">
        <f t="shared" si="16"/>
        <v>0</v>
      </c>
      <c r="G89" s="21">
        <f t="shared" si="16"/>
        <v>0</v>
      </c>
      <c r="H89" s="24">
        <f t="shared" si="16"/>
        <v>0</v>
      </c>
      <c r="I89" s="25">
        <f t="shared" si="16"/>
        <v>0</v>
      </c>
      <c r="J89" s="21">
        <f t="shared" si="16"/>
        <v>0</v>
      </c>
      <c r="K89" s="22">
        <f t="shared" si="16"/>
        <v>0</v>
      </c>
    </row>
    <row r="90" spans="1:11" ht="13.5" x14ac:dyDescent="0.25">
      <c r="A90" s="49" t="s">
        <v>39</v>
      </c>
      <c r="B90" s="37" t="s">
        <v>20</v>
      </c>
      <c r="C90" s="6"/>
      <c r="D90" s="6"/>
      <c r="E90" s="7"/>
      <c r="F90" s="8"/>
      <c r="G90" s="6"/>
      <c r="H90" s="9"/>
      <c r="I90" s="10"/>
      <c r="J90" s="6"/>
      <c r="K90" s="7"/>
    </row>
    <row r="91" spans="1:11" ht="13.5" x14ac:dyDescent="0.25">
      <c r="A91" s="47" t="s">
        <v>40</v>
      </c>
      <c r="B91" s="37" t="s">
        <v>20</v>
      </c>
      <c r="C91" s="11"/>
      <c r="D91" s="11"/>
      <c r="E91" s="12"/>
      <c r="F91" s="13"/>
      <c r="G91" s="11"/>
      <c r="H91" s="14"/>
      <c r="I91" s="15"/>
      <c r="J91" s="11"/>
      <c r="K91" s="12"/>
    </row>
    <row r="92" spans="1:11" ht="13.5" x14ac:dyDescent="0.25">
      <c r="A92" s="47" t="s">
        <v>41</v>
      </c>
      <c r="B92" s="37" t="s">
        <v>20</v>
      </c>
      <c r="C92" s="16"/>
      <c r="D92" s="16"/>
      <c r="E92" s="17"/>
      <c r="F92" s="18"/>
      <c r="G92" s="16"/>
      <c r="H92" s="19"/>
      <c r="I92" s="20"/>
      <c r="J92" s="16"/>
      <c r="K92" s="17"/>
    </row>
    <row r="93" spans="1:11" ht="14.45" customHeight="1" x14ac:dyDescent="0.25">
      <c r="A93" s="46" t="s">
        <v>42</v>
      </c>
      <c r="B93" s="37" t="s">
        <v>30</v>
      </c>
      <c r="C93" s="6">
        <f t="shared" ref="C93:K93" si="17">SUM(C91:C92)</f>
        <v>0</v>
      </c>
      <c r="D93" s="6">
        <f t="shared" si="17"/>
        <v>0</v>
      </c>
      <c r="E93" s="7">
        <f t="shared" si="17"/>
        <v>0</v>
      </c>
      <c r="F93" s="8">
        <f t="shared" si="17"/>
        <v>0</v>
      </c>
      <c r="G93" s="6">
        <f t="shared" si="17"/>
        <v>0</v>
      </c>
      <c r="H93" s="9">
        <f t="shared" si="17"/>
        <v>0</v>
      </c>
      <c r="I93" s="10">
        <f t="shared" si="17"/>
        <v>0</v>
      </c>
      <c r="J93" s="6">
        <f t="shared" si="17"/>
        <v>0</v>
      </c>
      <c r="K93" s="7">
        <f t="shared" si="17"/>
        <v>0</v>
      </c>
    </row>
    <row r="94" spans="1:11" ht="13.5" x14ac:dyDescent="0.25">
      <c r="A94" s="50" t="s">
        <v>43</v>
      </c>
      <c r="B94" s="37" t="s">
        <v>20</v>
      </c>
      <c r="C94" s="11"/>
      <c r="D94" s="11"/>
      <c r="E94" s="12"/>
      <c r="F94" s="13"/>
      <c r="G94" s="11"/>
      <c r="H94" s="14"/>
      <c r="I94" s="15"/>
      <c r="J94" s="11"/>
      <c r="K94" s="12"/>
    </row>
    <row r="95" spans="1:11" ht="13.5" x14ac:dyDescent="0.25">
      <c r="A95" s="49" t="s">
        <v>44</v>
      </c>
      <c r="B95" s="37" t="s">
        <v>20</v>
      </c>
      <c r="C95" s="6">
        <v>143141</v>
      </c>
      <c r="D95" s="6">
        <v>345780</v>
      </c>
      <c r="E95" s="7"/>
      <c r="F95" s="8"/>
      <c r="G95" s="6"/>
      <c r="H95" s="9"/>
      <c r="I95" s="10"/>
      <c r="J95" s="6"/>
      <c r="K95" s="7"/>
    </row>
    <row r="96" spans="1:11" ht="13.5" x14ac:dyDescent="0.25">
      <c r="A96" s="49" t="s">
        <v>45</v>
      </c>
      <c r="B96" s="37" t="s">
        <v>20</v>
      </c>
      <c r="C96" s="6">
        <v>112000</v>
      </c>
      <c r="D96" s="6">
        <v>553441</v>
      </c>
      <c r="E96" s="7">
        <v>130220</v>
      </c>
      <c r="F96" s="8"/>
      <c r="G96" s="6">
        <v>40000</v>
      </c>
      <c r="H96" s="9">
        <v>40000</v>
      </c>
      <c r="I96" s="10">
        <v>240000</v>
      </c>
      <c r="J96" s="6">
        <v>500000</v>
      </c>
      <c r="K96" s="7">
        <v>600000</v>
      </c>
    </row>
    <row r="97" spans="1:11" ht="13.5" x14ac:dyDescent="0.25">
      <c r="A97" s="50" t="s">
        <v>46</v>
      </c>
      <c r="B97" s="48" t="s">
        <v>20</v>
      </c>
      <c r="C97" s="6"/>
      <c r="D97" s="6"/>
      <c r="E97" s="7"/>
      <c r="F97" s="8"/>
      <c r="G97" s="6"/>
      <c r="H97" s="9"/>
      <c r="I97" s="10"/>
      <c r="J97" s="6"/>
      <c r="K97" s="7"/>
    </row>
    <row r="98" spans="1:11" ht="13.5" x14ac:dyDescent="0.25">
      <c r="A98" s="49" t="s">
        <v>47</v>
      </c>
      <c r="B98" s="37" t="s">
        <v>20</v>
      </c>
      <c r="C98" s="6"/>
      <c r="D98" s="6"/>
      <c r="E98" s="7"/>
      <c r="F98" s="8"/>
      <c r="G98" s="6"/>
      <c r="H98" s="9"/>
      <c r="I98" s="10"/>
      <c r="J98" s="6"/>
      <c r="K98" s="7"/>
    </row>
    <row r="99" spans="1:11" ht="13.5" x14ac:dyDescent="0.25">
      <c r="A99" s="49" t="s">
        <v>48</v>
      </c>
      <c r="B99" s="37" t="s">
        <v>20</v>
      </c>
      <c r="C99" s="16"/>
      <c r="D99" s="16"/>
      <c r="E99" s="17"/>
      <c r="F99" s="18"/>
      <c r="G99" s="16"/>
      <c r="H99" s="19"/>
      <c r="I99" s="20"/>
      <c r="J99" s="16"/>
      <c r="K99" s="17"/>
    </row>
    <row r="100" spans="1:11" ht="5.0999999999999996" customHeight="1" x14ac:dyDescent="0.25">
      <c r="A100" s="51"/>
      <c r="B100" s="37"/>
      <c r="C100" s="6"/>
      <c r="D100" s="6"/>
      <c r="E100" s="7"/>
      <c r="F100" s="8"/>
      <c r="G100" s="6"/>
      <c r="H100" s="9"/>
      <c r="I100" s="10"/>
      <c r="J100" s="6"/>
      <c r="K100" s="7"/>
    </row>
    <row r="101" spans="1:11" ht="14.45" customHeight="1" x14ac:dyDescent="0.25">
      <c r="A101" s="43" t="s">
        <v>53</v>
      </c>
      <c r="B101" s="37" t="s">
        <v>54</v>
      </c>
      <c r="C101" s="38">
        <f>C111+C114+C115+C118+C121+C122+SUM(C125:C131)</f>
        <v>2093058</v>
      </c>
      <c r="D101" s="38">
        <f t="shared" ref="D101:K101" si="18">D111+D114+D115+D118+D121+D122+SUM(D125:D131)</f>
        <v>2270697</v>
      </c>
      <c r="E101" s="39">
        <f t="shared" si="18"/>
        <v>57373359</v>
      </c>
      <c r="F101" s="40">
        <f t="shared" si="18"/>
        <v>68143915</v>
      </c>
      <c r="G101" s="38">
        <f t="shared" si="18"/>
        <v>70688068</v>
      </c>
      <c r="H101" s="41">
        <f t="shared" si="18"/>
        <v>70688068</v>
      </c>
      <c r="I101" s="42">
        <f t="shared" si="18"/>
        <v>85466000</v>
      </c>
      <c r="J101" s="38">
        <f t="shared" si="18"/>
        <v>85227001</v>
      </c>
      <c r="K101" s="39">
        <f t="shared" si="18"/>
        <v>106660000</v>
      </c>
    </row>
    <row r="102" spans="1:11" ht="13.5" x14ac:dyDescent="0.25">
      <c r="A102" s="44" t="s">
        <v>19</v>
      </c>
      <c r="B102" s="45" t="s">
        <v>20</v>
      </c>
      <c r="C102" s="6"/>
      <c r="D102" s="6"/>
      <c r="E102" s="7">
        <v>25084350</v>
      </c>
      <c r="F102" s="8">
        <v>16213744</v>
      </c>
      <c r="G102" s="6">
        <v>11802621</v>
      </c>
      <c r="H102" s="9">
        <v>11802621</v>
      </c>
      <c r="I102" s="10">
        <v>36904558</v>
      </c>
      <c r="J102" s="6">
        <v>10000000</v>
      </c>
      <c r="K102" s="7"/>
    </row>
    <row r="103" spans="1:11" ht="13.5" x14ac:dyDescent="0.25">
      <c r="A103" s="44" t="s">
        <v>21</v>
      </c>
      <c r="B103" s="45" t="s">
        <v>20</v>
      </c>
      <c r="C103" s="6"/>
      <c r="D103" s="6"/>
      <c r="E103" s="7"/>
      <c r="F103" s="8"/>
      <c r="G103" s="6">
        <v>6000000</v>
      </c>
      <c r="H103" s="9">
        <v>6000000</v>
      </c>
      <c r="I103" s="10"/>
      <c r="J103" s="6"/>
      <c r="K103" s="7"/>
    </row>
    <row r="104" spans="1:11" ht="13.5" x14ac:dyDescent="0.25">
      <c r="A104" s="44" t="s">
        <v>22</v>
      </c>
      <c r="B104" s="45" t="s">
        <v>20</v>
      </c>
      <c r="C104" s="6">
        <v>1018018</v>
      </c>
      <c r="D104" s="6">
        <v>438884</v>
      </c>
      <c r="E104" s="7">
        <v>11414118</v>
      </c>
      <c r="F104" s="8">
        <v>1400000</v>
      </c>
      <c r="G104" s="6">
        <v>1265974</v>
      </c>
      <c r="H104" s="9">
        <v>1265974</v>
      </c>
      <c r="I104" s="10">
        <v>34438000</v>
      </c>
      <c r="J104" s="6">
        <v>23600000</v>
      </c>
      <c r="K104" s="7">
        <v>24575000</v>
      </c>
    </row>
    <row r="105" spans="1:11" ht="13.5" x14ac:dyDescent="0.25">
      <c r="A105" s="44" t="s">
        <v>23</v>
      </c>
      <c r="B105" s="45" t="s">
        <v>20</v>
      </c>
      <c r="C105" s="6"/>
      <c r="D105" s="6">
        <v>77600</v>
      </c>
      <c r="E105" s="7"/>
      <c r="F105" s="8"/>
      <c r="G105" s="6"/>
      <c r="H105" s="9"/>
      <c r="I105" s="10"/>
      <c r="J105" s="6">
        <v>30000</v>
      </c>
      <c r="K105" s="7">
        <v>30000</v>
      </c>
    </row>
    <row r="106" spans="1:11" ht="13.5" x14ac:dyDescent="0.25">
      <c r="A106" s="44" t="s">
        <v>24</v>
      </c>
      <c r="B106" s="45" t="s">
        <v>20</v>
      </c>
      <c r="C106" s="6"/>
      <c r="D106" s="6"/>
      <c r="E106" s="7"/>
      <c r="F106" s="8"/>
      <c r="G106" s="6"/>
      <c r="H106" s="9"/>
      <c r="I106" s="10"/>
      <c r="J106" s="6"/>
      <c r="K106" s="7"/>
    </row>
    <row r="107" spans="1:11" ht="13.5" x14ac:dyDescent="0.25">
      <c r="A107" s="44" t="s">
        <v>25</v>
      </c>
      <c r="B107" s="45" t="s">
        <v>20</v>
      </c>
      <c r="C107" s="6"/>
      <c r="D107" s="6"/>
      <c r="E107" s="7"/>
      <c r="F107" s="8"/>
      <c r="G107" s="6"/>
      <c r="H107" s="9"/>
      <c r="I107" s="10"/>
      <c r="J107" s="6"/>
      <c r="K107" s="7"/>
    </row>
    <row r="108" spans="1:11" ht="13.5" x14ac:dyDescent="0.25">
      <c r="A108" s="44" t="s">
        <v>26</v>
      </c>
      <c r="B108" s="37" t="s">
        <v>20</v>
      </c>
      <c r="C108" s="6"/>
      <c r="D108" s="6"/>
      <c r="E108" s="7"/>
      <c r="F108" s="8"/>
      <c r="G108" s="6"/>
      <c r="H108" s="9"/>
      <c r="I108" s="10"/>
      <c r="J108" s="6"/>
      <c r="K108" s="7"/>
    </row>
    <row r="109" spans="1:11" ht="13.5" x14ac:dyDescent="0.25">
      <c r="A109" s="44" t="s">
        <v>27</v>
      </c>
      <c r="B109" s="37" t="s">
        <v>20</v>
      </c>
      <c r="C109" s="11"/>
      <c r="D109" s="11"/>
      <c r="E109" s="12"/>
      <c r="F109" s="13"/>
      <c r="G109" s="11"/>
      <c r="H109" s="14"/>
      <c r="I109" s="15"/>
      <c r="J109" s="11"/>
      <c r="K109" s="12"/>
    </row>
    <row r="110" spans="1:11" ht="13.5" x14ac:dyDescent="0.25">
      <c r="A110" s="44" t="s">
        <v>28</v>
      </c>
      <c r="B110" s="37" t="s">
        <v>20</v>
      </c>
      <c r="C110" s="16"/>
      <c r="D110" s="16"/>
      <c r="E110" s="17"/>
      <c r="F110" s="18"/>
      <c r="G110" s="16"/>
      <c r="H110" s="19"/>
      <c r="I110" s="20"/>
      <c r="J110" s="16"/>
      <c r="K110" s="17"/>
    </row>
    <row r="111" spans="1:11" ht="28.9" customHeight="1" x14ac:dyDescent="0.25">
      <c r="A111" s="46" t="s">
        <v>29</v>
      </c>
      <c r="B111" s="37" t="s">
        <v>30</v>
      </c>
      <c r="C111" s="6">
        <f>SUM(C102:C110)</f>
        <v>1018018</v>
      </c>
      <c r="D111" s="6">
        <f t="shared" ref="D111:K111" si="19">SUM(D102:D110)</f>
        <v>516484</v>
      </c>
      <c r="E111" s="7">
        <f t="shared" si="19"/>
        <v>36498468</v>
      </c>
      <c r="F111" s="8">
        <f t="shared" si="19"/>
        <v>17613744</v>
      </c>
      <c r="G111" s="6">
        <f t="shared" si="19"/>
        <v>19068595</v>
      </c>
      <c r="H111" s="9">
        <f t="shared" si="19"/>
        <v>19068595</v>
      </c>
      <c r="I111" s="10">
        <f t="shared" si="19"/>
        <v>71342558</v>
      </c>
      <c r="J111" s="6">
        <f t="shared" si="19"/>
        <v>33630000</v>
      </c>
      <c r="K111" s="7">
        <f t="shared" si="19"/>
        <v>24605000</v>
      </c>
    </row>
    <row r="112" spans="1:11" ht="13.5" x14ac:dyDescent="0.25">
      <c r="A112" s="47" t="s">
        <v>31</v>
      </c>
      <c r="B112" s="48" t="s">
        <v>20</v>
      </c>
      <c r="C112" s="6"/>
      <c r="D112" s="6">
        <v>426125</v>
      </c>
      <c r="E112" s="7">
        <v>932289</v>
      </c>
      <c r="F112" s="8">
        <v>150000</v>
      </c>
      <c r="G112" s="6">
        <v>107954</v>
      </c>
      <c r="H112" s="9">
        <v>107954</v>
      </c>
      <c r="I112" s="10">
        <v>10700000</v>
      </c>
      <c r="J112" s="6"/>
      <c r="K112" s="7">
        <v>150000</v>
      </c>
    </row>
    <row r="113" spans="1:11" ht="13.5" x14ac:dyDescent="0.25">
      <c r="A113" s="47" t="s">
        <v>32</v>
      </c>
      <c r="B113" s="37" t="s">
        <v>20</v>
      </c>
      <c r="C113" s="16"/>
      <c r="D113" s="16">
        <v>163312</v>
      </c>
      <c r="E113" s="17">
        <v>15122296</v>
      </c>
      <c r="F113" s="18">
        <v>42897216</v>
      </c>
      <c r="G113" s="16">
        <v>47308339</v>
      </c>
      <c r="H113" s="19">
        <v>47308339</v>
      </c>
      <c r="I113" s="20">
        <v>2803442</v>
      </c>
      <c r="J113" s="16">
        <v>42582001</v>
      </c>
      <c r="K113" s="17">
        <v>54895000</v>
      </c>
    </row>
    <row r="114" spans="1:11" ht="28.9" customHeight="1" x14ac:dyDescent="0.25">
      <c r="A114" s="46" t="s">
        <v>33</v>
      </c>
      <c r="B114" s="37" t="s">
        <v>30</v>
      </c>
      <c r="C114" s="21">
        <f t="shared" ref="C114:K114" si="20">SUM(C112:C113)</f>
        <v>0</v>
      </c>
      <c r="D114" s="21">
        <f t="shared" si="20"/>
        <v>589437</v>
      </c>
      <c r="E114" s="22">
        <f t="shared" si="20"/>
        <v>16054585</v>
      </c>
      <c r="F114" s="23">
        <f t="shared" si="20"/>
        <v>43047216</v>
      </c>
      <c r="G114" s="21">
        <f t="shared" si="20"/>
        <v>47416293</v>
      </c>
      <c r="H114" s="24">
        <f t="shared" si="20"/>
        <v>47416293</v>
      </c>
      <c r="I114" s="25">
        <f t="shared" si="20"/>
        <v>13503442</v>
      </c>
      <c r="J114" s="21">
        <f t="shared" si="20"/>
        <v>42582001</v>
      </c>
      <c r="K114" s="22">
        <f t="shared" si="20"/>
        <v>55045000</v>
      </c>
    </row>
    <row r="115" spans="1:11" ht="13.5" x14ac:dyDescent="0.25">
      <c r="A115" s="49" t="s">
        <v>104</v>
      </c>
      <c r="B115" s="37" t="s">
        <v>20</v>
      </c>
      <c r="C115" s="6"/>
      <c r="D115" s="6"/>
      <c r="E115" s="7"/>
      <c r="F115" s="8"/>
      <c r="G115" s="6"/>
      <c r="H115" s="9"/>
      <c r="I115" s="10"/>
      <c r="J115" s="6"/>
      <c r="K115" s="7"/>
    </row>
    <row r="116" spans="1:11" ht="13.5" x14ac:dyDescent="0.25">
      <c r="A116" s="47" t="s">
        <v>34</v>
      </c>
      <c r="B116" s="37" t="s">
        <v>20</v>
      </c>
      <c r="C116" s="11"/>
      <c r="D116" s="11"/>
      <c r="E116" s="12"/>
      <c r="F116" s="13"/>
      <c r="G116" s="11"/>
      <c r="H116" s="14"/>
      <c r="I116" s="15"/>
      <c r="J116" s="11"/>
      <c r="K116" s="12"/>
    </row>
    <row r="117" spans="1:11" ht="13.5" x14ac:dyDescent="0.25">
      <c r="A117" s="47" t="s">
        <v>35</v>
      </c>
      <c r="B117" s="37" t="s">
        <v>20</v>
      </c>
      <c r="C117" s="16"/>
      <c r="D117" s="16"/>
      <c r="E117" s="17"/>
      <c r="F117" s="18"/>
      <c r="G117" s="16"/>
      <c r="H117" s="19"/>
      <c r="I117" s="20"/>
      <c r="J117" s="16"/>
      <c r="K117" s="17"/>
    </row>
    <row r="118" spans="1:11" ht="14.45" customHeight="1" x14ac:dyDescent="0.25">
      <c r="A118" s="46" t="s">
        <v>36</v>
      </c>
      <c r="B118" s="37" t="s">
        <v>30</v>
      </c>
      <c r="C118" s="6">
        <f t="shared" ref="C118:K118" si="21">SUM(C116:C117)</f>
        <v>0</v>
      </c>
      <c r="D118" s="6">
        <f t="shared" si="21"/>
        <v>0</v>
      </c>
      <c r="E118" s="7">
        <f t="shared" si="21"/>
        <v>0</v>
      </c>
      <c r="F118" s="8">
        <f t="shared" si="21"/>
        <v>0</v>
      </c>
      <c r="G118" s="6">
        <f t="shared" si="21"/>
        <v>0</v>
      </c>
      <c r="H118" s="9">
        <f t="shared" si="21"/>
        <v>0</v>
      </c>
      <c r="I118" s="10">
        <f t="shared" si="21"/>
        <v>0</v>
      </c>
      <c r="J118" s="6">
        <f t="shared" si="21"/>
        <v>0</v>
      </c>
      <c r="K118" s="7">
        <f t="shared" si="21"/>
        <v>0</v>
      </c>
    </row>
    <row r="119" spans="1:11" ht="13.5" x14ac:dyDescent="0.25">
      <c r="A119" s="47" t="s">
        <v>37</v>
      </c>
      <c r="B119" s="48" t="s">
        <v>20</v>
      </c>
      <c r="C119" s="6"/>
      <c r="D119" s="6"/>
      <c r="E119" s="7">
        <v>705255</v>
      </c>
      <c r="F119" s="8">
        <v>300000</v>
      </c>
      <c r="G119" s="6">
        <v>500000</v>
      </c>
      <c r="H119" s="9">
        <v>500000</v>
      </c>
      <c r="I119" s="10"/>
      <c r="J119" s="6"/>
      <c r="K119" s="7"/>
    </row>
    <row r="120" spans="1:11" ht="13.5" x14ac:dyDescent="0.25">
      <c r="A120" s="47" t="s">
        <v>38</v>
      </c>
      <c r="B120" s="37" t="s">
        <v>20</v>
      </c>
      <c r="C120" s="16"/>
      <c r="D120" s="16"/>
      <c r="E120" s="17"/>
      <c r="F120" s="18"/>
      <c r="G120" s="16"/>
      <c r="H120" s="19"/>
      <c r="I120" s="20"/>
      <c r="J120" s="16"/>
      <c r="K120" s="17"/>
    </row>
    <row r="121" spans="1:11" ht="28.9" customHeight="1" x14ac:dyDescent="0.25">
      <c r="A121" s="46" t="s">
        <v>105</v>
      </c>
      <c r="B121" s="37" t="s">
        <v>30</v>
      </c>
      <c r="C121" s="21">
        <f t="shared" ref="C121:K121" si="22">SUM(C119:C120)</f>
        <v>0</v>
      </c>
      <c r="D121" s="21">
        <f t="shared" si="22"/>
        <v>0</v>
      </c>
      <c r="E121" s="22">
        <f t="shared" si="22"/>
        <v>705255</v>
      </c>
      <c r="F121" s="23">
        <f t="shared" si="22"/>
        <v>300000</v>
      </c>
      <c r="G121" s="21">
        <f t="shared" si="22"/>
        <v>500000</v>
      </c>
      <c r="H121" s="24">
        <f t="shared" si="22"/>
        <v>500000</v>
      </c>
      <c r="I121" s="25">
        <f t="shared" si="22"/>
        <v>0</v>
      </c>
      <c r="J121" s="21">
        <f t="shared" si="22"/>
        <v>0</v>
      </c>
      <c r="K121" s="22">
        <f t="shared" si="22"/>
        <v>0</v>
      </c>
    </row>
    <row r="122" spans="1:11" ht="13.5" x14ac:dyDescent="0.25">
      <c r="A122" s="49" t="s">
        <v>39</v>
      </c>
      <c r="B122" s="37" t="s">
        <v>20</v>
      </c>
      <c r="C122" s="6"/>
      <c r="D122" s="6"/>
      <c r="E122" s="7"/>
      <c r="F122" s="8"/>
      <c r="G122" s="6"/>
      <c r="H122" s="9"/>
      <c r="I122" s="10"/>
      <c r="J122" s="6"/>
      <c r="K122" s="7"/>
    </row>
    <row r="123" spans="1:11" ht="13.5" x14ac:dyDescent="0.25">
      <c r="A123" s="47" t="s">
        <v>40</v>
      </c>
      <c r="B123" s="37" t="s">
        <v>20</v>
      </c>
      <c r="C123" s="11"/>
      <c r="D123" s="11"/>
      <c r="E123" s="12"/>
      <c r="F123" s="13"/>
      <c r="G123" s="11"/>
      <c r="H123" s="14"/>
      <c r="I123" s="15"/>
      <c r="J123" s="11"/>
      <c r="K123" s="12"/>
    </row>
    <row r="124" spans="1:11" ht="13.5" x14ac:dyDescent="0.25">
      <c r="A124" s="47" t="s">
        <v>41</v>
      </c>
      <c r="B124" s="37" t="s">
        <v>20</v>
      </c>
      <c r="C124" s="16"/>
      <c r="D124" s="16"/>
      <c r="E124" s="17">
        <v>266938</v>
      </c>
      <c r="F124" s="18">
        <v>40000</v>
      </c>
      <c r="G124" s="16"/>
      <c r="H124" s="19"/>
      <c r="I124" s="20"/>
      <c r="J124" s="16"/>
      <c r="K124" s="17"/>
    </row>
    <row r="125" spans="1:11" ht="28.9" customHeight="1" x14ac:dyDescent="0.25">
      <c r="A125" s="46" t="s">
        <v>42</v>
      </c>
      <c r="B125" s="37" t="s">
        <v>30</v>
      </c>
      <c r="C125" s="6">
        <f t="shared" ref="C125:K125" si="23">SUM(C123:C124)</f>
        <v>0</v>
      </c>
      <c r="D125" s="6">
        <f t="shared" si="23"/>
        <v>0</v>
      </c>
      <c r="E125" s="7">
        <f t="shared" si="23"/>
        <v>266938</v>
      </c>
      <c r="F125" s="8">
        <f t="shared" si="23"/>
        <v>40000</v>
      </c>
      <c r="G125" s="6">
        <f t="shared" si="23"/>
        <v>0</v>
      </c>
      <c r="H125" s="9">
        <f t="shared" si="23"/>
        <v>0</v>
      </c>
      <c r="I125" s="10">
        <f t="shared" si="23"/>
        <v>0</v>
      </c>
      <c r="J125" s="6">
        <f t="shared" si="23"/>
        <v>0</v>
      </c>
      <c r="K125" s="7">
        <f t="shared" si="23"/>
        <v>0</v>
      </c>
    </row>
    <row r="126" spans="1:11" ht="13.5" x14ac:dyDescent="0.25">
      <c r="A126" s="50" t="s">
        <v>43</v>
      </c>
      <c r="B126" s="37" t="s">
        <v>20</v>
      </c>
      <c r="C126" s="11">
        <v>575819</v>
      </c>
      <c r="D126" s="11">
        <v>186255</v>
      </c>
      <c r="E126" s="12">
        <v>901278</v>
      </c>
      <c r="F126" s="13">
        <v>1650000</v>
      </c>
      <c r="G126" s="11">
        <v>1373568</v>
      </c>
      <c r="H126" s="14">
        <v>1373568</v>
      </c>
      <c r="I126" s="15">
        <v>200000</v>
      </c>
      <c r="J126" s="11">
        <v>2210000</v>
      </c>
      <c r="K126" s="12">
        <v>1740000</v>
      </c>
    </row>
    <row r="127" spans="1:11" ht="13.5" x14ac:dyDescent="0.25">
      <c r="A127" s="49" t="s">
        <v>44</v>
      </c>
      <c r="B127" s="37" t="s">
        <v>20</v>
      </c>
      <c r="C127" s="6">
        <v>387221</v>
      </c>
      <c r="D127" s="6">
        <v>425080</v>
      </c>
      <c r="E127" s="7">
        <v>106746</v>
      </c>
      <c r="F127" s="8">
        <v>133000</v>
      </c>
      <c r="G127" s="6">
        <v>63582</v>
      </c>
      <c r="H127" s="9">
        <v>63582</v>
      </c>
      <c r="I127" s="10"/>
      <c r="J127" s="6"/>
      <c r="K127" s="7"/>
    </row>
    <row r="128" spans="1:11" ht="13.5" x14ac:dyDescent="0.25">
      <c r="A128" s="49" t="s">
        <v>45</v>
      </c>
      <c r="B128" s="37" t="s">
        <v>20</v>
      </c>
      <c r="C128" s="6">
        <v>112000</v>
      </c>
      <c r="D128" s="6">
        <v>553441</v>
      </c>
      <c r="E128" s="7">
        <v>2218387</v>
      </c>
      <c r="F128" s="8">
        <v>4059955</v>
      </c>
      <c r="G128" s="6">
        <v>966030</v>
      </c>
      <c r="H128" s="9">
        <v>966030</v>
      </c>
      <c r="I128" s="10">
        <v>420000</v>
      </c>
      <c r="J128" s="6">
        <v>3805000</v>
      </c>
      <c r="K128" s="7">
        <v>19270000</v>
      </c>
    </row>
    <row r="129" spans="1:11" ht="13.5" x14ac:dyDescent="0.25">
      <c r="A129" s="50" t="s">
        <v>46</v>
      </c>
      <c r="B129" s="48" t="s">
        <v>20</v>
      </c>
      <c r="C129" s="6"/>
      <c r="D129" s="6"/>
      <c r="E129" s="7">
        <v>621702</v>
      </c>
      <c r="F129" s="8">
        <v>1300000</v>
      </c>
      <c r="G129" s="6">
        <v>1300000</v>
      </c>
      <c r="H129" s="9">
        <v>1300000</v>
      </c>
      <c r="I129" s="10"/>
      <c r="J129" s="6">
        <v>3000000</v>
      </c>
      <c r="K129" s="7">
        <v>6000000</v>
      </c>
    </row>
    <row r="130" spans="1:11" ht="13.5" x14ac:dyDescent="0.25">
      <c r="A130" s="49" t="s">
        <v>47</v>
      </c>
      <c r="B130" s="37" t="s">
        <v>20</v>
      </c>
      <c r="C130" s="6"/>
      <c r="D130" s="6"/>
      <c r="E130" s="7"/>
      <c r="F130" s="8"/>
      <c r="G130" s="6"/>
      <c r="H130" s="9"/>
      <c r="I130" s="10"/>
      <c r="J130" s="6"/>
      <c r="K130" s="7"/>
    </row>
    <row r="131" spans="1:11" ht="13.5" x14ac:dyDescent="0.25">
      <c r="A131" s="49" t="s">
        <v>48</v>
      </c>
      <c r="B131" s="37" t="s">
        <v>20</v>
      </c>
      <c r="C131" s="16"/>
      <c r="D131" s="16"/>
      <c r="E131" s="17"/>
      <c r="F131" s="18"/>
      <c r="G131" s="16"/>
      <c r="H131" s="19"/>
      <c r="I131" s="20"/>
      <c r="J131" s="16"/>
      <c r="K131" s="17"/>
    </row>
    <row r="132" spans="1:11" ht="28.9" customHeight="1" x14ac:dyDescent="0.25">
      <c r="A132" s="52" t="s">
        <v>55</v>
      </c>
      <c r="B132" s="53"/>
      <c r="C132" s="54">
        <f>+C5+C37+C69</f>
        <v>2093058</v>
      </c>
      <c r="D132" s="54">
        <f t="shared" ref="D132:K132" si="24">+D5+D37+D69</f>
        <v>2270697</v>
      </c>
      <c r="E132" s="55">
        <f t="shared" si="24"/>
        <v>57373359</v>
      </c>
      <c r="F132" s="56">
        <f t="shared" si="24"/>
        <v>68143915</v>
      </c>
      <c r="G132" s="54">
        <f t="shared" si="24"/>
        <v>70688068</v>
      </c>
      <c r="H132" s="57">
        <f t="shared" si="24"/>
        <v>70688068</v>
      </c>
      <c r="I132" s="58">
        <f t="shared" si="24"/>
        <v>85466000</v>
      </c>
      <c r="J132" s="54">
        <f t="shared" si="24"/>
        <v>85227001</v>
      </c>
      <c r="K132" s="55">
        <f t="shared" si="24"/>
        <v>106660000</v>
      </c>
    </row>
    <row r="133" spans="1:11" ht="5.0999999999999996" customHeight="1" x14ac:dyDescent="0.25">
      <c r="A133" s="59"/>
      <c r="B133" s="37"/>
      <c r="C133" s="60"/>
      <c r="D133" s="60"/>
      <c r="E133" s="61"/>
      <c r="F133" s="62"/>
      <c r="G133" s="60"/>
      <c r="H133" s="63"/>
      <c r="I133" s="64"/>
      <c r="J133" s="60"/>
      <c r="K133" s="61"/>
    </row>
    <row r="134" spans="1:11" ht="14.45" customHeight="1" x14ac:dyDescent="0.25">
      <c r="A134" s="65" t="s">
        <v>56</v>
      </c>
      <c r="B134" s="37" t="s">
        <v>57</v>
      </c>
      <c r="C134" s="38">
        <f>C144+C147+C148+C151+C154+C155+SUM(C158:C164)</f>
        <v>846254840</v>
      </c>
      <c r="D134" s="38">
        <f t="shared" ref="D134:K134" si="25">D144+D147+D148+D151+D154+D155+SUM(D158:D164)</f>
        <v>887670470</v>
      </c>
      <c r="E134" s="39">
        <f t="shared" si="25"/>
        <v>920001709</v>
      </c>
      <c r="F134" s="40">
        <f t="shared" si="25"/>
        <v>897953162</v>
      </c>
      <c r="G134" s="38">
        <f t="shared" si="25"/>
        <v>900497315</v>
      </c>
      <c r="H134" s="41">
        <f t="shared" si="25"/>
        <v>900497315</v>
      </c>
      <c r="I134" s="42">
        <f t="shared" si="25"/>
        <v>109197208</v>
      </c>
      <c r="J134" s="38">
        <f t="shared" si="25"/>
        <v>108564634</v>
      </c>
      <c r="K134" s="39">
        <f t="shared" si="25"/>
        <v>129544092</v>
      </c>
    </row>
    <row r="135" spans="1:11" ht="13.5" x14ac:dyDescent="0.25">
      <c r="A135" s="44" t="s">
        <v>19</v>
      </c>
      <c r="B135" s="45" t="s">
        <v>20</v>
      </c>
      <c r="C135" s="6">
        <v>195434829</v>
      </c>
      <c r="D135" s="6">
        <v>196502268</v>
      </c>
      <c r="E135" s="7">
        <v>222862101</v>
      </c>
      <c r="F135" s="8">
        <v>16213744</v>
      </c>
      <c r="G135" s="6">
        <v>11802621</v>
      </c>
      <c r="H135" s="9">
        <v>11802621</v>
      </c>
      <c r="I135" s="10">
        <v>209528799</v>
      </c>
      <c r="J135" s="6">
        <v>186076726</v>
      </c>
      <c r="K135" s="7">
        <v>179598261</v>
      </c>
    </row>
    <row r="136" spans="1:11" ht="13.5" x14ac:dyDescent="0.25">
      <c r="A136" s="44" t="s">
        <v>21</v>
      </c>
      <c r="B136" s="45" t="s">
        <v>20</v>
      </c>
      <c r="C136" s="6"/>
      <c r="D136" s="6">
        <v>23961837</v>
      </c>
      <c r="E136" s="7">
        <v>23961837</v>
      </c>
      <c r="F136" s="8"/>
      <c r="G136" s="6">
        <v>6000000</v>
      </c>
      <c r="H136" s="9">
        <v>6000000</v>
      </c>
      <c r="I136" s="10"/>
      <c r="J136" s="6"/>
      <c r="K136" s="7"/>
    </row>
    <row r="137" spans="1:11" ht="13.5" x14ac:dyDescent="0.25">
      <c r="A137" s="44" t="s">
        <v>22</v>
      </c>
      <c r="B137" s="45" t="s">
        <v>20</v>
      </c>
      <c r="C137" s="6">
        <v>441031721</v>
      </c>
      <c r="D137" s="6">
        <v>464575370</v>
      </c>
      <c r="E137" s="7">
        <v>460389102</v>
      </c>
      <c r="F137" s="8">
        <v>642969168</v>
      </c>
      <c r="G137" s="6">
        <v>642835142</v>
      </c>
      <c r="H137" s="9">
        <v>642835142</v>
      </c>
      <c r="I137" s="10">
        <v>-287003731</v>
      </c>
      <c r="J137" s="6">
        <v>-304270565</v>
      </c>
      <c r="K137" s="7">
        <v>-309852976</v>
      </c>
    </row>
    <row r="138" spans="1:11" ht="13.5" x14ac:dyDescent="0.25">
      <c r="A138" s="44" t="s">
        <v>23</v>
      </c>
      <c r="B138" s="45" t="s">
        <v>20</v>
      </c>
      <c r="C138" s="6"/>
      <c r="D138" s="6">
        <v>77600</v>
      </c>
      <c r="E138" s="7">
        <v>77600</v>
      </c>
      <c r="F138" s="8"/>
      <c r="G138" s="6"/>
      <c r="H138" s="9"/>
      <c r="I138" s="10"/>
      <c r="J138" s="6">
        <v>30000</v>
      </c>
      <c r="K138" s="7">
        <v>30000</v>
      </c>
    </row>
    <row r="139" spans="1:11" ht="13.5" x14ac:dyDescent="0.25">
      <c r="A139" s="44" t="s">
        <v>24</v>
      </c>
      <c r="B139" s="45" t="s">
        <v>20</v>
      </c>
      <c r="C139" s="6"/>
      <c r="D139" s="6"/>
      <c r="E139" s="7"/>
      <c r="F139" s="8"/>
      <c r="G139" s="6"/>
      <c r="H139" s="9"/>
      <c r="I139" s="10"/>
      <c r="J139" s="6"/>
      <c r="K139" s="7"/>
    </row>
    <row r="140" spans="1:11" ht="13.5" x14ac:dyDescent="0.25">
      <c r="A140" s="44" t="s">
        <v>25</v>
      </c>
      <c r="B140" s="45" t="s">
        <v>20</v>
      </c>
      <c r="C140" s="6"/>
      <c r="D140" s="6"/>
      <c r="E140" s="7"/>
      <c r="F140" s="8"/>
      <c r="G140" s="6"/>
      <c r="H140" s="9"/>
      <c r="I140" s="10"/>
      <c r="J140" s="6"/>
      <c r="K140" s="7"/>
    </row>
    <row r="141" spans="1:11" ht="13.5" x14ac:dyDescent="0.25">
      <c r="A141" s="44" t="s">
        <v>26</v>
      </c>
      <c r="B141" s="37" t="s">
        <v>20</v>
      </c>
      <c r="C141" s="6"/>
      <c r="D141" s="6"/>
      <c r="E141" s="7"/>
      <c r="F141" s="8"/>
      <c r="G141" s="6"/>
      <c r="H141" s="9"/>
      <c r="I141" s="10"/>
      <c r="J141" s="6"/>
      <c r="K141" s="7"/>
    </row>
    <row r="142" spans="1:11" ht="13.5" x14ac:dyDescent="0.25">
      <c r="A142" s="44" t="s">
        <v>27</v>
      </c>
      <c r="B142" s="37" t="s">
        <v>20</v>
      </c>
      <c r="C142" s="11"/>
      <c r="D142" s="11"/>
      <c r="E142" s="12"/>
      <c r="F142" s="13"/>
      <c r="G142" s="11"/>
      <c r="H142" s="14"/>
      <c r="I142" s="15"/>
      <c r="J142" s="11"/>
      <c r="K142" s="12"/>
    </row>
    <row r="143" spans="1:11" ht="13.5" x14ac:dyDescent="0.25">
      <c r="A143" s="44" t="s">
        <v>28</v>
      </c>
      <c r="B143" s="37" t="s">
        <v>20</v>
      </c>
      <c r="C143" s="16"/>
      <c r="D143" s="16"/>
      <c r="E143" s="17"/>
      <c r="F143" s="18"/>
      <c r="G143" s="16"/>
      <c r="H143" s="19"/>
      <c r="I143" s="20"/>
      <c r="J143" s="16"/>
      <c r="K143" s="17"/>
    </row>
    <row r="144" spans="1:11" ht="28.9" customHeight="1" x14ac:dyDescent="0.25">
      <c r="A144" s="46" t="s">
        <v>29</v>
      </c>
      <c r="B144" s="37" t="s">
        <v>30</v>
      </c>
      <c r="C144" s="6">
        <f>SUM(C135:C143)</f>
        <v>636466550</v>
      </c>
      <c r="D144" s="6">
        <f t="shared" ref="D144:K144" si="26">SUM(D135:D143)</f>
        <v>685117075</v>
      </c>
      <c r="E144" s="7">
        <f t="shared" si="26"/>
        <v>707290640</v>
      </c>
      <c r="F144" s="8">
        <f t="shared" si="26"/>
        <v>659182912</v>
      </c>
      <c r="G144" s="6">
        <f t="shared" si="26"/>
        <v>660637763</v>
      </c>
      <c r="H144" s="9">
        <f t="shared" si="26"/>
        <v>660637763</v>
      </c>
      <c r="I144" s="10">
        <f t="shared" si="26"/>
        <v>-77474932</v>
      </c>
      <c r="J144" s="6">
        <f t="shared" si="26"/>
        <v>-118163839</v>
      </c>
      <c r="K144" s="7">
        <f t="shared" si="26"/>
        <v>-130224715</v>
      </c>
    </row>
    <row r="145" spans="1:11" ht="0.95" customHeight="1" x14ac:dyDescent="0.25">
      <c r="A145" s="47"/>
      <c r="B145" s="48" t="s">
        <v>20</v>
      </c>
      <c r="C145" s="6"/>
      <c r="D145" s="6"/>
      <c r="E145" s="7"/>
      <c r="F145" s="8"/>
      <c r="G145" s="6"/>
      <c r="H145" s="9"/>
      <c r="I145" s="10"/>
      <c r="J145" s="6"/>
      <c r="K145" s="7"/>
    </row>
    <row r="146" spans="1:11" ht="0.95" customHeight="1" x14ac:dyDescent="0.25">
      <c r="A146" s="47"/>
      <c r="B146" s="37" t="s">
        <v>20</v>
      </c>
      <c r="C146" s="16"/>
      <c r="D146" s="16"/>
      <c r="E146" s="17"/>
      <c r="F146" s="18"/>
      <c r="G146" s="16"/>
      <c r="H146" s="19"/>
      <c r="I146" s="20"/>
      <c r="J146" s="16"/>
      <c r="K146" s="17"/>
    </row>
    <row r="147" spans="1:11" ht="28.9" customHeight="1" x14ac:dyDescent="0.25">
      <c r="A147" s="46" t="s">
        <v>33</v>
      </c>
      <c r="B147" s="37" t="s">
        <v>30</v>
      </c>
      <c r="C147" s="6">
        <v>167591936</v>
      </c>
      <c r="D147" s="6">
        <v>160697706</v>
      </c>
      <c r="E147" s="7">
        <v>169020889</v>
      </c>
      <c r="F147" s="8">
        <v>202382959</v>
      </c>
      <c r="G147" s="6">
        <v>206752036</v>
      </c>
      <c r="H147" s="9">
        <v>206752036</v>
      </c>
      <c r="I147" s="10">
        <v>155976674</v>
      </c>
      <c r="J147" s="6">
        <v>187032045</v>
      </c>
      <c r="K147" s="7">
        <v>201459032</v>
      </c>
    </row>
    <row r="148" spans="1:11" ht="13.5" x14ac:dyDescent="0.25">
      <c r="A148" s="49" t="s">
        <v>104</v>
      </c>
      <c r="B148" s="37" t="s">
        <v>20</v>
      </c>
      <c r="C148" s="6"/>
      <c r="D148" s="6"/>
      <c r="E148" s="7"/>
      <c r="F148" s="8"/>
      <c r="G148" s="6"/>
      <c r="H148" s="9"/>
      <c r="I148" s="10"/>
      <c r="J148" s="6"/>
      <c r="K148" s="7"/>
    </row>
    <row r="149" spans="1:11" ht="0.95" customHeight="1" x14ac:dyDescent="0.25">
      <c r="A149" s="47"/>
      <c r="B149" s="37" t="s">
        <v>20</v>
      </c>
      <c r="C149" s="11"/>
      <c r="D149" s="11"/>
      <c r="E149" s="12"/>
      <c r="F149" s="13"/>
      <c r="G149" s="11"/>
      <c r="H149" s="14"/>
      <c r="I149" s="15"/>
      <c r="J149" s="11"/>
      <c r="K149" s="12"/>
    </row>
    <row r="150" spans="1:11" ht="0.95" customHeight="1" x14ac:dyDescent="0.25">
      <c r="A150" s="47"/>
      <c r="B150" s="37" t="s">
        <v>20</v>
      </c>
      <c r="C150" s="16"/>
      <c r="D150" s="16"/>
      <c r="E150" s="17"/>
      <c r="F150" s="18"/>
      <c r="G150" s="16"/>
      <c r="H150" s="19"/>
      <c r="I150" s="20"/>
      <c r="J150" s="16"/>
      <c r="K150" s="17"/>
    </row>
    <row r="151" spans="1:11" ht="28.9" customHeight="1" x14ac:dyDescent="0.25">
      <c r="A151" s="46" t="s">
        <v>36</v>
      </c>
      <c r="B151" s="37" t="s">
        <v>30</v>
      </c>
      <c r="C151" s="6">
        <v>9760000</v>
      </c>
      <c r="D151" s="6">
        <v>8544772</v>
      </c>
      <c r="E151" s="7">
        <v>7723000</v>
      </c>
      <c r="F151" s="8">
        <v>8544772</v>
      </c>
      <c r="G151" s="6">
        <v>8544772</v>
      </c>
      <c r="H151" s="9">
        <v>8544772</v>
      </c>
      <c r="I151" s="10">
        <v>3010000</v>
      </c>
      <c r="J151" s="6">
        <v>3070200</v>
      </c>
      <c r="K151" s="7">
        <v>3131604</v>
      </c>
    </row>
    <row r="152" spans="1:11" ht="0.95" customHeight="1" x14ac:dyDescent="0.25">
      <c r="A152" s="47"/>
      <c r="B152" s="48" t="s">
        <v>20</v>
      </c>
      <c r="C152" s="6"/>
      <c r="D152" s="6"/>
      <c r="E152" s="7"/>
      <c r="F152" s="8"/>
      <c r="G152" s="6"/>
      <c r="H152" s="9"/>
      <c r="I152" s="10"/>
      <c r="J152" s="6"/>
      <c r="K152" s="7"/>
    </row>
    <row r="153" spans="1:11" ht="0.95" customHeight="1" x14ac:dyDescent="0.25">
      <c r="A153" s="47"/>
      <c r="B153" s="37" t="s">
        <v>20</v>
      </c>
      <c r="C153" s="16"/>
      <c r="D153" s="16"/>
      <c r="E153" s="17"/>
      <c r="F153" s="18"/>
      <c r="G153" s="16"/>
      <c r="H153" s="19"/>
      <c r="I153" s="20"/>
      <c r="J153" s="16"/>
      <c r="K153" s="17"/>
    </row>
    <row r="154" spans="1:11" ht="28.9" customHeight="1" x14ac:dyDescent="0.25">
      <c r="A154" s="46" t="s">
        <v>105</v>
      </c>
      <c r="B154" s="37" t="s">
        <v>30</v>
      </c>
      <c r="C154" s="6"/>
      <c r="D154" s="6">
        <v>65921</v>
      </c>
      <c r="E154" s="7">
        <v>771176</v>
      </c>
      <c r="F154" s="8">
        <v>300000</v>
      </c>
      <c r="G154" s="6">
        <v>500000</v>
      </c>
      <c r="H154" s="9">
        <v>500000</v>
      </c>
      <c r="I154" s="10"/>
      <c r="J154" s="6"/>
      <c r="K154" s="7"/>
    </row>
    <row r="155" spans="1:11" ht="13.5" x14ac:dyDescent="0.25">
      <c r="A155" s="49" t="s">
        <v>39</v>
      </c>
      <c r="B155" s="37" t="s">
        <v>20</v>
      </c>
      <c r="C155" s="6"/>
      <c r="D155" s="6"/>
      <c r="E155" s="7"/>
      <c r="F155" s="8"/>
      <c r="G155" s="6"/>
      <c r="H155" s="9"/>
      <c r="I155" s="10"/>
      <c r="J155" s="6"/>
      <c r="K155" s="7"/>
    </row>
    <row r="156" spans="1:11" ht="0.95" customHeight="1" x14ac:dyDescent="0.25">
      <c r="A156" s="47"/>
      <c r="B156" s="37" t="s">
        <v>20</v>
      </c>
      <c r="C156" s="11"/>
      <c r="D156" s="11"/>
      <c r="E156" s="12"/>
      <c r="F156" s="13"/>
      <c r="G156" s="11"/>
      <c r="H156" s="14"/>
      <c r="I156" s="15"/>
      <c r="J156" s="11"/>
      <c r="K156" s="12"/>
    </row>
    <row r="157" spans="1:11" ht="0.95" customHeight="1" x14ac:dyDescent="0.25">
      <c r="A157" s="47"/>
      <c r="B157" s="37" t="s">
        <v>20</v>
      </c>
      <c r="C157" s="16"/>
      <c r="D157" s="16"/>
      <c r="E157" s="17"/>
      <c r="F157" s="18"/>
      <c r="G157" s="16"/>
      <c r="H157" s="19"/>
      <c r="I157" s="20"/>
      <c r="J157" s="16"/>
      <c r="K157" s="17"/>
    </row>
    <row r="158" spans="1:11" ht="28.9" customHeight="1" x14ac:dyDescent="0.25">
      <c r="A158" s="46" t="s">
        <v>42</v>
      </c>
      <c r="B158" s="37" t="s">
        <v>30</v>
      </c>
      <c r="C158" s="6">
        <v>543033</v>
      </c>
      <c r="D158" s="6">
        <v>532339</v>
      </c>
      <c r="E158" s="7">
        <v>699297</v>
      </c>
      <c r="F158" s="8">
        <v>412488</v>
      </c>
      <c r="G158" s="6">
        <v>372488</v>
      </c>
      <c r="H158" s="9">
        <v>372488</v>
      </c>
      <c r="I158" s="10"/>
      <c r="J158" s="6"/>
      <c r="K158" s="7"/>
    </row>
    <row r="159" spans="1:11" ht="13.5" x14ac:dyDescent="0.25">
      <c r="A159" s="50" t="s">
        <v>43</v>
      </c>
      <c r="B159" s="37" t="s">
        <v>20</v>
      </c>
      <c r="C159" s="11">
        <v>3307790</v>
      </c>
      <c r="D159" s="11">
        <v>3598937</v>
      </c>
      <c r="E159" s="12">
        <v>4071770</v>
      </c>
      <c r="F159" s="13">
        <v>3279474</v>
      </c>
      <c r="G159" s="11">
        <v>3003042</v>
      </c>
      <c r="H159" s="14">
        <v>3003042</v>
      </c>
      <c r="I159" s="15">
        <v>2076537</v>
      </c>
      <c r="J159" s="11">
        <v>4124068</v>
      </c>
      <c r="K159" s="12">
        <v>3692349</v>
      </c>
    </row>
    <row r="160" spans="1:11" ht="13.5" x14ac:dyDescent="0.25">
      <c r="A160" s="49" t="s">
        <v>44</v>
      </c>
      <c r="B160" s="37" t="s">
        <v>20</v>
      </c>
      <c r="C160" s="6">
        <v>4526196</v>
      </c>
      <c r="D160" s="6">
        <v>4022910</v>
      </c>
      <c r="E160" s="7">
        <v>3625133</v>
      </c>
      <c r="F160" s="8">
        <v>3635685</v>
      </c>
      <c r="G160" s="6">
        <v>3566267</v>
      </c>
      <c r="H160" s="9">
        <v>3566267</v>
      </c>
      <c r="I160" s="10">
        <v>6983120</v>
      </c>
      <c r="J160" s="6">
        <v>7122782</v>
      </c>
      <c r="K160" s="7">
        <v>7265238</v>
      </c>
    </row>
    <row r="161" spans="1:11" ht="13.5" x14ac:dyDescent="0.25">
      <c r="A161" s="49" t="s">
        <v>45</v>
      </c>
      <c r="B161" s="37" t="s">
        <v>20</v>
      </c>
      <c r="C161" s="6">
        <v>2245650</v>
      </c>
      <c r="D161" s="6">
        <v>2351863</v>
      </c>
      <c r="E161" s="7">
        <v>5257091</v>
      </c>
      <c r="F161" s="8">
        <v>5879686</v>
      </c>
      <c r="G161" s="6">
        <v>2785761</v>
      </c>
      <c r="H161" s="9">
        <v>2785761</v>
      </c>
      <c r="I161" s="10">
        <v>4562664</v>
      </c>
      <c r="J161" s="6">
        <v>8034970</v>
      </c>
      <c r="K161" s="7">
        <v>23589288</v>
      </c>
    </row>
    <row r="162" spans="1:11" ht="13.5" x14ac:dyDescent="0.25">
      <c r="A162" s="50" t="s">
        <v>46</v>
      </c>
      <c r="B162" s="48" t="s">
        <v>20</v>
      </c>
      <c r="C162" s="6">
        <v>13787395</v>
      </c>
      <c r="D162" s="6">
        <v>14712657</v>
      </c>
      <c r="E162" s="7">
        <v>13786423</v>
      </c>
      <c r="F162" s="8">
        <v>6308896</v>
      </c>
      <c r="G162" s="6">
        <v>6308896</v>
      </c>
      <c r="H162" s="9">
        <v>6308896</v>
      </c>
      <c r="I162" s="10">
        <v>14063145</v>
      </c>
      <c r="J162" s="6">
        <v>17344408</v>
      </c>
      <c r="K162" s="7">
        <v>20631296</v>
      </c>
    </row>
    <row r="163" spans="1:11" ht="13.5" x14ac:dyDescent="0.25">
      <c r="A163" s="49" t="s">
        <v>47</v>
      </c>
      <c r="B163" s="37" t="s">
        <v>20</v>
      </c>
      <c r="C163" s="6">
        <v>8026290</v>
      </c>
      <c r="D163" s="6">
        <v>8026290</v>
      </c>
      <c r="E163" s="7">
        <v>7756290</v>
      </c>
      <c r="F163" s="8">
        <v>8026290</v>
      </c>
      <c r="G163" s="6">
        <v>8026290</v>
      </c>
      <c r="H163" s="9">
        <v>8026290</v>
      </c>
      <c r="I163" s="10"/>
      <c r="J163" s="6"/>
      <c r="K163" s="7"/>
    </row>
    <row r="164" spans="1:11" ht="13.5" x14ac:dyDescent="0.25">
      <c r="A164" s="49" t="s">
        <v>48</v>
      </c>
      <c r="B164" s="37" t="s">
        <v>20</v>
      </c>
      <c r="C164" s="16"/>
      <c r="D164" s="16"/>
      <c r="E164" s="17"/>
      <c r="F164" s="18"/>
      <c r="G164" s="16"/>
      <c r="H164" s="19"/>
      <c r="I164" s="20"/>
      <c r="J164" s="16"/>
      <c r="K164" s="17"/>
    </row>
    <row r="165" spans="1:11" ht="28.9" customHeight="1" x14ac:dyDescent="0.25">
      <c r="A165" s="52" t="s">
        <v>58</v>
      </c>
      <c r="B165" s="53"/>
      <c r="C165" s="54">
        <f>C144+C147+C148+C151+C154+C155+SUM(C158:C164)</f>
        <v>846254840</v>
      </c>
      <c r="D165" s="54">
        <f t="shared" ref="D165:K165" si="27">D144+D147+D148+D151+D154+D155+SUM(D158:D164)</f>
        <v>887670470</v>
      </c>
      <c r="E165" s="55">
        <f t="shared" si="27"/>
        <v>920001709</v>
      </c>
      <c r="F165" s="56">
        <f t="shared" si="27"/>
        <v>897953162</v>
      </c>
      <c r="G165" s="54">
        <f t="shared" si="27"/>
        <v>900497315</v>
      </c>
      <c r="H165" s="57">
        <f t="shared" si="27"/>
        <v>900497315</v>
      </c>
      <c r="I165" s="66">
        <f t="shared" si="27"/>
        <v>109197208</v>
      </c>
      <c r="J165" s="54">
        <f t="shared" si="27"/>
        <v>108564634</v>
      </c>
      <c r="K165" s="55">
        <f t="shared" si="27"/>
        <v>129544092</v>
      </c>
    </row>
    <row r="166" spans="1:11" ht="5.0999999999999996" customHeight="1" x14ac:dyDescent="0.25">
      <c r="A166" s="59"/>
      <c r="B166" s="37"/>
      <c r="C166" s="60"/>
      <c r="D166" s="60"/>
      <c r="E166" s="61"/>
      <c r="F166" s="62"/>
      <c r="G166" s="60"/>
      <c r="H166" s="63"/>
      <c r="I166" s="64"/>
      <c r="J166" s="60"/>
      <c r="K166" s="61"/>
    </row>
    <row r="167" spans="1:11" ht="14.45" customHeight="1" x14ac:dyDescent="0.25">
      <c r="A167" s="67" t="s">
        <v>59</v>
      </c>
      <c r="B167" s="37"/>
      <c r="C167" s="38"/>
      <c r="D167" s="38"/>
      <c r="E167" s="39"/>
      <c r="F167" s="40"/>
      <c r="G167" s="38"/>
      <c r="H167" s="41"/>
      <c r="I167" s="42"/>
      <c r="J167" s="38"/>
      <c r="K167" s="39"/>
    </row>
    <row r="168" spans="1:11" ht="13.5" x14ac:dyDescent="0.25">
      <c r="A168" s="68" t="s">
        <v>60</v>
      </c>
      <c r="B168" s="37" t="s">
        <v>61</v>
      </c>
      <c r="C168" s="60">
        <v>35257582</v>
      </c>
      <c r="D168" s="60">
        <v>31472875</v>
      </c>
      <c r="E168" s="61">
        <v>31622576</v>
      </c>
      <c r="F168" s="62">
        <v>40140615</v>
      </c>
      <c r="G168" s="60">
        <v>40140615</v>
      </c>
      <c r="H168" s="63">
        <v>40140615</v>
      </c>
      <c r="I168" s="64">
        <v>42549054</v>
      </c>
      <c r="J168" s="60">
        <v>44101999</v>
      </c>
      <c r="K168" s="61">
        <v>45748132</v>
      </c>
    </row>
    <row r="169" spans="1:11" ht="14.45" customHeight="1" x14ac:dyDescent="0.25">
      <c r="A169" s="68" t="s">
        <v>62</v>
      </c>
      <c r="B169" s="37" t="s">
        <v>63</v>
      </c>
      <c r="C169" s="38">
        <f>C179+C182+C183+C186+C189+C190+SUM(C193:C199)</f>
        <v>1852804</v>
      </c>
      <c r="D169" s="38">
        <f t="shared" ref="D169:K169" si="28">D179+D182+D183+D186+D189+D190+SUM(D193:D199)</f>
        <v>3348362</v>
      </c>
      <c r="E169" s="39">
        <f t="shared" si="28"/>
        <v>16064736</v>
      </c>
      <c r="F169" s="40">
        <f t="shared" si="28"/>
        <v>9543000</v>
      </c>
      <c r="G169" s="38">
        <f t="shared" si="28"/>
        <v>15249332</v>
      </c>
      <c r="H169" s="41">
        <f t="shared" si="28"/>
        <v>15249332</v>
      </c>
      <c r="I169" s="42">
        <f t="shared" si="28"/>
        <v>6267220</v>
      </c>
      <c r="J169" s="38">
        <f t="shared" si="28"/>
        <v>7637534</v>
      </c>
      <c r="K169" s="39">
        <f t="shared" si="28"/>
        <v>8133088</v>
      </c>
    </row>
    <row r="170" spans="1:11" ht="13.5" x14ac:dyDescent="0.25">
      <c r="A170" s="44" t="s">
        <v>19</v>
      </c>
      <c r="B170" s="45" t="s">
        <v>20</v>
      </c>
      <c r="C170" s="6">
        <v>214274</v>
      </c>
      <c r="D170" s="6">
        <v>184572</v>
      </c>
      <c r="E170" s="7">
        <v>888889</v>
      </c>
      <c r="F170" s="8">
        <v>1490000</v>
      </c>
      <c r="G170" s="6">
        <v>1355620</v>
      </c>
      <c r="H170" s="9">
        <v>1355620</v>
      </c>
      <c r="I170" s="10">
        <v>1750000</v>
      </c>
      <c r="J170" s="6">
        <v>1558200</v>
      </c>
      <c r="K170" s="7">
        <v>1580792</v>
      </c>
    </row>
    <row r="171" spans="1:11" ht="13.5" x14ac:dyDescent="0.25">
      <c r="A171" s="44" t="s">
        <v>21</v>
      </c>
      <c r="B171" s="45" t="s">
        <v>20</v>
      </c>
      <c r="C171" s="6"/>
      <c r="D171" s="6"/>
      <c r="E171" s="7">
        <v>8197044</v>
      </c>
      <c r="F171" s="8">
        <v>3500000</v>
      </c>
      <c r="G171" s="6">
        <v>9700000</v>
      </c>
      <c r="H171" s="9">
        <v>9700000</v>
      </c>
      <c r="I171" s="10"/>
      <c r="J171" s="6">
        <v>190800</v>
      </c>
      <c r="K171" s="7">
        <v>140000</v>
      </c>
    </row>
    <row r="172" spans="1:11" ht="13.5" x14ac:dyDescent="0.25">
      <c r="A172" s="44" t="s">
        <v>22</v>
      </c>
      <c r="B172" s="45" t="s">
        <v>20</v>
      </c>
      <c r="C172" s="6">
        <v>933437</v>
      </c>
      <c r="D172" s="6">
        <v>882148</v>
      </c>
      <c r="E172" s="7">
        <v>1587579</v>
      </c>
      <c r="F172" s="8">
        <v>1500000</v>
      </c>
      <c r="G172" s="6">
        <v>1415412</v>
      </c>
      <c r="H172" s="9">
        <v>1415412</v>
      </c>
      <c r="I172" s="10">
        <v>1560000</v>
      </c>
      <c r="J172" s="6">
        <v>1653600</v>
      </c>
      <c r="K172" s="7">
        <v>1765176</v>
      </c>
    </row>
    <row r="173" spans="1:11" ht="13.5" x14ac:dyDescent="0.25">
      <c r="A173" s="44" t="s">
        <v>23</v>
      </c>
      <c r="B173" s="45" t="s">
        <v>20</v>
      </c>
      <c r="C173" s="6"/>
      <c r="D173" s="6"/>
      <c r="E173" s="7"/>
      <c r="F173" s="8"/>
      <c r="G173" s="6"/>
      <c r="H173" s="9"/>
      <c r="I173" s="10"/>
      <c r="J173" s="6"/>
      <c r="K173" s="7"/>
    </row>
    <row r="174" spans="1:11" ht="13.5" x14ac:dyDescent="0.25">
      <c r="A174" s="44" t="s">
        <v>24</v>
      </c>
      <c r="B174" s="45" t="s">
        <v>20</v>
      </c>
      <c r="C174" s="6"/>
      <c r="D174" s="6"/>
      <c r="E174" s="7"/>
      <c r="F174" s="8"/>
      <c r="G174" s="6"/>
      <c r="H174" s="9"/>
      <c r="I174" s="10"/>
      <c r="J174" s="6"/>
      <c r="K174" s="7"/>
    </row>
    <row r="175" spans="1:11" ht="13.5" x14ac:dyDescent="0.25">
      <c r="A175" s="44" t="s">
        <v>25</v>
      </c>
      <c r="B175" s="45" t="s">
        <v>20</v>
      </c>
      <c r="C175" s="6"/>
      <c r="D175" s="6"/>
      <c r="E175" s="7"/>
      <c r="F175" s="8"/>
      <c r="G175" s="6"/>
      <c r="H175" s="9"/>
      <c r="I175" s="10"/>
      <c r="J175" s="6"/>
      <c r="K175" s="7"/>
    </row>
    <row r="176" spans="1:11" ht="13.5" x14ac:dyDescent="0.25">
      <c r="A176" s="44" t="s">
        <v>26</v>
      </c>
      <c r="B176" s="37" t="s">
        <v>20</v>
      </c>
      <c r="C176" s="6"/>
      <c r="D176" s="6"/>
      <c r="E176" s="7"/>
      <c r="F176" s="8"/>
      <c r="G176" s="6"/>
      <c r="H176" s="9"/>
      <c r="I176" s="10"/>
      <c r="J176" s="6"/>
      <c r="K176" s="7"/>
    </row>
    <row r="177" spans="1:11" ht="13.5" x14ac:dyDescent="0.25">
      <c r="A177" s="44" t="s">
        <v>27</v>
      </c>
      <c r="B177" s="37" t="s">
        <v>20</v>
      </c>
      <c r="C177" s="11"/>
      <c r="D177" s="11"/>
      <c r="E177" s="12"/>
      <c r="F177" s="13"/>
      <c r="G177" s="11"/>
      <c r="H177" s="14"/>
      <c r="I177" s="15"/>
      <c r="J177" s="11"/>
      <c r="K177" s="12"/>
    </row>
    <row r="178" spans="1:11" ht="13.5" x14ac:dyDescent="0.25">
      <c r="A178" s="44" t="s">
        <v>28</v>
      </c>
      <c r="B178" s="37" t="s">
        <v>20</v>
      </c>
      <c r="C178" s="16"/>
      <c r="D178" s="16"/>
      <c r="E178" s="17"/>
      <c r="F178" s="18"/>
      <c r="G178" s="16"/>
      <c r="H178" s="19"/>
      <c r="I178" s="20"/>
      <c r="J178" s="16"/>
      <c r="K178" s="17"/>
    </row>
    <row r="179" spans="1:11" ht="28.9" customHeight="1" x14ac:dyDescent="0.25">
      <c r="A179" s="46" t="s">
        <v>29</v>
      </c>
      <c r="B179" s="37" t="s">
        <v>30</v>
      </c>
      <c r="C179" s="6">
        <f>SUM(C170:C178)</f>
        <v>1147711</v>
      </c>
      <c r="D179" s="6">
        <f t="shared" ref="D179:K179" si="29">SUM(D170:D178)</f>
        <v>1066720</v>
      </c>
      <c r="E179" s="7">
        <f t="shared" si="29"/>
        <v>10673512</v>
      </c>
      <c r="F179" s="8">
        <f t="shared" si="29"/>
        <v>6490000</v>
      </c>
      <c r="G179" s="6">
        <f t="shared" si="29"/>
        <v>12471032</v>
      </c>
      <c r="H179" s="9">
        <f t="shared" si="29"/>
        <v>12471032</v>
      </c>
      <c r="I179" s="10">
        <f t="shared" si="29"/>
        <v>3310000</v>
      </c>
      <c r="J179" s="6">
        <f t="shared" si="29"/>
        <v>3402600</v>
      </c>
      <c r="K179" s="7">
        <f t="shared" si="29"/>
        <v>3485968</v>
      </c>
    </row>
    <row r="180" spans="1:11" ht="13.5" x14ac:dyDescent="0.25">
      <c r="A180" s="47" t="s">
        <v>31</v>
      </c>
      <c r="B180" s="48" t="s">
        <v>20</v>
      </c>
      <c r="C180" s="6">
        <v>23440</v>
      </c>
      <c r="D180" s="6"/>
      <c r="E180" s="7">
        <v>239484</v>
      </c>
      <c r="F180" s="8">
        <v>400000</v>
      </c>
      <c r="G180" s="6">
        <v>400000</v>
      </c>
      <c r="H180" s="9">
        <v>400000</v>
      </c>
      <c r="I180" s="10">
        <v>106000</v>
      </c>
      <c r="J180" s="6">
        <v>449440</v>
      </c>
      <c r="K180" s="7">
        <v>476407</v>
      </c>
    </row>
    <row r="181" spans="1:11" ht="13.5" x14ac:dyDescent="0.25">
      <c r="A181" s="47" t="s">
        <v>32</v>
      </c>
      <c r="B181" s="37" t="s">
        <v>20</v>
      </c>
      <c r="C181" s="16"/>
      <c r="D181" s="16">
        <v>85364</v>
      </c>
      <c r="E181" s="17">
        <v>429359</v>
      </c>
      <c r="F181" s="18">
        <v>300000</v>
      </c>
      <c r="G181" s="16">
        <v>175300</v>
      </c>
      <c r="H181" s="19">
        <v>175300</v>
      </c>
      <c r="I181" s="20">
        <v>300000</v>
      </c>
      <c r="J181" s="16">
        <v>318000</v>
      </c>
      <c r="K181" s="17">
        <v>337080</v>
      </c>
    </row>
    <row r="182" spans="1:11" ht="28.9" customHeight="1" x14ac:dyDescent="0.25">
      <c r="A182" s="46" t="s">
        <v>33</v>
      </c>
      <c r="B182" s="37" t="s">
        <v>30</v>
      </c>
      <c r="C182" s="21">
        <f t="shared" ref="C182:K182" si="30">SUM(C180:C181)</f>
        <v>23440</v>
      </c>
      <c r="D182" s="21">
        <f t="shared" si="30"/>
        <v>85364</v>
      </c>
      <c r="E182" s="22">
        <f t="shared" si="30"/>
        <v>668843</v>
      </c>
      <c r="F182" s="23">
        <f t="shared" si="30"/>
        <v>700000</v>
      </c>
      <c r="G182" s="21">
        <f t="shared" si="30"/>
        <v>575300</v>
      </c>
      <c r="H182" s="24">
        <f t="shared" si="30"/>
        <v>575300</v>
      </c>
      <c r="I182" s="25">
        <f t="shared" si="30"/>
        <v>406000</v>
      </c>
      <c r="J182" s="21">
        <f t="shared" si="30"/>
        <v>767440</v>
      </c>
      <c r="K182" s="22">
        <f t="shared" si="30"/>
        <v>813487</v>
      </c>
    </row>
    <row r="183" spans="1:11" ht="13.5" x14ac:dyDescent="0.25">
      <c r="A183" s="49" t="s">
        <v>104</v>
      </c>
      <c r="B183" s="37" t="s">
        <v>20</v>
      </c>
      <c r="C183" s="6"/>
      <c r="D183" s="6"/>
      <c r="E183" s="7"/>
      <c r="F183" s="8"/>
      <c r="G183" s="6"/>
      <c r="H183" s="9"/>
      <c r="I183" s="10"/>
      <c r="J183" s="6"/>
      <c r="K183" s="7"/>
    </row>
    <row r="184" spans="1:11" ht="13.5" x14ac:dyDescent="0.25">
      <c r="A184" s="47" t="s">
        <v>34</v>
      </c>
      <c r="B184" s="37" t="s">
        <v>20</v>
      </c>
      <c r="C184" s="11"/>
      <c r="D184" s="11"/>
      <c r="E184" s="12"/>
      <c r="F184" s="13"/>
      <c r="G184" s="11"/>
      <c r="H184" s="14"/>
      <c r="I184" s="15"/>
      <c r="J184" s="11"/>
      <c r="K184" s="12"/>
    </row>
    <row r="185" spans="1:11" ht="13.5" x14ac:dyDescent="0.25">
      <c r="A185" s="47" t="s">
        <v>35</v>
      </c>
      <c r="B185" s="37" t="s">
        <v>20</v>
      </c>
      <c r="C185" s="16"/>
      <c r="D185" s="16"/>
      <c r="E185" s="17"/>
      <c r="F185" s="18"/>
      <c r="G185" s="16"/>
      <c r="H185" s="19"/>
      <c r="I185" s="20"/>
      <c r="J185" s="16"/>
      <c r="K185" s="17"/>
    </row>
    <row r="186" spans="1:11" ht="14.45" customHeight="1" x14ac:dyDescent="0.25">
      <c r="A186" s="46" t="s">
        <v>36</v>
      </c>
      <c r="B186" s="37" t="s">
        <v>30</v>
      </c>
      <c r="C186" s="6">
        <f t="shared" ref="C186:K186" si="31">SUM(C184:C185)</f>
        <v>0</v>
      </c>
      <c r="D186" s="6">
        <f t="shared" si="31"/>
        <v>0</v>
      </c>
      <c r="E186" s="7">
        <f t="shared" si="31"/>
        <v>0</v>
      </c>
      <c r="F186" s="8">
        <f t="shared" si="31"/>
        <v>0</v>
      </c>
      <c r="G186" s="6">
        <f t="shared" si="31"/>
        <v>0</v>
      </c>
      <c r="H186" s="9">
        <f t="shared" si="31"/>
        <v>0</v>
      </c>
      <c r="I186" s="10">
        <f t="shared" si="31"/>
        <v>0</v>
      </c>
      <c r="J186" s="6">
        <f t="shared" si="31"/>
        <v>0</v>
      </c>
      <c r="K186" s="7">
        <f t="shared" si="31"/>
        <v>0</v>
      </c>
    </row>
    <row r="187" spans="1:11" ht="13.5" x14ac:dyDescent="0.25">
      <c r="A187" s="47" t="s">
        <v>37</v>
      </c>
      <c r="B187" s="48" t="s">
        <v>20</v>
      </c>
      <c r="C187" s="6">
        <v>9378</v>
      </c>
      <c r="D187" s="6">
        <v>16822</v>
      </c>
      <c r="E187" s="7">
        <v>1032039</v>
      </c>
      <c r="F187" s="8">
        <v>520000</v>
      </c>
      <c r="G187" s="6">
        <v>490000</v>
      </c>
      <c r="H187" s="9">
        <v>490000</v>
      </c>
      <c r="I187" s="10">
        <v>670000</v>
      </c>
      <c r="J187" s="6">
        <v>710200</v>
      </c>
      <c r="K187" s="7">
        <v>752812</v>
      </c>
    </row>
    <row r="188" spans="1:11" ht="13.5" x14ac:dyDescent="0.25">
      <c r="A188" s="47" t="s">
        <v>38</v>
      </c>
      <c r="B188" s="37" t="s">
        <v>20</v>
      </c>
      <c r="C188" s="16"/>
      <c r="D188" s="16"/>
      <c r="E188" s="17"/>
      <c r="F188" s="18"/>
      <c r="G188" s="16"/>
      <c r="H188" s="19"/>
      <c r="I188" s="20"/>
      <c r="J188" s="16"/>
      <c r="K188" s="17"/>
    </row>
    <row r="189" spans="1:11" ht="28.9" customHeight="1" x14ac:dyDescent="0.25">
      <c r="A189" s="46" t="s">
        <v>105</v>
      </c>
      <c r="B189" s="37" t="s">
        <v>30</v>
      </c>
      <c r="C189" s="21">
        <f t="shared" ref="C189:K189" si="32">SUM(C187:C188)</f>
        <v>9378</v>
      </c>
      <c r="D189" s="21">
        <f t="shared" si="32"/>
        <v>16822</v>
      </c>
      <c r="E189" s="22">
        <f t="shared" si="32"/>
        <v>1032039</v>
      </c>
      <c r="F189" s="23">
        <f t="shared" si="32"/>
        <v>520000</v>
      </c>
      <c r="G189" s="21">
        <f t="shared" si="32"/>
        <v>490000</v>
      </c>
      <c r="H189" s="24">
        <f t="shared" si="32"/>
        <v>490000</v>
      </c>
      <c r="I189" s="25">
        <f t="shared" si="32"/>
        <v>670000</v>
      </c>
      <c r="J189" s="21">
        <f t="shared" si="32"/>
        <v>710200</v>
      </c>
      <c r="K189" s="22">
        <f t="shared" si="32"/>
        <v>752812</v>
      </c>
    </row>
    <row r="190" spans="1:11" ht="13.5" x14ac:dyDescent="0.25">
      <c r="A190" s="49" t="s">
        <v>39</v>
      </c>
      <c r="B190" s="37" t="s">
        <v>20</v>
      </c>
      <c r="C190" s="6"/>
      <c r="D190" s="6"/>
      <c r="E190" s="7"/>
      <c r="F190" s="8"/>
      <c r="G190" s="6"/>
      <c r="H190" s="9"/>
      <c r="I190" s="10"/>
      <c r="J190" s="6"/>
      <c r="K190" s="7"/>
    </row>
    <row r="191" spans="1:11" ht="13.5" x14ac:dyDescent="0.25">
      <c r="A191" s="47" t="s">
        <v>40</v>
      </c>
      <c r="B191" s="37" t="s">
        <v>20</v>
      </c>
      <c r="C191" s="11"/>
      <c r="D191" s="11"/>
      <c r="E191" s="12"/>
      <c r="F191" s="13"/>
      <c r="G191" s="11"/>
      <c r="H191" s="14"/>
      <c r="I191" s="15"/>
      <c r="J191" s="11"/>
      <c r="K191" s="12"/>
    </row>
    <row r="192" spans="1:11" ht="13.5" x14ac:dyDescent="0.25">
      <c r="A192" s="47" t="s">
        <v>41</v>
      </c>
      <c r="B192" s="37" t="s">
        <v>20</v>
      </c>
      <c r="C192" s="16"/>
      <c r="D192" s="16"/>
      <c r="E192" s="17"/>
      <c r="F192" s="18"/>
      <c r="G192" s="16"/>
      <c r="H192" s="19"/>
      <c r="I192" s="20"/>
      <c r="J192" s="16"/>
      <c r="K192" s="17"/>
    </row>
    <row r="193" spans="1:11" ht="14.45" customHeight="1" x14ac:dyDescent="0.25">
      <c r="A193" s="46" t="s">
        <v>42</v>
      </c>
      <c r="B193" s="37" t="s">
        <v>30</v>
      </c>
      <c r="C193" s="6">
        <f t="shared" ref="C193:K193" si="33">SUM(C191:C192)</f>
        <v>0</v>
      </c>
      <c r="D193" s="6">
        <f t="shared" si="33"/>
        <v>0</v>
      </c>
      <c r="E193" s="7">
        <f t="shared" si="33"/>
        <v>0</v>
      </c>
      <c r="F193" s="8">
        <f t="shared" si="33"/>
        <v>0</v>
      </c>
      <c r="G193" s="6">
        <f t="shared" si="33"/>
        <v>0</v>
      </c>
      <c r="H193" s="9">
        <f t="shared" si="33"/>
        <v>0</v>
      </c>
      <c r="I193" s="10">
        <f t="shared" si="33"/>
        <v>0</v>
      </c>
      <c r="J193" s="6">
        <f t="shared" si="33"/>
        <v>0</v>
      </c>
      <c r="K193" s="7">
        <f t="shared" si="33"/>
        <v>0</v>
      </c>
    </row>
    <row r="194" spans="1:11" ht="13.5" x14ac:dyDescent="0.25">
      <c r="A194" s="50" t="s">
        <v>43</v>
      </c>
      <c r="B194" s="37" t="s">
        <v>20</v>
      </c>
      <c r="C194" s="11"/>
      <c r="D194" s="11"/>
      <c r="E194" s="12">
        <v>129380</v>
      </c>
      <c r="F194" s="13">
        <v>359000</v>
      </c>
      <c r="G194" s="11">
        <v>309000</v>
      </c>
      <c r="H194" s="14">
        <v>309000</v>
      </c>
      <c r="I194" s="15">
        <v>327540</v>
      </c>
      <c r="J194" s="11">
        <v>792393</v>
      </c>
      <c r="K194" s="12">
        <v>598025</v>
      </c>
    </row>
    <row r="195" spans="1:11" ht="13.5" x14ac:dyDescent="0.25">
      <c r="A195" s="49" t="s">
        <v>44</v>
      </c>
      <c r="B195" s="37" t="s">
        <v>20</v>
      </c>
      <c r="C195" s="6">
        <v>19383</v>
      </c>
      <c r="D195" s="6">
        <v>1672407</v>
      </c>
      <c r="E195" s="7"/>
      <c r="F195" s="8">
        <v>230000</v>
      </c>
      <c r="G195" s="6">
        <v>150000</v>
      </c>
      <c r="H195" s="9">
        <v>150000</v>
      </c>
      <c r="I195" s="10">
        <v>159000</v>
      </c>
      <c r="J195" s="6">
        <v>168540</v>
      </c>
      <c r="K195" s="7">
        <v>178653</v>
      </c>
    </row>
    <row r="196" spans="1:11" ht="13.5" x14ac:dyDescent="0.25">
      <c r="A196" s="49" t="s">
        <v>45</v>
      </c>
      <c r="B196" s="37" t="s">
        <v>20</v>
      </c>
      <c r="C196" s="6">
        <v>351886</v>
      </c>
      <c r="D196" s="6">
        <v>415549</v>
      </c>
      <c r="E196" s="7">
        <v>52940</v>
      </c>
      <c r="F196" s="8">
        <v>276000</v>
      </c>
      <c r="G196" s="6">
        <v>226000</v>
      </c>
      <c r="H196" s="9">
        <v>226000</v>
      </c>
      <c r="I196" s="10">
        <v>100000</v>
      </c>
      <c r="J196" s="6">
        <v>212000</v>
      </c>
      <c r="K196" s="7">
        <v>624720</v>
      </c>
    </row>
    <row r="197" spans="1:11" ht="13.5" x14ac:dyDescent="0.25">
      <c r="A197" s="50" t="s">
        <v>46</v>
      </c>
      <c r="B197" s="48" t="s">
        <v>20</v>
      </c>
      <c r="C197" s="6">
        <v>301006</v>
      </c>
      <c r="D197" s="6">
        <v>91500</v>
      </c>
      <c r="E197" s="7">
        <v>3508022</v>
      </c>
      <c r="F197" s="8">
        <v>968000</v>
      </c>
      <c r="G197" s="6">
        <v>1028000</v>
      </c>
      <c r="H197" s="9">
        <v>1028000</v>
      </c>
      <c r="I197" s="10">
        <v>1294680</v>
      </c>
      <c r="J197" s="6">
        <v>1584361</v>
      </c>
      <c r="K197" s="7">
        <v>1679423</v>
      </c>
    </row>
    <row r="198" spans="1:11" ht="13.5" x14ac:dyDescent="0.25">
      <c r="A198" s="49" t="s">
        <v>47</v>
      </c>
      <c r="B198" s="37" t="s">
        <v>20</v>
      </c>
      <c r="C198" s="6"/>
      <c r="D198" s="6"/>
      <c r="E198" s="7"/>
      <c r="F198" s="8"/>
      <c r="G198" s="6"/>
      <c r="H198" s="9"/>
      <c r="I198" s="10"/>
      <c r="J198" s="6"/>
      <c r="K198" s="7"/>
    </row>
    <row r="199" spans="1:11" ht="13.5" x14ac:dyDescent="0.25">
      <c r="A199" s="49" t="s">
        <v>48</v>
      </c>
      <c r="B199" s="37" t="s">
        <v>20</v>
      </c>
      <c r="C199" s="16"/>
      <c r="D199" s="16"/>
      <c r="E199" s="17"/>
      <c r="F199" s="18"/>
      <c r="G199" s="16"/>
      <c r="H199" s="19"/>
      <c r="I199" s="20"/>
      <c r="J199" s="16"/>
      <c r="K199" s="17"/>
    </row>
    <row r="200" spans="1:11" ht="14.45" customHeight="1" x14ac:dyDescent="0.25">
      <c r="A200" s="69"/>
      <c r="B200" s="37"/>
      <c r="C200" s="6"/>
      <c r="D200" s="6"/>
      <c r="E200" s="7"/>
      <c r="F200" s="8"/>
      <c r="G200" s="6"/>
      <c r="H200" s="9"/>
      <c r="I200" s="10"/>
      <c r="J200" s="6"/>
      <c r="K200" s="7"/>
    </row>
    <row r="201" spans="1:11" ht="14.45" customHeight="1" x14ac:dyDescent="0.25">
      <c r="A201" s="70" t="s">
        <v>64</v>
      </c>
      <c r="B201" s="53"/>
      <c r="C201" s="54">
        <f t="shared" ref="C201:K201" si="34">SUM(C168:C169)</f>
        <v>37110386</v>
      </c>
      <c r="D201" s="54">
        <f t="shared" si="34"/>
        <v>34821237</v>
      </c>
      <c r="E201" s="55">
        <f t="shared" si="34"/>
        <v>47687312</v>
      </c>
      <c r="F201" s="56">
        <f t="shared" si="34"/>
        <v>49683615</v>
      </c>
      <c r="G201" s="54">
        <f t="shared" si="34"/>
        <v>55389947</v>
      </c>
      <c r="H201" s="57">
        <f t="shared" si="34"/>
        <v>55389947</v>
      </c>
      <c r="I201" s="58">
        <f t="shared" si="34"/>
        <v>48816274</v>
      </c>
      <c r="J201" s="54">
        <f t="shared" si="34"/>
        <v>51739533</v>
      </c>
      <c r="K201" s="55">
        <f t="shared" si="34"/>
        <v>53881220</v>
      </c>
    </row>
    <row r="202" spans="1:11" ht="5.0999999999999996" customHeight="1" x14ac:dyDescent="0.25">
      <c r="A202" s="71"/>
      <c r="B202" s="72"/>
      <c r="C202" s="73"/>
      <c r="D202" s="73"/>
      <c r="E202" s="74"/>
      <c r="F202" s="75"/>
      <c r="G202" s="73"/>
      <c r="H202" s="76"/>
      <c r="I202" s="77"/>
      <c r="J202" s="73"/>
      <c r="K202" s="78"/>
    </row>
    <row r="203" spans="1:11" ht="13.5" x14ac:dyDescent="0.25">
      <c r="A203" s="79" t="s">
        <v>92</v>
      </c>
      <c r="B203" s="80"/>
      <c r="C203" s="81">
        <f>IF(ISERROR((C37+C69)/C132),0,((C37+C69)/C132))</f>
        <v>0.23851274068850456</v>
      </c>
      <c r="D203" s="81">
        <f>IF(ISERROR((D37+D69)/D132),0,((D37+D69)/D132))</f>
        <v>0.56833694676128077</v>
      </c>
      <c r="E203" s="82">
        <f t="shared" ref="E203:K203" si="35">IF(ISERROR((E37+E69)/E132),0,((E37+E69)/E132))</f>
        <v>2.2696945458605621E-3</v>
      </c>
      <c r="F203" s="83">
        <f t="shared" si="35"/>
        <v>0</v>
      </c>
      <c r="G203" s="81">
        <f t="shared" si="35"/>
        <v>5.6586636375462965E-4</v>
      </c>
      <c r="H203" s="84">
        <f t="shared" si="35"/>
        <v>5.6586636375462965E-4</v>
      </c>
      <c r="I203" s="85">
        <f t="shared" si="35"/>
        <v>2.8081342288161374E-3</v>
      </c>
      <c r="J203" s="81">
        <f t="shared" si="35"/>
        <v>6.2186864934975243E-3</v>
      </c>
      <c r="K203" s="82">
        <f t="shared" si="35"/>
        <v>5.9066191636977308E-3</v>
      </c>
    </row>
    <row r="204" spans="1:11" ht="13.5" x14ac:dyDescent="0.25">
      <c r="A204" s="79" t="s">
        <v>93</v>
      </c>
      <c r="B204" s="80"/>
      <c r="C204" s="81">
        <f>IF(ISERROR((C37+C69)/C168),0,((C37+C69)/C168))</f>
        <v>1.4159252327627006E-2</v>
      </c>
      <c r="D204" s="81">
        <f t="shared" ref="D204:K204" si="36">IF(ISERROR((D37+D69)/D168),0,((D37+D69)/D168))</f>
        <v>4.1004229832832244E-2</v>
      </c>
      <c r="E204" s="82">
        <f t="shared" si="36"/>
        <v>4.1179440915882371E-3</v>
      </c>
      <c r="F204" s="83">
        <f t="shared" si="36"/>
        <v>0</v>
      </c>
      <c r="G204" s="81">
        <f t="shared" si="36"/>
        <v>9.9649693957105543E-4</v>
      </c>
      <c r="H204" s="84">
        <f t="shared" si="36"/>
        <v>9.9649693957105543E-4</v>
      </c>
      <c r="I204" s="85">
        <f t="shared" si="36"/>
        <v>5.6405484361649969E-3</v>
      </c>
      <c r="J204" s="81">
        <f t="shared" si="36"/>
        <v>1.201759584639236E-2</v>
      </c>
      <c r="K204" s="82">
        <f t="shared" si="36"/>
        <v>1.3771054083694608E-2</v>
      </c>
    </row>
    <row r="205" spans="1:11" ht="13.5" x14ac:dyDescent="0.25">
      <c r="A205" s="79" t="s">
        <v>94</v>
      </c>
      <c r="B205" s="80"/>
      <c r="C205" s="81">
        <f>IF(ISERROR(ROUND((C169)/C165,2)),0,(ROUND((C169)/C165,2)))</f>
        <v>0</v>
      </c>
      <c r="D205" s="81">
        <f t="shared" ref="D205:K205" si="37">IF(ISERROR(ROUND((D169)/D165,2)),0,(ROUND((D169)/D165,2)))</f>
        <v>0</v>
      </c>
      <c r="E205" s="82">
        <f t="shared" si="37"/>
        <v>0.02</v>
      </c>
      <c r="F205" s="83">
        <f t="shared" si="37"/>
        <v>0.01</v>
      </c>
      <c r="G205" s="81">
        <f t="shared" si="37"/>
        <v>0.02</v>
      </c>
      <c r="H205" s="84">
        <f t="shared" si="37"/>
        <v>0.02</v>
      </c>
      <c r="I205" s="85">
        <f t="shared" si="37"/>
        <v>0.06</v>
      </c>
      <c r="J205" s="81">
        <f t="shared" si="37"/>
        <v>7.0000000000000007E-2</v>
      </c>
      <c r="K205" s="82">
        <f t="shared" si="37"/>
        <v>0.06</v>
      </c>
    </row>
    <row r="206" spans="1:11" ht="13.5" x14ac:dyDescent="0.25">
      <c r="A206" s="79" t="s">
        <v>95</v>
      </c>
      <c r="B206" s="80"/>
      <c r="C206" s="81">
        <f>IF(ISERROR(ROUND((C37+C69+C169)/C165,2)),0,(ROUND((C37+C69+C169)/C165,2)))</f>
        <v>0</v>
      </c>
      <c r="D206" s="81">
        <f t="shared" ref="D206:K206" si="38">IF(ISERROR(ROUND((D37+D69+D169)/D165,2)),0,(ROUND((D37+D69+D169)/D165,2)))</f>
        <v>0.01</v>
      </c>
      <c r="E206" s="82">
        <f t="shared" si="38"/>
        <v>0.02</v>
      </c>
      <c r="F206" s="83">
        <f t="shared" si="38"/>
        <v>0.01</v>
      </c>
      <c r="G206" s="81">
        <f t="shared" si="38"/>
        <v>0.02</v>
      </c>
      <c r="H206" s="84">
        <f t="shared" si="38"/>
        <v>0.02</v>
      </c>
      <c r="I206" s="85">
        <f t="shared" si="38"/>
        <v>0.06</v>
      </c>
      <c r="J206" s="81">
        <f t="shared" si="38"/>
        <v>0.08</v>
      </c>
      <c r="K206" s="82">
        <f t="shared" si="38"/>
        <v>7.0000000000000007E-2</v>
      </c>
    </row>
    <row r="207" spans="1:11" ht="13.5" x14ac:dyDescent="0.25">
      <c r="A207" s="86"/>
      <c r="B207" s="87"/>
      <c r="C207" s="88"/>
      <c r="D207" s="88"/>
      <c r="E207" s="89"/>
      <c r="F207" s="90"/>
      <c r="G207" s="88"/>
      <c r="H207" s="91"/>
      <c r="I207" s="92"/>
      <c r="J207" s="88"/>
      <c r="K207" s="89"/>
    </row>
    <row r="208" spans="1:11" ht="13.5" x14ac:dyDescent="0.25">
      <c r="A208" s="1" t="s">
        <v>96</v>
      </c>
      <c r="B208" s="2"/>
      <c r="C208" s="3"/>
      <c r="D208" s="3"/>
      <c r="E208" s="3"/>
      <c r="F208" s="3"/>
      <c r="G208" s="3"/>
      <c r="H208" s="3"/>
      <c r="I208" s="3"/>
      <c r="J208" s="3"/>
      <c r="K208" s="3"/>
    </row>
    <row r="209" spans="1:11" ht="13.5" x14ac:dyDescent="0.25">
      <c r="A209" s="4" t="s">
        <v>97</v>
      </c>
      <c r="B209" s="2"/>
      <c r="C209" s="3"/>
      <c r="D209" s="3"/>
      <c r="E209" s="3"/>
      <c r="F209" s="3"/>
      <c r="G209" s="3"/>
      <c r="H209" s="3"/>
      <c r="I209" s="3"/>
      <c r="J209" s="3"/>
      <c r="K209" s="3"/>
    </row>
    <row r="210" spans="1:11" ht="13.5" x14ac:dyDescent="0.25">
      <c r="A210" s="4" t="s">
        <v>98</v>
      </c>
      <c r="B210" s="2"/>
      <c r="C210" s="3"/>
      <c r="D210" s="3"/>
      <c r="E210" s="3"/>
      <c r="F210" s="3"/>
      <c r="G210" s="3"/>
      <c r="H210" s="3"/>
      <c r="I210" s="3"/>
      <c r="J210" s="3"/>
      <c r="K210" s="3"/>
    </row>
    <row r="211" spans="1:11" ht="13.5" x14ac:dyDescent="0.25">
      <c r="A211" s="4" t="s">
        <v>99</v>
      </c>
      <c r="B211" s="2"/>
      <c r="C211" s="3"/>
      <c r="D211" s="3"/>
      <c r="E211" s="3"/>
      <c r="F211" s="3"/>
      <c r="G211" s="3"/>
      <c r="H211" s="3"/>
      <c r="I211" s="3"/>
      <c r="J211" s="3"/>
      <c r="K211" s="3"/>
    </row>
    <row r="212" spans="1:11" ht="13.5" x14ac:dyDescent="0.25">
      <c r="A212" s="5" t="s">
        <v>100</v>
      </c>
      <c r="B212" s="2"/>
      <c r="C212" s="3"/>
      <c r="D212" s="3"/>
      <c r="E212" s="3"/>
      <c r="F212" s="3"/>
      <c r="G212" s="3"/>
      <c r="H212" s="3"/>
      <c r="I212" s="3"/>
      <c r="J212" s="3"/>
      <c r="K212" s="3"/>
    </row>
    <row r="213" spans="1:11" ht="13.5" x14ac:dyDescent="0.25">
      <c r="A213" s="4" t="s">
        <v>101</v>
      </c>
      <c r="B213" s="2"/>
      <c r="C213" s="3"/>
      <c r="D213" s="3"/>
      <c r="E213" s="3"/>
      <c r="F213" s="3"/>
      <c r="G213" s="3"/>
      <c r="H213" s="3"/>
      <c r="I213" s="3"/>
      <c r="J213" s="3"/>
      <c r="K213" s="3"/>
    </row>
    <row r="214" spans="1:11" ht="13.5" x14ac:dyDescent="0.25">
      <c r="A214" s="4" t="s">
        <v>102</v>
      </c>
      <c r="B214" s="2"/>
      <c r="C214" s="3"/>
      <c r="D214" s="3"/>
      <c r="E214" s="3"/>
      <c r="F214" s="3"/>
      <c r="G214" s="3"/>
      <c r="H214" s="3"/>
      <c r="I214" s="3"/>
      <c r="J214" s="3"/>
      <c r="K214" s="3"/>
    </row>
    <row r="215" spans="1:11" ht="13.5" x14ac:dyDescent="0.25">
      <c r="A215" s="4" t="s">
        <v>103</v>
      </c>
      <c r="B215" s="2"/>
      <c r="C215" s="3"/>
      <c r="D215" s="3"/>
      <c r="E215" s="3"/>
      <c r="F215" s="3"/>
      <c r="G215" s="3"/>
      <c r="H215" s="3"/>
      <c r="I215" s="3"/>
      <c r="J215" s="3"/>
      <c r="K215" s="3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fitToHeight="3" orientation="portrait" r:id="rId1"/>
  <rowBreaks count="1" manualBreakCount="1">
    <brk id="201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K21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42578125" bestFit="1" customWidth="1"/>
    <col min="3" max="11" width="9.7109375" customWidth="1"/>
  </cols>
  <sheetData>
    <row r="1" spans="1:11" ht="38.450000000000003" customHeight="1" x14ac:dyDescent="0.2">
      <c r="A1" s="93" t="s">
        <v>76</v>
      </c>
      <c r="B1" s="93"/>
      <c r="C1" s="93"/>
      <c r="D1" s="93"/>
      <c r="E1" s="93"/>
      <c r="F1" s="93"/>
      <c r="G1" s="93"/>
      <c r="H1" s="93"/>
      <c r="I1" s="93"/>
      <c r="J1" s="93"/>
      <c r="K1" s="93"/>
    </row>
    <row r="2" spans="1:11" ht="24.95" customHeight="1" x14ac:dyDescent="0.2">
      <c r="A2" s="26" t="s">
        <v>1</v>
      </c>
      <c r="B2" s="27" t="s">
        <v>2</v>
      </c>
      <c r="C2" s="28" t="s">
        <v>3</v>
      </c>
      <c r="D2" s="28" t="s">
        <v>4</v>
      </c>
      <c r="E2" s="29" t="s">
        <v>5</v>
      </c>
      <c r="F2" s="94" t="s">
        <v>6</v>
      </c>
      <c r="G2" s="95"/>
      <c r="H2" s="95"/>
      <c r="I2" s="96" t="s">
        <v>7</v>
      </c>
      <c r="J2" s="97"/>
      <c r="K2" s="98"/>
    </row>
    <row r="3" spans="1:11" ht="24.95" customHeight="1" x14ac:dyDescent="0.2">
      <c r="A3" s="30" t="s">
        <v>8</v>
      </c>
      <c r="B3" s="31" t="s">
        <v>20</v>
      </c>
      <c r="C3" s="32" t="s">
        <v>9</v>
      </c>
      <c r="D3" s="32" t="s">
        <v>9</v>
      </c>
      <c r="E3" s="33" t="s">
        <v>9</v>
      </c>
      <c r="F3" s="34" t="s">
        <v>10</v>
      </c>
      <c r="G3" s="32" t="s">
        <v>11</v>
      </c>
      <c r="H3" s="35" t="s">
        <v>12</v>
      </c>
      <c r="I3" s="34" t="s">
        <v>13</v>
      </c>
      <c r="J3" s="32" t="s">
        <v>14</v>
      </c>
      <c r="K3" s="33" t="s">
        <v>15</v>
      </c>
    </row>
    <row r="4" spans="1:11" ht="14.45" customHeight="1" x14ac:dyDescent="0.25">
      <c r="A4" s="36" t="s">
        <v>16</v>
      </c>
      <c r="B4" s="37"/>
      <c r="C4" s="38"/>
      <c r="D4" s="38"/>
      <c r="E4" s="39"/>
      <c r="F4" s="40"/>
      <c r="G4" s="38"/>
      <c r="H4" s="41"/>
      <c r="I4" s="42"/>
      <c r="J4" s="38"/>
      <c r="K4" s="39"/>
    </row>
    <row r="5" spans="1:11" ht="14.45" customHeight="1" x14ac:dyDescent="0.25">
      <c r="A5" s="43" t="s">
        <v>17</v>
      </c>
      <c r="B5" s="37" t="s">
        <v>18</v>
      </c>
      <c r="C5" s="38">
        <f>C15+C18+C19+C22+C25+C26+SUM(C29:C35)</f>
        <v>33940775</v>
      </c>
      <c r="D5" s="38">
        <f t="shared" ref="D5:K5" si="0">D15+D18+D19+D22+D25+D26+SUM(D29:D35)</f>
        <v>34761374</v>
      </c>
      <c r="E5" s="39">
        <f t="shared" si="0"/>
        <v>43187915</v>
      </c>
      <c r="F5" s="40">
        <f t="shared" si="0"/>
        <v>63583793</v>
      </c>
      <c r="G5" s="38">
        <f t="shared" si="0"/>
        <v>63068807</v>
      </c>
      <c r="H5" s="41">
        <f t="shared" si="0"/>
        <v>63068807</v>
      </c>
      <c r="I5" s="42">
        <f t="shared" si="0"/>
        <v>46008019</v>
      </c>
      <c r="J5" s="38">
        <f t="shared" si="0"/>
        <v>61565100</v>
      </c>
      <c r="K5" s="39">
        <f t="shared" si="0"/>
        <v>48473659</v>
      </c>
    </row>
    <row r="6" spans="1:11" ht="13.5" x14ac:dyDescent="0.25">
      <c r="A6" s="44" t="s">
        <v>19</v>
      </c>
      <c r="B6" s="45" t="s">
        <v>20</v>
      </c>
      <c r="C6" s="6">
        <v>27429389</v>
      </c>
      <c r="D6" s="6">
        <v>29015958</v>
      </c>
      <c r="E6" s="7">
        <v>28471825</v>
      </c>
      <c r="F6" s="8">
        <v>42110000</v>
      </c>
      <c r="G6" s="6">
        <v>41372704</v>
      </c>
      <c r="H6" s="9">
        <v>41372704</v>
      </c>
      <c r="I6" s="10">
        <v>32788019</v>
      </c>
      <c r="J6" s="6">
        <v>43885100</v>
      </c>
      <c r="K6" s="7">
        <v>27383619</v>
      </c>
    </row>
    <row r="7" spans="1:11" ht="13.5" x14ac:dyDescent="0.25">
      <c r="A7" s="44" t="s">
        <v>21</v>
      </c>
      <c r="B7" s="45" t="s">
        <v>20</v>
      </c>
      <c r="C7" s="6"/>
      <c r="D7" s="6"/>
      <c r="E7" s="7"/>
      <c r="F7" s="8"/>
      <c r="G7" s="6">
        <v>1000000</v>
      </c>
      <c r="H7" s="9">
        <v>1000000</v>
      </c>
      <c r="I7" s="10"/>
      <c r="J7" s="6"/>
      <c r="K7" s="7"/>
    </row>
    <row r="8" spans="1:11" ht="13.5" x14ac:dyDescent="0.25">
      <c r="A8" s="44" t="s">
        <v>22</v>
      </c>
      <c r="B8" s="45" t="s">
        <v>20</v>
      </c>
      <c r="C8" s="6"/>
      <c r="D8" s="6">
        <v>2554266</v>
      </c>
      <c r="E8" s="7">
        <v>11604394</v>
      </c>
      <c r="F8" s="8">
        <v>14300000</v>
      </c>
      <c r="G8" s="6">
        <v>13672147</v>
      </c>
      <c r="H8" s="9">
        <v>13672147</v>
      </c>
      <c r="I8" s="10">
        <v>4550000</v>
      </c>
      <c r="J8" s="6">
        <v>13980000</v>
      </c>
      <c r="K8" s="7">
        <v>13900000</v>
      </c>
    </row>
    <row r="9" spans="1:11" ht="13.5" x14ac:dyDescent="0.25">
      <c r="A9" s="44" t="s">
        <v>23</v>
      </c>
      <c r="B9" s="45" t="s">
        <v>20</v>
      </c>
      <c r="C9" s="6"/>
      <c r="D9" s="6"/>
      <c r="E9" s="7"/>
      <c r="F9" s="8"/>
      <c r="G9" s="6"/>
      <c r="H9" s="9"/>
      <c r="I9" s="10"/>
      <c r="J9" s="6"/>
      <c r="K9" s="7"/>
    </row>
    <row r="10" spans="1:11" ht="13.5" x14ac:dyDescent="0.25">
      <c r="A10" s="44" t="s">
        <v>24</v>
      </c>
      <c r="B10" s="45" t="s">
        <v>20</v>
      </c>
      <c r="C10" s="6"/>
      <c r="D10" s="6"/>
      <c r="E10" s="7"/>
      <c r="F10" s="8"/>
      <c r="G10" s="6"/>
      <c r="H10" s="9"/>
      <c r="I10" s="10"/>
      <c r="J10" s="6"/>
      <c r="K10" s="7"/>
    </row>
    <row r="11" spans="1:11" ht="13.5" x14ac:dyDescent="0.25">
      <c r="A11" s="44" t="s">
        <v>25</v>
      </c>
      <c r="B11" s="45" t="s">
        <v>20</v>
      </c>
      <c r="C11" s="6"/>
      <c r="D11" s="6"/>
      <c r="E11" s="7"/>
      <c r="F11" s="8">
        <v>1800000</v>
      </c>
      <c r="G11" s="6">
        <v>1800000</v>
      </c>
      <c r="H11" s="9">
        <v>1800000</v>
      </c>
      <c r="I11" s="10"/>
      <c r="J11" s="6"/>
      <c r="K11" s="7"/>
    </row>
    <row r="12" spans="1:11" ht="13.5" x14ac:dyDescent="0.25">
      <c r="A12" s="44" t="s">
        <v>26</v>
      </c>
      <c r="B12" s="37" t="s">
        <v>20</v>
      </c>
      <c r="C12" s="6"/>
      <c r="D12" s="6"/>
      <c r="E12" s="7"/>
      <c r="F12" s="8"/>
      <c r="G12" s="6"/>
      <c r="H12" s="9"/>
      <c r="I12" s="10"/>
      <c r="J12" s="6"/>
      <c r="K12" s="7"/>
    </row>
    <row r="13" spans="1:11" ht="13.5" x14ac:dyDescent="0.25">
      <c r="A13" s="44" t="s">
        <v>27</v>
      </c>
      <c r="B13" s="37" t="s">
        <v>20</v>
      </c>
      <c r="C13" s="11"/>
      <c r="D13" s="11"/>
      <c r="E13" s="12"/>
      <c r="F13" s="13"/>
      <c r="G13" s="11"/>
      <c r="H13" s="14"/>
      <c r="I13" s="15"/>
      <c r="J13" s="11"/>
      <c r="K13" s="12"/>
    </row>
    <row r="14" spans="1:11" ht="13.5" x14ac:dyDescent="0.25">
      <c r="A14" s="44" t="s">
        <v>28</v>
      </c>
      <c r="B14" s="37" t="s">
        <v>20</v>
      </c>
      <c r="C14" s="16"/>
      <c r="D14" s="16"/>
      <c r="E14" s="17"/>
      <c r="F14" s="18"/>
      <c r="G14" s="16"/>
      <c r="H14" s="19"/>
      <c r="I14" s="20"/>
      <c r="J14" s="16"/>
      <c r="K14" s="17"/>
    </row>
    <row r="15" spans="1:11" ht="28.9" customHeight="1" x14ac:dyDescent="0.25">
      <c r="A15" s="46" t="s">
        <v>29</v>
      </c>
      <c r="B15" s="37" t="s">
        <v>30</v>
      </c>
      <c r="C15" s="6">
        <f>SUM(C6:C14)</f>
        <v>27429389</v>
      </c>
      <c r="D15" s="6">
        <f t="shared" ref="D15:K15" si="1">SUM(D6:D14)</f>
        <v>31570224</v>
      </c>
      <c r="E15" s="7">
        <f t="shared" si="1"/>
        <v>40076219</v>
      </c>
      <c r="F15" s="8">
        <f t="shared" si="1"/>
        <v>58210000</v>
      </c>
      <c r="G15" s="6">
        <f t="shared" si="1"/>
        <v>57844851</v>
      </c>
      <c r="H15" s="9">
        <f t="shared" si="1"/>
        <v>57844851</v>
      </c>
      <c r="I15" s="10">
        <f t="shared" si="1"/>
        <v>37338019</v>
      </c>
      <c r="J15" s="6">
        <f t="shared" si="1"/>
        <v>57865100</v>
      </c>
      <c r="K15" s="7">
        <f t="shared" si="1"/>
        <v>41283619</v>
      </c>
    </row>
    <row r="16" spans="1:11" ht="13.5" x14ac:dyDescent="0.25">
      <c r="A16" s="47" t="s">
        <v>31</v>
      </c>
      <c r="B16" s="48" t="s">
        <v>20</v>
      </c>
      <c r="C16" s="6">
        <v>1208204</v>
      </c>
      <c r="D16" s="6"/>
      <c r="E16" s="7"/>
      <c r="F16" s="8"/>
      <c r="G16" s="6"/>
      <c r="H16" s="9"/>
      <c r="I16" s="10"/>
      <c r="J16" s="6"/>
      <c r="K16" s="7"/>
    </row>
    <row r="17" spans="1:11" ht="13.5" x14ac:dyDescent="0.25">
      <c r="A17" s="47" t="s">
        <v>32</v>
      </c>
      <c r="B17" s="37" t="s">
        <v>20</v>
      </c>
      <c r="C17" s="16">
        <v>2374152</v>
      </c>
      <c r="D17" s="16"/>
      <c r="E17" s="17"/>
      <c r="F17" s="18"/>
      <c r="G17" s="16"/>
      <c r="H17" s="19"/>
      <c r="I17" s="20"/>
      <c r="J17" s="16"/>
      <c r="K17" s="17"/>
    </row>
    <row r="18" spans="1:11" ht="28.9" customHeight="1" x14ac:dyDescent="0.25">
      <c r="A18" s="46" t="s">
        <v>33</v>
      </c>
      <c r="B18" s="37" t="s">
        <v>30</v>
      </c>
      <c r="C18" s="21">
        <f>SUM(C16:C17)</f>
        <v>3582356</v>
      </c>
      <c r="D18" s="21">
        <f t="shared" ref="D18:K18" si="2">SUM(D16:D17)</f>
        <v>0</v>
      </c>
      <c r="E18" s="22">
        <f t="shared" si="2"/>
        <v>0</v>
      </c>
      <c r="F18" s="23">
        <f t="shared" si="2"/>
        <v>0</v>
      </c>
      <c r="G18" s="21">
        <f t="shared" si="2"/>
        <v>0</v>
      </c>
      <c r="H18" s="24">
        <f t="shared" si="2"/>
        <v>0</v>
      </c>
      <c r="I18" s="25">
        <f t="shared" si="2"/>
        <v>0</v>
      </c>
      <c r="J18" s="21">
        <f t="shared" si="2"/>
        <v>0</v>
      </c>
      <c r="K18" s="22">
        <f t="shared" si="2"/>
        <v>0</v>
      </c>
    </row>
    <row r="19" spans="1:11" ht="13.5" x14ac:dyDescent="0.25">
      <c r="A19" s="49" t="s">
        <v>104</v>
      </c>
      <c r="B19" s="37" t="s">
        <v>20</v>
      </c>
      <c r="C19" s="6"/>
      <c r="D19" s="6"/>
      <c r="E19" s="7"/>
      <c r="F19" s="8"/>
      <c r="G19" s="6"/>
      <c r="H19" s="9"/>
      <c r="I19" s="10"/>
      <c r="J19" s="6"/>
      <c r="K19" s="7"/>
    </row>
    <row r="20" spans="1:11" ht="13.5" x14ac:dyDescent="0.25">
      <c r="A20" s="47" t="s">
        <v>34</v>
      </c>
      <c r="B20" s="37" t="s">
        <v>20</v>
      </c>
      <c r="C20" s="11"/>
      <c r="D20" s="11"/>
      <c r="E20" s="12"/>
      <c r="F20" s="13"/>
      <c r="G20" s="11"/>
      <c r="H20" s="14"/>
      <c r="I20" s="15"/>
      <c r="J20" s="11"/>
      <c r="K20" s="12"/>
    </row>
    <row r="21" spans="1:11" ht="13.5" x14ac:dyDescent="0.25">
      <c r="A21" s="47" t="s">
        <v>35</v>
      </c>
      <c r="B21" s="37" t="s">
        <v>20</v>
      </c>
      <c r="C21" s="16"/>
      <c r="D21" s="16"/>
      <c r="E21" s="17"/>
      <c r="F21" s="18"/>
      <c r="G21" s="16"/>
      <c r="H21" s="19"/>
      <c r="I21" s="20"/>
      <c r="J21" s="16"/>
      <c r="K21" s="17"/>
    </row>
    <row r="22" spans="1:11" ht="14.45" customHeight="1" x14ac:dyDescent="0.25">
      <c r="A22" s="46" t="s">
        <v>36</v>
      </c>
      <c r="B22" s="37" t="s">
        <v>30</v>
      </c>
      <c r="C22" s="6">
        <f t="shared" ref="C22:K22" si="3">SUM(C20:C21)</f>
        <v>0</v>
      </c>
      <c r="D22" s="6">
        <f t="shared" si="3"/>
        <v>0</v>
      </c>
      <c r="E22" s="7">
        <f t="shared" si="3"/>
        <v>0</v>
      </c>
      <c r="F22" s="8">
        <f t="shared" si="3"/>
        <v>0</v>
      </c>
      <c r="G22" s="6">
        <f t="shared" si="3"/>
        <v>0</v>
      </c>
      <c r="H22" s="9">
        <f t="shared" si="3"/>
        <v>0</v>
      </c>
      <c r="I22" s="10">
        <f t="shared" si="3"/>
        <v>0</v>
      </c>
      <c r="J22" s="6">
        <f t="shared" si="3"/>
        <v>0</v>
      </c>
      <c r="K22" s="7">
        <f t="shared" si="3"/>
        <v>0</v>
      </c>
    </row>
    <row r="23" spans="1:11" ht="13.5" x14ac:dyDescent="0.25">
      <c r="A23" s="47" t="s">
        <v>37</v>
      </c>
      <c r="B23" s="48" t="s">
        <v>20</v>
      </c>
      <c r="C23" s="6">
        <v>622911</v>
      </c>
      <c r="D23" s="6">
        <v>94250</v>
      </c>
      <c r="E23" s="7"/>
      <c r="F23" s="8">
        <v>2000000</v>
      </c>
      <c r="G23" s="6">
        <v>2000000</v>
      </c>
      <c r="H23" s="9">
        <v>2000000</v>
      </c>
      <c r="I23" s="10">
        <v>2000000</v>
      </c>
      <c r="J23" s="6">
        <v>2000000</v>
      </c>
      <c r="K23" s="7"/>
    </row>
    <row r="24" spans="1:11" ht="13.5" x14ac:dyDescent="0.25">
      <c r="A24" s="47" t="s">
        <v>38</v>
      </c>
      <c r="B24" s="37" t="s">
        <v>20</v>
      </c>
      <c r="C24" s="16"/>
      <c r="D24" s="16"/>
      <c r="E24" s="17"/>
      <c r="F24" s="18"/>
      <c r="G24" s="16"/>
      <c r="H24" s="19"/>
      <c r="I24" s="20"/>
      <c r="J24" s="16"/>
      <c r="K24" s="17"/>
    </row>
    <row r="25" spans="1:11" ht="28.9" customHeight="1" x14ac:dyDescent="0.25">
      <c r="A25" s="46" t="s">
        <v>105</v>
      </c>
      <c r="B25" s="37" t="s">
        <v>30</v>
      </c>
      <c r="C25" s="21">
        <f t="shared" ref="C25:K25" si="4">SUM(C23:C24)</f>
        <v>622911</v>
      </c>
      <c r="D25" s="21">
        <f t="shared" si="4"/>
        <v>94250</v>
      </c>
      <c r="E25" s="22">
        <f t="shared" si="4"/>
        <v>0</v>
      </c>
      <c r="F25" s="23">
        <f t="shared" si="4"/>
        <v>2000000</v>
      </c>
      <c r="G25" s="21">
        <f t="shared" si="4"/>
        <v>2000000</v>
      </c>
      <c r="H25" s="24">
        <f t="shared" si="4"/>
        <v>2000000</v>
      </c>
      <c r="I25" s="25">
        <f t="shared" si="4"/>
        <v>2000000</v>
      </c>
      <c r="J25" s="21">
        <f t="shared" si="4"/>
        <v>2000000</v>
      </c>
      <c r="K25" s="22">
        <f t="shared" si="4"/>
        <v>0</v>
      </c>
    </row>
    <row r="26" spans="1:11" ht="13.5" x14ac:dyDescent="0.25">
      <c r="A26" s="49" t="s">
        <v>39</v>
      </c>
      <c r="B26" s="37" t="s">
        <v>20</v>
      </c>
      <c r="C26" s="6"/>
      <c r="D26" s="6"/>
      <c r="E26" s="7"/>
      <c r="F26" s="8"/>
      <c r="G26" s="6"/>
      <c r="H26" s="9"/>
      <c r="I26" s="10"/>
      <c r="J26" s="6"/>
      <c r="K26" s="7"/>
    </row>
    <row r="27" spans="1:11" ht="13.5" x14ac:dyDescent="0.25">
      <c r="A27" s="47" t="s">
        <v>40</v>
      </c>
      <c r="B27" s="37" t="s">
        <v>20</v>
      </c>
      <c r="C27" s="11"/>
      <c r="D27" s="11"/>
      <c r="E27" s="12"/>
      <c r="F27" s="13"/>
      <c r="G27" s="11"/>
      <c r="H27" s="14"/>
      <c r="I27" s="15"/>
      <c r="J27" s="11"/>
      <c r="K27" s="12"/>
    </row>
    <row r="28" spans="1:11" ht="13.5" x14ac:dyDescent="0.25">
      <c r="A28" s="47" t="s">
        <v>41</v>
      </c>
      <c r="B28" s="37" t="s">
        <v>20</v>
      </c>
      <c r="C28" s="16">
        <v>531722</v>
      </c>
      <c r="D28" s="16">
        <v>58650</v>
      </c>
      <c r="E28" s="17"/>
      <c r="F28" s="18"/>
      <c r="G28" s="16"/>
      <c r="H28" s="19"/>
      <c r="I28" s="20"/>
      <c r="J28" s="16"/>
      <c r="K28" s="17"/>
    </row>
    <row r="29" spans="1:11" ht="28.9" customHeight="1" x14ac:dyDescent="0.25">
      <c r="A29" s="46" t="s">
        <v>42</v>
      </c>
      <c r="B29" s="37" t="s">
        <v>30</v>
      </c>
      <c r="C29" s="6">
        <f t="shared" ref="C29:K29" si="5">SUM(C27:C28)</f>
        <v>531722</v>
      </c>
      <c r="D29" s="6">
        <f t="shared" si="5"/>
        <v>58650</v>
      </c>
      <c r="E29" s="7">
        <f t="shared" si="5"/>
        <v>0</v>
      </c>
      <c r="F29" s="8">
        <f t="shared" si="5"/>
        <v>0</v>
      </c>
      <c r="G29" s="6">
        <f t="shared" si="5"/>
        <v>0</v>
      </c>
      <c r="H29" s="9">
        <f t="shared" si="5"/>
        <v>0</v>
      </c>
      <c r="I29" s="10">
        <f t="shared" si="5"/>
        <v>0</v>
      </c>
      <c r="J29" s="6">
        <f t="shared" si="5"/>
        <v>0</v>
      </c>
      <c r="K29" s="7">
        <f t="shared" si="5"/>
        <v>0</v>
      </c>
    </row>
    <row r="30" spans="1:11" ht="13.5" x14ac:dyDescent="0.25">
      <c r="A30" s="50" t="s">
        <v>43</v>
      </c>
      <c r="B30" s="37" t="s">
        <v>20</v>
      </c>
      <c r="C30" s="11">
        <v>129727</v>
      </c>
      <c r="D30" s="11">
        <v>995347</v>
      </c>
      <c r="E30" s="12">
        <v>1518852</v>
      </c>
      <c r="F30" s="13">
        <v>723793</v>
      </c>
      <c r="G30" s="11">
        <v>828500</v>
      </c>
      <c r="H30" s="14">
        <v>828500</v>
      </c>
      <c r="I30" s="15">
        <v>2900000</v>
      </c>
      <c r="J30" s="11">
        <v>700000</v>
      </c>
      <c r="K30" s="12">
        <v>700000</v>
      </c>
    </row>
    <row r="31" spans="1:11" ht="13.5" x14ac:dyDescent="0.25">
      <c r="A31" s="49" t="s">
        <v>44</v>
      </c>
      <c r="B31" s="37" t="s">
        <v>20</v>
      </c>
      <c r="C31" s="6">
        <v>434181</v>
      </c>
      <c r="D31" s="6">
        <v>255049</v>
      </c>
      <c r="E31" s="7">
        <v>299644</v>
      </c>
      <c r="F31" s="8">
        <v>350000</v>
      </c>
      <c r="G31" s="6">
        <v>300000</v>
      </c>
      <c r="H31" s="9">
        <v>300000</v>
      </c>
      <c r="I31" s="10">
        <v>700000</v>
      </c>
      <c r="J31" s="6">
        <v>300000</v>
      </c>
      <c r="K31" s="7"/>
    </row>
    <row r="32" spans="1:11" ht="13.5" x14ac:dyDescent="0.25">
      <c r="A32" s="49" t="s">
        <v>45</v>
      </c>
      <c r="B32" s="37" t="s">
        <v>20</v>
      </c>
      <c r="C32" s="6">
        <v>580119</v>
      </c>
      <c r="D32" s="6">
        <v>111398</v>
      </c>
      <c r="E32" s="7">
        <v>437647</v>
      </c>
      <c r="F32" s="8">
        <v>800000</v>
      </c>
      <c r="G32" s="6">
        <v>790000</v>
      </c>
      <c r="H32" s="9">
        <v>790000</v>
      </c>
      <c r="I32" s="10">
        <v>870000</v>
      </c>
      <c r="J32" s="6">
        <v>700000</v>
      </c>
      <c r="K32" s="7">
        <v>700000</v>
      </c>
    </row>
    <row r="33" spans="1:11" ht="13.5" x14ac:dyDescent="0.25">
      <c r="A33" s="50" t="s">
        <v>46</v>
      </c>
      <c r="B33" s="48" t="s">
        <v>20</v>
      </c>
      <c r="C33" s="6">
        <v>630370</v>
      </c>
      <c r="D33" s="6">
        <v>1676456</v>
      </c>
      <c r="E33" s="7">
        <v>855553</v>
      </c>
      <c r="F33" s="8">
        <v>1500000</v>
      </c>
      <c r="G33" s="6">
        <v>1305456</v>
      </c>
      <c r="H33" s="9">
        <v>1305456</v>
      </c>
      <c r="I33" s="10">
        <v>2200000</v>
      </c>
      <c r="J33" s="6"/>
      <c r="K33" s="7">
        <v>5790040</v>
      </c>
    </row>
    <row r="34" spans="1:11" ht="13.5" x14ac:dyDescent="0.25">
      <c r="A34" s="49" t="s">
        <v>47</v>
      </c>
      <c r="B34" s="37" t="s">
        <v>20</v>
      </c>
      <c r="C34" s="6"/>
      <c r="D34" s="6"/>
      <c r="E34" s="7"/>
      <c r="F34" s="8"/>
      <c r="G34" s="6"/>
      <c r="H34" s="9"/>
      <c r="I34" s="10"/>
      <c r="J34" s="6"/>
      <c r="K34" s="7"/>
    </row>
    <row r="35" spans="1:11" ht="13.5" x14ac:dyDescent="0.25">
      <c r="A35" s="49" t="s">
        <v>48</v>
      </c>
      <c r="B35" s="37" t="s">
        <v>20</v>
      </c>
      <c r="C35" s="16"/>
      <c r="D35" s="16"/>
      <c r="E35" s="17"/>
      <c r="F35" s="18"/>
      <c r="G35" s="16"/>
      <c r="H35" s="19"/>
      <c r="I35" s="20"/>
      <c r="J35" s="16"/>
      <c r="K35" s="17"/>
    </row>
    <row r="36" spans="1:11" ht="5.0999999999999996" customHeight="1" x14ac:dyDescent="0.25">
      <c r="A36" s="51"/>
      <c r="B36" s="37"/>
      <c r="C36" s="6"/>
      <c r="D36" s="6"/>
      <c r="E36" s="7"/>
      <c r="F36" s="8"/>
      <c r="G36" s="6"/>
      <c r="H36" s="9"/>
      <c r="I36" s="10"/>
      <c r="J36" s="6"/>
      <c r="K36" s="7"/>
    </row>
    <row r="37" spans="1:11" ht="14.45" customHeight="1" x14ac:dyDescent="0.25">
      <c r="A37" s="43" t="s">
        <v>49</v>
      </c>
      <c r="B37" s="37" t="s">
        <v>50</v>
      </c>
      <c r="C37" s="38">
        <f>C47+C50+C51+C54+C57+C58+SUM(C61:C67)</f>
        <v>11500371</v>
      </c>
      <c r="D37" s="38">
        <f t="shared" ref="D37:K37" si="6">D47+D50+D51+D54+D57+D58+SUM(D61:D67)</f>
        <v>3523131</v>
      </c>
      <c r="E37" s="39">
        <f t="shared" si="6"/>
        <v>6868594</v>
      </c>
      <c r="F37" s="40">
        <f t="shared" si="6"/>
        <v>1500000</v>
      </c>
      <c r="G37" s="38">
        <f t="shared" si="6"/>
        <v>1310000</v>
      </c>
      <c r="H37" s="41">
        <f t="shared" si="6"/>
        <v>1310000</v>
      </c>
      <c r="I37" s="42">
        <f t="shared" si="6"/>
        <v>12014381</v>
      </c>
      <c r="J37" s="38">
        <f t="shared" si="6"/>
        <v>0</v>
      </c>
      <c r="K37" s="39">
        <f t="shared" si="6"/>
        <v>18686781</v>
      </c>
    </row>
    <row r="38" spans="1:11" ht="13.5" x14ac:dyDescent="0.25">
      <c r="A38" s="44" t="s">
        <v>19</v>
      </c>
      <c r="B38" s="45" t="s">
        <v>20</v>
      </c>
      <c r="C38" s="6">
        <v>6834791</v>
      </c>
      <c r="D38" s="6"/>
      <c r="E38" s="7">
        <v>159303</v>
      </c>
      <c r="F38" s="8"/>
      <c r="G38" s="6"/>
      <c r="H38" s="9"/>
      <c r="I38" s="10">
        <v>12014381</v>
      </c>
      <c r="J38" s="6"/>
      <c r="K38" s="7">
        <v>18686781</v>
      </c>
    </row>
    <row r="39" spans="1:11" ht="13.5" x14ac:dyDescent="0.25">
      <c r="A39" s="44" t="s">
        <v>21</v>
      </c>
      <c r="B39" s="45" t="s">
        <v>20</v>
      </c>
      <c r="C39" s="6"/>
      <c r="D39" s="6"/>
      <c r="E39" s="7"/>
      <c r="F39" s="8"/>
      <c r="G39" s="6"/>
      <c r="H39" s="9"/>
      <c r="I39" s="10"/>
      <c r="J39" s="6"/>
      <c r="K39" s="7"/>
    </row>
    <row r="40" spans="1:11" ht="13.5" x14ac:dyDescent="0.25">
      <c r="A40" s="44" t="s">
        <v>22</v>
      </c>
      <c r="B40" s="45" t="s">
        <v>20</v>
      </c>
      <c r="C40" s="6">
        <v>282389</v>
      </c>
      <c r="D40" s="6">
        <v>775590</v>
      </c>
      <c r="E40" s="7">
        <v>189035</v>
      </c>
      <c r="F40" s="8">
        <v>1200000</v>
      </c>
      <c r="G40" s="6">
        <v>1010000</v>
      </c>
      <c r="H40" s="9">
        <v>1010000</v>
      </c>
      <c r="I40" s="10"/>
      <c r="J40" s="6"/>
      <c r="K40" s="7"/>
    </row>
    <row r="41" spans="1:11" ht="13.5" x14ac:dyDescent="0.25">
      <c r="A41" s="44" t="s">
        <v>23</v>
      </c>
      <c r="B41" s="45" t="s">
        <v>20</v>
      </c>
      <c r="C41" s="6"/>
      <c r="D41" s="6"/>
      <c r="E41" s="7"/>
      <c r="F41" s="8"/>
      <c r="G41" s="6"/>
      <c r="H41" s="9"/>
      <c r="I41" s="10"/>
      <c r="J41" s="6"/>
      <c r="K41" s="7"/>
    </row>
    <row r="42" spans="1:11" ht="13.5" x14ac:dyDescent="0.25">
      <c r="A42" s="44" t="s">
        <v>24</v>
      </c>
      <c r="B42" s="45" t="s">
        <v>20</v>
      </c>
      <c r="C42" s="6"/>
      <c r="D42" s="6"/>
      <c r="E42" s="7"/>
      <c r="F42" s="8"/>
      <c r="G42" s="6"/>
      <c r="H42" s="9"/>
      <c r="I42" s="10"/>
      <c r="J42" s="6"/>
      <c r="K42" s="7"/>
    </row>
    <row r="43" spans="1:11" ht="13.5" x14ac:dyDescent="0.25">
      <c r="A43" s="44" t="s">
        <v>25</v>
      </c>
      <c r="B43" s="45" t="s">
        <v>20</v>
      </c>
      <c r="C43" s="6"/>
      <c r="D43" s="6"/>
      <c r="E43" s="7"/>
      <c r="F43" s="8"/>
      <c r="G43" s="6"/>
      <c r="H43" s="9"/>
      <c r="I43" s="10"/>
      <c r="J43" s="6"/>
      <c r="K43" s="7"/>
    </row>
    <row r="44" spans="1:11" ht="13.5" x14ac:dyDescent="0.25">
      <c r="A44" s="44" t="s">
        <v>26</v>
      </c>
      <c r="B44" s="37" t="s">
        <v>20</v>
      </c>
      <c r="C44" s="6">
        <v>1032750</v>
      </c>
      <c r="D44" s="6"/>
      <c r="E44" s="7"/>
      <c r="F44" s="8"/>
      <c r="G44" s="6"/>
      <c r="H44" s="9"/>
      <c r="I44" s="10"/>
      <c r="J44" s="6"/>
      <c r="K44" s="7"/>
    </row>
    <row r="45" spans="1:11" ht="13.5" x14ac:dyDescent="0.25">
      <c r="A45" s="44" t="s">
        <v>27</v>
      </c>
      <c r="B45" s="37" t="s">
        <v>20</v>
      </c>
      <c r="C45" s="11"/>
      <c r="D45" s="11"/>
      <c r="E45" s="12"/>
      <c r="F45" s="13"/>
      <c r="G45" s="11"/>
      <c r="H45" s="14"/>
      <c r="I45" s="15"/>
      <c r="J45" s="11"/>
      <c r="K45" s="12"/>
    </row>
    <row r="46" spans="1:11" ht="13.5" x14ac:dyDescent="0.25">
      <c r="A46" s="44" t="s">
        <v>28</v>
      </c>
      <c r="B46" s="37" t="s">
        <v>20</v>
      </c>
      <c r="C46" s="16"/>
      <c r="D46" s="16"/>
      <c r="E46" s="17"/>
      <c r="F46" s="18"/>
      <c r="G46" s="16"/>
      <c r="H46" s="19"/>
      <c r="I46" s="20"/>
      <c r="J46" s="16"/>
      <c r="K46" s="17"/>
    </row>
    <row r="47" spans="1:11" ht="28.9" customHeight="1" x14ac:dyDescent="0.25">
      <c r="A47" s="46" t="s">
        <v>29</v>
      </c>
      <c r="B47" s="37" t="s">
        <v>30</v>
      </c>
      <c r="C47" s="6">
        <f>SUM(C38:C46)</f>
        <v>8149930</v>
      </c>
      <c r="D47" s="6">
        <f t="shared" ref="D47:K47" si="7">SUM(D38:D46)</f>
        <v>775590</v>
      </c>
      <c r="E47" s="7">
        <f t="shared" si="7"/>
        <v>348338</v>
      </c>
      <c r="F47" s="8">
        <f t="shared" si="7"/>
        <v>1200000</v>
      </c>
      <c r="G47" s="6">
        <f t="shared" si="7"/>
        <v>1010000</v>
      </c>
      <c r="H47" s="9">
        <f t="shared" si="7"/>
        <v>1010000</v>
      </c>
      <c r="I47" s="10">
        <f t="shared" si="7"/>
        <v>12014381</v>
      </c>
      <c r="J47" s="6">
        <f t="shared" si="7"/>
        <v>0</v>
      </c>
      <c r="K47" s="7">
        <f t="shared" si="7"/>
        <v>18686781</v>
      </c>
    </row>
    <row r="48" spans="1:11" ht="13.5" x14ac:dyDescent="0.25">
      <c r="A48" s="47" t="s">
        <v>31</v>
      </c>
      <c r="B48" s="48" t="s">
        <v>20</v>
      </c>
      <c r="C48" s="6"/>
      <c r="D48" s="6"/>
      <c r="E48" s="7"/>
      <c r="F48" s="8"/>
      <c r="G48" s="6"/>
      <c r="H48" s="9"/>
      <c r="I48" s="10"/>
      <c r="J48" s="6"/>
      <c r="K48" s="7"/>
    </row>
    <row r="49" spans="1:11" ht="13.5" x14ac:dyDescent="0.25">
      <c r="A49" s="47" t="s">
        <v>32</v>
      </c>
      <c r="B49" s="37" t="s">
        <v>20</v>
      </c>
      <c r="C49" s="16">
        <v>3350441</v>
      </c>
      <c r="D49" s="16">
        <v>898257</v>
      </c>
      <c r="E49" s="17">
        <v>3677812</v>
      </c>
      <c r="F49" s="18"/>
      <c r="G49" s="16"/>
      <c r="H49" s="19"/>
      <c r="I49" s="20"/>
      <c r="J49" s="16"/>
      <c r="K49" s="17"/>
    </row>
    <row r="50" spans="1:11" ht="28.9" customHeight="1" x14ac:dyDescent="0.25">
      <c r="A50" s="46" t="s">
        <v>33</v>
      </c>
      <c r="B50" s="37" t="s">
        <v>30</v>
      </c>
      <c r="C50" s="21">
        <f t="shared" ref="C50:K50" si="8">SUM(C48:C49)</f>
        <v>3350441</v>
      </c>
      <c r="D50" s="21">
        <f t="shared" si="8"/>
        <v>898257</v>
      </c>
      <c r="E50" s="22">
        <f t="shared" si="8"/>
        <v>3677812</v>
      </c>
      <c r="F50" s="23">
        <f t="shared" si="8"/>
        <v>0</v>
      </c>
      <c r="G50" s="21">
        <f t="shared" si="8"/>
        <v>0</v>
      </c>
      <c r="H50" s="24">
        <f t="shared" si="8"/>
        <v>0</v>
      </c>
      <c r="I50" s="25">
        <f t="shared" si="8"/>
        <v>0</v>
      </c>
      <c r="J50" s="21">
        <f t="shared" si="8"/>
        <v>0</v>
      </c>
      <c r="K50" s="22">
        <f t="shared" si="8"/>
        <v>0</v>
      </c>
    </row>
    <row r="51" spans="1:11" ht="13.5" x14ac:dyDescent="0.25">
      <c r="A51" s="49" t="s">
        <v>104</v>
      </c>
      <c r="B51" s="37" t="s">
        <v>20</v>
      </c>
      <c r="C51" s="6"/>
      <c r="D51" s="6"/>
      <c r="E51" s="7"/>
      <c r="F51" s="8"/>
      <c r="G51" s="6"/>
      <c r="H51" s="9"/>
      <c r="I51" s="10"/>
      <c r="J51" s="6"/>
      <c r="K51" s="7"/>
    </row>
    <row r="52" spans="1:11" ht="13.5" x14ac:dyDescent="0.25">
      <c r="A52" s="47" t="s">
        <v>34</v>
      </c>
      <c r="B52" s="37" t="s">
        <v>20</v>
      </c>
      <c r="C52" s="11"/>
      <c r="D52" s="11"/>
      <c r="E52" s="12"/>
      <c r="F52" s="13"/>
      <c r="G52" s="11"/>
      <c r="H52" s="14"/>
      <c r="I52" s="15"/>
      <c r="J52" s="11"/>
      <c r="K52" s="12"/>
    </row>
    <row r="53" spans="1:11" ht="13.5" x14ac:dyDescent="0.25">
      <c r="A53" s="47" t="s">
        <v>35</v>
      </c>
      <c r="B53" s="37" t="s">
        <v>20</v>
      </c>
      <c r="C53" s="16"/>
      <c r="D53" s="16"/>
      <c r="E53" s="17"/>
      <c r="F53" s="18"/>
      <c r="G53" s="16"/>
      <c r="H53" s="19"/>
      <c r="I53" s="20"/>
      <c r="J53" s="16"/>
      <c r="K53" s="17"/>
    </row>
    <row r="54" spans="1:11" ht="14.45" customHeight="1" x14ac:dyDescent="0.25">
      <c r="A54" s="46" t="s">
        <v>36</v>
      </c>
      <c r="B54" s="37" t="s">
        <v>30</v>
      </c>
      <c r="C54" s="6">
        <f t="shared" ref="C54:K54" si="9">SUM(C52:C53)</f>
        <v>0</v>
      </c>
      <c r="D54" s="6">
        <f t="shared" si="9"/>
        <v>0</v>
      </c>
      <c r="E54" s="7">
        <f t="shared" si="9"/>
        <v>0</v>
      </c>
      <c r="F54" s="8">
        <f t="shared" si="9"/>
        <v>0</v>
      </c>
      <c r="G54" s="6">
        <f t="shared" si="9"/>
        <v>0</v>
      </c>
      <c r="H54" s="9">
        <f t="shared" si="9"/>
        <v>0</v>
      </c>
      <c r="I54" s="10">
        <f t="shared" si="9"/>
        <v>0</v>
      </c>
      <c r="J54" s="6">
        <f t="shared" si="9"/>
        <v>0</v>
      </c>
      <c r="K54" s="7">
        <f t="shared" si="9"/>
        <v>0</v>
      </c>
    </row>
    <row r="55" spans="1:11" ht="13.5" x14ac:dyDescent="0.25">
      <c r="A55" s="47" t="s">
        <v>37</v>
      </c>
      <c r="B55" s="48" t="s">
        <v>20</v>
      </c>
      <c r="C55" s="6"/>
      <c r="D55" s="6">
        <v>1849284</v>
      </c>
      <c r="E55" s="7"/>
      <c r="F55" s="8"/>
      <c r="G55" s="6"/>
      <c r="H55" s="9"/>
      <c r="I55" s="10"/>
      <c r="J55" s="6"/>
      <c r="K55" s="7"/>
    </row>
    <row r="56" spans="1:11" ht="13.5" x14ac:dyDescent="0.25">
      <c r="A56" s="47" t="s">
        <v>38</v>
      </c>
      <c r="B56" s="37" t="s">
        <v>20</v>
      </c>
      <c r="C56" s="16"/>
      <c r="D56" s="16"/>
      <c r="E56" s="17"/>
      <c r="F56" s="18"/>
      <c r="G56" s="16"/>
      <c r="H56" s="19"/>
      <c r="I56" s="20"/>
      <c r="J56" s="16"/>
      <c r="K56" s="17"/>
    </row>
    <row r="57" spans="1:11" ht="28.9" customHeight="1" x14ac:dyDescent="0.25">
      <c r="A57" s="46" t="s">
        <v>105</v>
      </c>
      <c r="B57" s="37" t="s">
        <v>30</v>
      </c>
      <c r="C57" s="21">
        <f t="shared" ref="C57:K57" si="10">SUM(C55:C56)</f>
        <v>0</v>
      </c>
      <c r="D57" s="21">
        <f t="shared" si="10"/>
        <v>1849284</v>
      </c>
      <c r="E57" s="22">
        <f t="shared" si="10"/>
        <v>0</v>
      </c>
      <c r="F57" s="23">
        <f t="shared" si="10"/>
        <v>0</v>
      </c>
      <c r="G57" s="21">
        <f t="shared" si="10"/>
        <v>0</v>
      </c>
      <c r="H57" s="24">
        <f t="shared" si="10"/>
        <v>0</v>
      </c>
      <c r="I57" s="25">
        <f t="shared" si="10"/>
        <v>0</v>
      </c>
      <c r="J57" s="21">
        <f t="shared" si="10"/>
        <v>0</v>
      </c>
      <c r="K57" s="22">
        <f t="shared" si="10"/>
        <v>0</v>
      </c>
    </row>
    <row r="58" spans="1:11" ht="13.5" x14ac:dyDescent="0.25">
      <c r="A58" s="49" t="s">
        <v>39</v>
      </c>
      <c r="B58" s="37" t="s">
        <v>20</v>
      </c>
      <c r="C58" s="6"/>
      <c r="D58" s="6"/>
      <c r="E58" s="7"/>
      <c r="F58" s="8"/>
      <c r="G58" s="6"/>
      <c r="H58" s="9"/>
      <c r="I58" s="10"/>
      <c r="J58" s="6"/>
      <c r="K58" s="7"/>
    </row>
    <row r="59" spans="1:11" ht="13.5" x14ac:dyDescent="0.25">
      <c r="A59" s="47" t="s">
        <v>40</v>
      </c>
      <c r="B59" s="37" t="s">
        <v>20</v>
      </c>
      <c r="C59" s="11"/>
      <c r="D59" s="11"/>
      <c r="E59" s="12"/>
      <c r="F59" s="13"/>
      <c r="G59" s="11"/>
      <c r="H59" s="14"/>
      <c r="I59" s="15"/>
      <c r="J59" s="11"/>
      <c r="K59" s="12"/>
    </row>
    <row r="60" spans="1:11" ht="13.5" x14ac:dyDescent="0.25">
      <c r="A60" s="47" t="s">
        <v>41</v>
      </c>
      <c r="B60" s="37" t="s">
        <v>20</v>
      </c>
      <c r="C60" s="16"/>
      <c r="D60" s="16"/>
      <c r="E60" s="17"/>
      <c r="F60" s="18"/>
      <c r="G60" s="16"/>
      <c r="H60" s="19"/>
      <c r="I60" s="20"/>
      <c r="J60" s="16"/>
      <c r="K60" s="17"/>
    </row>
    <row r="61" spans="1:11" ht="14.45" customHeight="1" x14ac:dyDescent="0.25">
      <c r="A61" s="46" t="s">
        <v>42</v>
      </c>
      <c r="B61" s="37" t="s">
        <v>30</v>
      </c>
      <c r="C61" s="6">
        <f t="shared" ref="C61:K61" si="11">SUM(C59:C60)</f>
        <v>0</v>
      </c>
      <c r="D61" s="6">
        <f t="shared" si="11"/>
        <v>0</v>
      </c>
      <c r="E61" s="7">
        <f t="shared" si="11"/>
        <v>0</v>
      </c>
      <c r="F61" s="8">
        <f t="shared" si="11"/>
        <v>0</v>
      </c>
      <c r="G61" s="6">
        <f t="shared" si="11"/>
        <v>0</v>
      </c>
      <c r="H61" s="9">
        <f t="shared" si="11"/>
        <v>0</v>
      </c>
      <c r="I61" s="10">
        <f t="shared" si="11"/>
        <v>0</v>
      </c>
      <c r="J61" s="6">
        <f t="shared" si="11"/>
        <v>0</v>
      </c>
      <c r="K61" s="7">
        <f t="shared" si="11"/>
        <v>0</v>
      </c>
    </row>
    <row r="62" spans="1:11" ht="13.5" x14ac:dyDescent="0.25">
      <c r="A62" s="50" t="s">
        <v>43</v>
      </c>
      <c r="B62" s="37" t="s">
        <v>20</v>
      </c>
      <c r="C62" s="11"/>
      <c r="D62" s="11"/>
      <c r="E62" s="12">
        <v>2842444</v>
      </c>
      <c r="F62" s="13"/>
      <c r="G62" s="11"/>
      <c r="H62" s="14"/>
      <c r="I62" s="15"/>
      <c r="J62" s="11"/>
      <c r="K62" s="12"/>
    </row>
    <row r="63" spans="1:11" ht="13.5" x14ac:dyDescent="0.25">
      <c r="A63" s="49" t="s">
        <v>44</v>
      </c>
      <c r="B63" s="37" t="s">
        <v>20</v>
      </c>
      <c r="C63" s="6"/>
      <c r="D63" s="6"/>
      <c r="E63" s="7"/>
      <c r="F63" s="8">
        <v>300000</v>
      </c>
      <c r="G63" s="6">
        <v>300000</v>
      </c>
      <c r="H63" s="9">
        <v>300000</v>
      </c>
      <c r="I63" s="10"/>
      <c r="J63" s="6"/>
      <c r="K63" s="7"/>
    </row>
    <row r="64" spans="1:11" ht="13.5" x14ac:dyDescent="0.25">
      <c r="A64" s="49" t="s">
        <v>45</v>
      </c>
      <c r="B64" s="37" t="s">
        <v>20</v>
      </c>
      <c r="C64" s="6"/>
      <c r="D64" s="6"/>
      <c r="E64" s="7"/>
      <c r="F64" s="8"/>
      <c r="G64" s="6"/>
      <c r="H64" s="9"/>
      <c r="I64" s="10"/>
      <c r="J64" s="6"/>
      <c r="K64" s="7"/>
    </row>
    <row r="65" spans="1:11" ht="13.5" x14ac:dyDescent="0.25">
      <c r="A65" s="50" t="s">
        <v>46</v>
      </c>
      <c r="B65" s="48" t="s">
        <v>20</v>
      </c>
      <c r="C65" s="6"/>
      <c r="D65" s="6"/>
      <c r="E65" s="7"/>
      <c r="F65" s="8"/>
      <c r="G65" s="6"/>
      <c r="H65" s="9"/>
      <c r="I65" s="10"/>
      <c r="J65" s="6"/>
      <c r="K65" s="7"/>
    </row>
    <row r="66" spans="1:11" ht="13.5" x14ac:dyDescent="0.25">
      <c r="A66" s="49" t="s">
        <v>47</v>
      </c>
      <c r="B66" s="37" t="s">
        <v>20</v>
      </c>
      <c r="C66" s="6"/>
      <c r="D66" s="6"/>
      <c r="E66" s="7"/>
      <c r="F66" s="8"/>
      <c r="G66" s="6"/>
      <c r="H66" s="9"/>
      <c r="I66" s="10"/>
      <c r="J66" s="6"/>
      <c r="K66" s="7"/>
    </row>
    <row r="67" spans="1:11" ht="13.5" x14ac:dyDescent="0.25">
      <c r="A67" s="49" t="s">
        <v>48</v>
      </c>
      <c r="B67" s="37" t="s">
        <v>20</v>
      </c>
      <c r="C67" s="16"/>
      <c r="D67" s="16"/>
      <c r="E67" s="17"/>
      <c r="F67" s="18"/>
      <c r="G67" s="16"/>
      <c r="H67" s="19"/>
      <c r="I67" s="20"/>
      <c r="J67" s="16"/>
      <c r="K67" s="17"/>
    </row>
    <row r="68" spans="1:11" ht="5.0999999999999996" customHeight="1" x14ac:dyDescent="0.25">
      <c r="A68" s="49"/>
      <c r="B68" s="37"/>
      <c r="C68" s="6"/>
      <c r="D68" s="6"/>
      <c r="E68" s="7"/>
      <c r="F68" s="8"/>
      <c r="G68" s="6"/>
      <c r="H68" s="9"/>
      <c r="I68" s="10"/>
      <c r="J68" s="6"/>
      <c r="K68" s="7"/>
    </row>
    <row r="69" spans="1:11" ht="14.45" customHeight="1" x14ac:dyDescent="0.25">
      <c r="A69" s="43" t="s">
        <v>51</v>
      </c>
      <c r="B69" s="37" t="s">
        <v>52</v>
      </c>
      <c r="C69" s="38">
        <f>C79+C82+C83+C86+C89+C90+SUM(C93:C99)</f>
        <v>241214</v>
      </c>
      <c r="D69" s="38">
        <f t="shared" ref="D69:K69" si="12">D79+D82+D83+D86+D89+D90+SUM(D93:D99)</f>
        <v>0</v>
      </c>
      <c r="E69" s="39">
        <f t="shared" si="12"/>
        <v>0</v>
      </c>
      <c r="F69" s="40">
        <f t="shared" si="12"/>
        <v>310000</v>
      </c>
      <c r="G69" s="38">
        <f t="shared" si="12"/>
        <v>310000</v>
      </c>
      <c r="H69" s="41">
        <f t="shared" si="12"/>
        <v>310000</v>
      </c>
      <c r="I69" s="42">
        <f t="shared" si="12"/>
        <v>0</v>
      </c>
      <c r="J69" s="38">
        <f t="shared" si="12"/>
        <v>0</v>
      </c>
      <c r="K69" s="39">
        <f t="shared" si="12"/>
        <v>0</v>
      </c>
    </row>
    <row r="70" spans="1:11" ht="13.5" x14ac:dyDescent="0.25">
      <c r="A70" s="44" t="s">
        <v>19</v>
      </c>
      <c r="B70" s="45" t="s">
        <v>20</v>
      </c>
      <c r="C70" s="6"/>
      <c r="D70" s="6"/>
      <c r="E70" s="7"/>
      <c r="F70" s="8"/>
      <c r="G70" s="6"/>
      <c r="H70" s="9"/>
      <c r="I70" s="10"/>
      <c r="J70" s="6"/>
      <c r="K70" s="7"/>
    </row>
    <row r="71" spans="1:11" ht="13.5" x14ac:dyDescent="0.25">
      <c r="A71" s="44" t="s">
        <v>21</v>
      </c>
      <c r="B71" s="45" t="s">
        <v>20</v>
      </c>
      <c r="C71" s="6"/>
      <c r="D71" s="6"/>
      <c r="E71" s="7"/>
      <c r="F71" s="8"/>
      <c r="G71" s="6"/>
      <c r="H71" s="9"/>
      <c r="I71" s="10"/>
      <c r="J71" s="6"/>
      <c r="K71" s="7"/>
    </row>
    <row r="72" spans="1:11" ht="13.5" x14ac:dyDescent="0.25">
      <c r="A72" s="44" t="s">
        <v>22</v>
      </c>
      <c r="B72" s="45" t="s">
        <v>20</v>
      </c>
      <c r="C72" s="6"/>
      <c r="D72" s="6"/>
      <c r="E72" s="7"/>
      <c r="F72" s="8"/>
      <c r="G72" s="6"/>
      <c r="H72" s="9"/>
      <c r="I72" s="10"/>
      <c r="J72" s="6"/>
      <c r="K72" s="7"/>
    </row>
    <row r="73" spans="1:11" ht="13.5" x14ac:dyDescent="0.25">
      <c r="A73" s="44" t="s">
        <v>23</v>
      </c>
      <c r="B73" s="45" t="s">
        <v>20</v>
      </c>
      <c r="C73" s="6"/>
      <c r="D73" s="6"/>
      <c r="E73" s="7"/>
      <c r="F73" s="8"/>
      <c r="G73" s="6"/>
      <c r="H73" s="9"/>
      <c r="I73" s="10"/>
      <c r="J73" s="6"/>
      <c r="K73" s="7"/>
    </row>
    <row r="74" spans="1:11" ht="13.5" x14ac:dyDescent="0.25">
      <c r="A74" s="44" t="s">
        <v>24</v>
      </c>
      <c r="B74" s="45" t="s">
        <v>20</v>
      </c>
      <c r="C74" s="6"/>
      <c r="D74" s="6"/>
      <c r="E74" s="7"/>
      <c r="F74" s="8"/>
      <c r="G74" s="6"/>
      <c r="H74" s="9"/>
      <c r="I74" s="10"/>
      <c r="J74" s="6"/>
      <c r="K74" s="7"/>
    </row>
    <row r="75" spans="1:11" ht="13.5" x14ac:dyDescent="0.25">
      <c r="A75" s="44" t="s">
        <v>25</v>
      </c>
      <c r="B75" s="45" t="s">
        <v>20</v>
      </c>
      <c r="C75" s="6"/>
      <c r="D75" s="6"/>
      <c r="E75" s="7"/>
      <c r="F75" s="8"/>
      <c r="G75" s="6"/>
      <c r="H75" s="9"/>
      <c r="I75" s="10"/>
      <c r="J75" s="6"/>
      <c r="K75" s="7"/>
    </row>
    <row r="76" spans="1:11" ht="13.5" x14ac:dyDescent="0.25">
      <c r="A76" s="44" t="s">
        <v>26</v>
      </c>
      <c r="B76" s="37" t="s">
        <v>20</v>
      </c>
      <c r="C76" s="6"/>
      <c r="D76" s="6"/>
      <c r="E76" s="7"/>
      <c r="F76" s="8"/>
      <c r="G76" s="6"/>
      <c r="H76" s="9"/>
      <c r="I76" s="10"/>
      <c r="J76" s="6"/>
      <c r="K76" s="7"/>
    </row>
    <row r="77" spans="1:11" ht="13.5" x14ac:dyDescent="0.25">
      <c r="A77" s="44" t="s">
        <v>27</v>
      </c>
      <c r="B77" s="37" t="s">
        <v>20</v>
      </c>
      <c r="C77" s="11"/>
      <c r="D77" s="11"/>
      <c r="E77" s="12"/>
      <c r="F77" s="13"/>
      <c r="G77" s="11"/>
      <c r="H77" s="14"/>
      <c r="I77" s="15"/>
      <c r="J77" s="11"/>
      <c r="K77" s="12"/>
    </row>
    <row r="78" spans="1:11" ht="13.5" x14ac:dyDescent="0.25">
      <c r="A78" s="44" t="s">
        <v>28</v>
      </c>
      <c r="B78" s="37" t="s">
        <v>20</v>
      </c>
      <c r="C78" s="16"/>
      <c r="D78" s="16"/>
      <c r="E78" s="17"/>
      <c r="F78" s="18"/>
      <c r="G78" s="16"/>
      <c r="H78" s="19"/>
      <c r="I78" s="20"/>
      <c r="J78" s="16"/>
      <c r="K78" s="17"/>
    </row>
    <row r="79" spans="1:11" ht="14.45" customHeight="1" x14ac:dyDescent="0.25">
      <c r="A79" s="46" t="s">
        <v>29</v>
      </c>
      <c r="B79" s="37" t="s">
        <v>30</v>
      </c>
      <c r="C79" s="6">
        <f>SUM(C70:C78)</f>
        <v>0</v>
      </c>
      <c r="D79" s="6">
        <f t="shared" ref="D79:K79" si="13">SUM(D70:D78)</f>
        <v>0</v>
      </c>
      <c r="E79" s="7">
        <f t="shared" si="13"/>
        <v>0</v>
      </c>
      <c r="F79" s="8">
        <f t="shared" si="13"/>
        <v>0</v>
      </c>
      <c r="G79" s="6">
        <f t="shared" si="13"/>
        <v>0</v>
      </c>
      <c r="H79" s="9">
        <f t="shared" si="13"/>
        <v>0</v>
      </c>
      <c r="I79" s="10">
        <f t="shared" si="13"/>
        <v>0</v>
      </c>
      <c r="J79" s="6">
        <f t="shared" si="13"/>
        <v>0</v>
      </c>
      <c r="K79" s="7">
        <f t="shared" si="13"/>
        <v>0</v>
      </c>
    </row>
    <row r="80" spans="1:11" ht="13.5" x14ac:dyDescent="0.25">
      <c r="A80" s="47" t="s">
        <v>31</v>
      </c>
      <c r="B80" s="48" t="s">
        <v>20</v>
      </c>
      <c r="C80" s="6"/>
      <c r="D80" s="6"/>
      <c r="E80" s="7"/>
      <c r="F80" s="8"/>
      <c r="G80" s="6"/>
      <c r="H80" s="9"/>
      <c r="I80" s="10"/>
      <c r="J80" s="6"/>
      <c r="K80" s="7"/>
    </row>
    <row r="81" spans="1:11" ht="13.5" x14ac:dyDescent="0.25">
      <c r="A81" s="47" t="s">
        <v>32</v>
      </c>
      <c r="B81" s="37" t="s">
        <v>20</v>
      </c>
      <c r="C81" s="16"/>
      <c r="D81" s="16"/>
      <c r="E81" s="17"/>
      <c r="F81" s="18"/>
      <c r="G81" s="16"/>
      <c r="H81" s="19"/>
      <c r="I81" s="20"/>
      <c r="J81" s="16"/>
      <c r="K81" s="17"/>
    </row>
    <row r="82" spans="1:11" ht="14.45" customHeight="1" x14ac:dyDescent="0.25">
      <c r="A82" s="46" t="s">
        <v>33</v>
      </c>
      <c r="B82" s="37" t="s">
        <v>30</v>
      </c>
      <c r="C82" s="21">
        <f t="shared" ref="C82:K82" si="14">SUM(C80:C81)</f>
        <v>0</v>
      </c>
      <c r="D82" s="21">
        <f t="shared" si="14"/>
        <v>0</v>
      </c>
      <c r="E82" s="22">
        <f t="shared" si="14"/>
        <v>0</v>
      </c>
      <c r="F82" s="23">
        <f t="shared" si="14"/>
        <v>0</v>
      </c>
      <c r="G82" s="21">
        <f t="shared" si="14"/>
        <v>0</v>
      </c>
      <c r="H82" s="24">
        <f t="shared" si="14"/>
        <v>0</v>
      </c>
      <c r="I82" s="25">
        <f t="shared" si="14"/>
        <v>0</v>
      </c>
      <c r="J82" s="21">
        <f t="shared" si="14"/>
        <v>0</v>
      </c>
      <c r="K82" s="22">
        <f t="shared" si="14"/>
        <v>0</v>
      </c>
    </row>
    <row r="83" spans="1:11" ht="13.5" x14ac:dyDescent="0.25">
      <c r="A83" s="49" t="s">
        <v>104</v>
      </c>
      <c r="B83" s="37" t="s">
        <v>20</v>
      </c>
      <c r="C83" s="6"/>
      <c r="D83" s="6"/>
      <c r="E83" s="7"/>
      <c r="F83" s="8"/>
      <c r="G83" s="6"/>
      <c r="H83" s="9"/>
      <c r="I83" s="10"/>
      <c r="J83" s="6"/>
      <c r="K83" s="7"/>
    </row>
    <row r="84" spans="1:11" ht="13.5" x14ac:dyDescent="0.25">
      <c r="A84" s="47" t="s">
        <v>34</v>
      </c>
      <c r="B84" s="37" t="s">
        <v>20</v>
      </c>
      <c r="C84" s="11"/>
      <c r="D84" s="11"/>
      <c r="E84" s="12"/>
      <c r="F84" s="13"/>
      <c r="G84" s="11"/>
      <c r="H84" s="14"/>
      <c r="I84" s="15"/>
      <c r="J84" s="11"/>
      <c r="K84" s="12"/>
    </row>
    <row r="85" spans="1:11" ht="13.5" x14ac:dyDescent="0.25">
      <c r="A85" s="47" t="s">
        <v>35</v>
      </c>
      <c r="B85" s="37" t="s">
        <v>20</v>
      </c>
      <c r="C85" s="16"/>
      <c r="D85" s="16"/>
      <c r="E85" s="17"/>
      <c r="F85" s="18"/>
      <c r="G85" s="16"/>
      <c r="H85" s="19"/>
      <c r="I85" s="20"/>
      <c r="J85" s="16"/>
      <c r="K85" s="17"/>
    </row>
    <row r="86" spans="1:11" ht="14.45" customHeight="1" x14ac:dyDescent="0.25">
      <c r="A86" s="46" t="s">
        <v>36</v>
      </c>
      <c r="B86" s="37" t="s">
        <v>30</v>
      </c>
      <c r="C86" s="6">
        <f t="shared" ref="C86:K86" si="15">SUM(C84:C85)</f>
        <v>0</v>
      </c>
      <c r="D86" s="6">
        <f t="shared" si="15"/>
        <v>0</v>
      </c>
      <c r="E86" s="7">
        <f t="shared" si="15"/>
        <v>0</v>
      </c>
      <c r="F86" s="8">
        <f t="shared" si="15"/>
        <v>0</v>
      </c>
      <c r="G86" s="6">
        <f t="shared" si="15"/>
        <v>0</v>
      </c>
      <c r="H86" s="9">
        <f t="shared" si="15"/>
        <v>0</v>
      </c>
      <c r="I86" s="10">
        <f t="shared" si="15"/>
        <v>0</v>
      </c>
      <c r="J86" s="6">
        <f t="shared" si="15"/>
        <v>0</v>
      </c>
      <c r="K86" s="7">
        <f t="shared" si="15"/>
        <v>0</v>
      </c>
    </row>
    <row r="87" spans="1:11" ht="13.5" x14ac:dyDescent="0.25">
      <c r="A87" s="47" t="s">
        <v>37</v>
      </c>
      <c r="B87" s="48" t="s">
        <v>20</v>
      </c>
      <c r="C87" s="6"/>
      <c r="D87" s="6"/>
      <c r="E87" s="7"/>
      <c r="F87" s="8"/>
      <c r="G87" s="6"/>
      <c r="H87" s="9"/>
      <c r="I87" s="10"/>
      <c r="J87" s="6"/>
      <c r="K87" s="7"/>
    </row>
    <row r="88" spans="1:11" ht="13.5" x14ac:dyDescent="0.25">
      <c r="A88" s="47" t="s">
        <v>38</v>
      </c>
      <c r="B88" s="37" t="s">
        <v>20</v>
      </c>
      <c r="C88" s="16"/>
      <c r="D88" s="16"/>
      <c r="E88" s="17"/>
      <c r="F88" s="18"/>
      <c r="G88" s="16"/>
      <c r="H88" s="19"/>
      <c r="I88" s="20"/>
      <c r="J88" s="16"/>
      <c r="K88" s="17"/>
    </row>
    <row r="89" spans="1:11" ht="14.45" customHeight="1" x14ac:dyDescent="0.25">
      <c r="A89" s="46" t="s">
        <v>105</v>
      </c>
      <c r="B89" s="37" t="s">
        <v>30</v>
      </c>
      <c r="C89" s="21">
        <f t="shared" ref="C89:K89" si="16">SUM(C87:C88)</f>
        <v>0</v>
      </c>
      <c r="D89" s="21">
        <f t="shared" si="16"/>
        <v>0</v>
      </c>
      <c r="E89" s="22">
        <f t="shared" si="16"/>
        <v>0</v>
      </c>
      <c r="F89" s="23">
        <f t="shared" si="16"/>
        <v>0</v>
      </c>
      <c r="G89" s="21">
        <f t="shared" si="16"/>
        <v>0</v>
      </c>
      <c r="H89" s="24">
        <f t="shared" si="16"/>
        <v>0</v>
      </c>
      <c r="I89" s="25">
        <f t="shared" si="16"/>
        <v>0</v>
      </c>
      <c r="J89" s="21">
        <f t="shared" si="16"/>
        <v>0</v>
      </c>
      <c r="K89" s="22">
        <f t="shared" si="16"/>
        <v>0</v>
      </c>
    </row>
    <row r="90" spans="1:11" ht="13.5" x14ac:dyDescent="0.25">
      <c r="A90" s="49" t="s">
        <v>39</v>
      </c>
      <c r="B90" s="37" t="s">
        <v>20</v>
      </c>
      <c r="C90" s="6"/>
      <c r="D90" s="6"/>
      <c r="E90" s="7"/>
      <c r="F90" s="8"/>
      <c r="G90" s="6"/>
      <c r="H90" s="9"/>
      <c r="I90" s="10"/>
      <c r="J90" s="6"/>
      <c r="K90" s="7"/>
    </row>
    <row r="91" spans="1:11" ht="13.5" x14ac:dyDescent="0.25">
      <c r="A91" s="47" t="s">
        <v>40</v>
      </c>
      <c r="B91" s="37" t="s">
        <v>20</v>
      </c>
      <c r="C91" s="11"/>
      <c r="D91" s="11"/>
      <c r="E91" s="12"/>
      <c r="F91" s="13"/>
      <c r="G91" s="11"/>
      <c r="H91" s="14"/>
      <c r="I91" s="15"/>
      <c r="J91" s="11"/>
      <c r="K91" s="12"/>
    </row>
    <row r="92" spans="1:11" ht="13.5" x14ac:dyDescent="0.25">
      <c r="A92" s="47" t="s">
        <v>41</v>
      </c>
      <c r="B92" s="37" t="s">
        <v>20</v>
      </c>
      <c r="C92" s="16"/>
      <c r="D92" s="16"/>
      <c r="E92" s="17"/>
      <c r="F92" s="18"/>
      <c r="G92" s="16"/>
      <c r="H92" s="19"/>
      <c r="I92" s="20"/>
      <c r="J92" s="16"/>
      <c r="K92" s="17"/>
    </row>
    <row r="93" spans="1:11" ht="14.45" customHeight="1" x14ac:dyDescent="0.25">
      <c r="A93" s="46" t="s">
        <v>42</v>
      </c>
      <c r="B93" s="37" t="s">
        <v>30</v>
      </c>
      <c r="C93" s="6">
        <f t="shared" ref="C93:K93" si="17">SUM(C91:C92)</f>
        <v>0</v>
      </c>
      <c r="D93" s="6">
        <f t="shared" si="17"/>
        <v>0</v>
      </c>
      <c r="E93" s="7">
        <f t="shared" si="17"/>
        <v>0</v>
      </c>
      <c r="F93" s="8">
        <f t="shared" si="17"/>
        <v>0</v>
      </c>
      <c r="G93" s="6">
        <f t="shared" si="17"/>
        <v>0</v>
      </c>
      <c r="H93" s="9">
        <f t="shared" si="17"/>
        <v>0</v>
      </c>
      <c r="I93" s="10">
        <f t="shared" si="17"/>
        <v>0</v>
      </c>
      <c r="J93" s="6">
        <f t="shared" si="17"/>
        <v>0</v>
      </c>
      <c r="K93" s="7">
        <f t="shared" si="17"/>
        <v>0</v>
      </c>
    </row>
    <row r="94" spans="1:11" ht="13.5" x14ac:dyDescent="0.25">
      <c r="A94" s="50" t="s">
        <v>43</v>
      </c>
      <c r="B94" s="37" t="s">
        <v>20</v>
      </c>
      <c r="C94" s="11"/>
      <c r="D94" s="11"/>
      <c r="E94" s="12"/>
      <c r="F94" s="13"/>
      <c r="G94" s="11"/>
      <c r="H94" s="14"/>
      <c r="I94" s="15"/>
      <c r="J94" s="11"/>
      <c r="K94" s="12"/>
    </row>
    <row r="95" spans="1:11" ht="13.5" x14ac:dyDescent="0.25">
      <c r="A95" s="49" t="s">
        <v>44</v>
      </c>
      <c r="B95" s="37" t="s">
        <v>20</v>
      </c>
      <c r="C95" s="6"/>
      <c r="D95" s="6"/>
      <c r="E95" s="7"/>
      <c r="F95" s="8"/>
      <c r="G95" s="6"/>
      <c r="H95" s="9"/>
      <c r="I95" s="10"/>
      <c r="J95" s="6"/>
      <c r="K95" s="7"/>
    </row>
    <row r="96" spans="1:11" ht="13.5" x14ac:dyDescent="0.25">
      <c r="A96" s="49" t="s">
        <v>45</v>
      </c>
      <c r="B96" s="37" t="s">
        <v>20</v>
      </c>
      <c r="C96" s="6">
        <v>241214</v>
      </c>
      <c r="D96" s="6"/>
      <c r="E96" s="7"/>
      <c r="F96" s="8">
        <v>310000</v>
      </c>
      <c r="G96" s="6">
        <v>310000</v>
      </c>
      <c r="H96" s="9">
        <v>310000</v>
      </c>
      <c r="I96" s="10"/>
      <c r="J96" s="6"/>
      <c r="K96" s="7"/>
    </row>
    <row r="97" spans="1:11" ht="13.5" x14ac:dyDescent="0.25">
      <c r="A97" s="50" t="s">
        <v>46</v>
      </c>
      <c r="B97" s="48" t="s">
        <v>20</v>
      </c>
      <c r="C97" s="6"/>
      <c r="D97" s="6"/>
      <c r="E97" s="7"/>
      <c r="F97" s="8"/>
      <c r="G97" s="6"/>
      <c r="H97" s="9"/>
      <c r="I97" s="10"/>
      <c r="J97" s="6"/>
      <c r="K97" s="7"/>
    </row>
    <row r="98" spans="1:11" ht="13.5" x14ac:dyDescent="0.25">
      <c r="A98" s="49" t="s">
        <v>47</v>
      </c>
      <c r="B98" s="37" t="s">
        <v>20</v>
      </c>
      <c r="C98" s="6"/>
      <c r="D98" s="6"/>
      <c r="E98" s="7"/>
      <c r="F98" s="8"/>
      <c r="G98" s="6"/>
      <c r="H98" s="9"/>
      <c r="I98" s="10"/>
      <c r="J98" s="6"/>
      <c r="K98" s="7"/>
    </row>
    <row r="99" spans="1:11" ht="13.5" x14ac:dyDescent="0.25">
      <c r="A99" s="49" t="s">
        <v>48</v>
      </c>
      <c r="B99" s="37" t="s">
        <v>20</v>
      </c>
      <c r="C99" s="16"/>
      <c r="D99" s="16"/>
      <c r="E99" s="17"/>
      <c r="F99" s="18"/>
      <c r="G99" s="16"/>
      <c r="H99" s="19"/>
      <c r="I99" s="20"/>
      <c r="J99" s="16"/>
      <c r="K99" s="17"/>
    </row>
    <row r="100" spans="1:11" ht="5.0999999999999996" customHeight="1" x14ac:dyDescent="0.25">
      <c r="A100" s="51"/>
      <c r="B100" s="37"/>
      <c r="C100" s="6"/>
      <c r="D100" s="6"/>
      <c r="E100" s="7"/>
      <c r="F100" s="8"/>
      <c r="G100" s="6"/>
      <c r="H100" s="9"/>
      <c r="I100" s="10"/>
      <c r="J100" s="6"/>
      <c r="K100" s="7"/>
    </row>
    <row r="101" spans="1:11" ht="14.45" customHeight="1" x14ac:dyDescent="0.25">
      <c r="A101" s="43" t="s">
        <v>53</v>
      </c>
      <c r="B101" s="37" t="s">
        <v>54</v>
      </c>
      <c r="C101" s="38">
        <f>C111+C114+C115+C118+C121+C122+SUM(C125:C131)</f>
        <v>45682360</v>
      </c>
      <c r="D101" s="38">
        <f t="shared" ref="D101:K101" si="18">D111+D114+D115+D118+D121+D122+SUM(D125:D131)</f>
        <v>38284505</v>
      </c>
      <c r="E101" s="39">
        <f t="shared" si="18"/>
        <v>50056509</v>
      </c>
      <c r="F101" s="40">
        <f t="shared" si="18"/>
        <v>65393793</v>
      </c>
      <c r="G101" s="38">
        <f t="shared" si="18"/>
        <v>64688807</v>
      </c>
      <c r="H101" s="41">
        <f t="shared" si="18"/>
        <v>64688807</v>
      </c>
      <c r="I101" s="42">
        <f t="shared" si="18"/>
        <v>58022400</v>
      </c>
      <c r="J101" s="38">
        <f t="shared" si="18"/>
        <v>61565100</v>
      </c>
      <c r="K101" s="39">
        <f t="shared" si="18"/>
        <v>67160440</v>
      </c>
    </row>
    <row r="102" spans="1:11" ht="13.5" x14ac:dyDescent="0.25">
      <c r="A102" s="44" t="s">
        <v>19</v>
      </c>
      <c r="B102" s="45" t="s">
        <v>20</v>
      </c>
      <c r="C102" s="6">
        <v>34264180</v>
      </c>
      <c r="D102" s="6">
        <v>29015958</v>
      </c>
      <c r="E102" s="7">
        <v>28631128</v>
      </c>
      <c r="F102" s="8">
        <v>42110000</v>
      </c>
      <c r="G102" s="6">
        <v>41372704</v>
      </c>
      <c r="H102" s="9">
        <v>41372704</v>
      </c>
      <c r="I102" s="10">
        <v>44802400</v>
      </c>
      <c r="J102" s="6">
        <v>43885100</v>
      </c>
      <c r="K102" s="7">
        <v>46070400</v>
      </c>
    </row>
    <row r="103" spans="1:11" ht="13.5" x14ac:dyDescent="0.25">
      <c r="A103" s="44" t="s">
        <v>21</v>
      </c>
      <c r="B103" s="45" t="s">
        <v>20</v>
      </c>
      <c r="C103" s="6"/>
      <c r="D103" s="6"/>
      <c r="E103" s="7"/>
      <c r="F103" s="8"/>
      <c r="G103" s="6">
        <v>1000000</v>
      </c>
      <c r="H103" s="9">
        <v>1000000</v>
      </c>
      <c r="I103" s="10"/>
      <c r="J103" s="6"/>
      <c r="K103" s="7"/>
    </row>
    <row r="104" spans="1:11" ht="13.5" x14ac:dyDescent="0.25">
      <c r="A104" s="44" t="s">
        <v>22</v>
      </c>
      <c r="B104" s="45" t="s">
        <v>20</v>
      </c>
      <c r="C104" s="6">
        <v>282389</v>
      </c>
      <c r="D104" s="6">
        <v>3329856</v>
      </c>
      <c r="E104" s="7">
        <v>11793429</v>
      </c>
      <c r="F104" s="8">
        <v>15500000</v>
      </c>
      <c r="G104" s="6">
        <v>14682147</v>
      </c>
      <c r="H104" s="9">
        <v>14682147</v>
      </c>
      <c r="I104" s="10">
        <v>4550000</v>
      </c>
      <c r="J104" s="6">
        <v>13980000</v>
      </c>
      <c r="K104" s="7">
        <v>13900000</v>
      </c>
    </row>
    <row r="105" spans="1:11" ht="13.5" x14ac:dyDescent="0.25">
      <c r="A105" s="44" t="s">
        <v>23</v>
      </c>
      <c r="B105" s="45" t="s">
        <v>20</v>
      </c>
      <c r="C105" s="6"/>
      <c r="D105" s="6"/>
      <c r="E105" s="7"/>
      <c r="F105" s="8"/>
      <c r="G105" s="6"/>
      <c r="H105" s="9"/>
      <c r="I105" s="10"/>
      <c r="J105" s="6"/>
      <c r="K105" s="7"/>
    </row>
    <row r="106" spans="1:11" ht="13.5" x14ac:dyDescent="0.25">
      <c r="A106" s="44" t="s">
        <v>24</v>
      </c>
      <c r="B106" s="45" t="s">
        <v>20</v>
      </c>
      <c r="C106" s="6"/>
      <c r="D106" s="6"/>
      <c r="E106" s="7"/>
      <c r="F106" s="8"/>
      <c r="G106" s="6"/>
      <c r="H106" s="9"/>
      <c r="I106" s="10"/>
      <c r="J106" s="6"/>
      <c r="K106" s="7"/>
    </row>
    <row r="107" spans="1:11" ht="13.5" x14ac:dyDescent="0.25">
      <c r="A107" s="44" t="s">
        <v>25</v>
      </c>
      <c r="B107" s="45" t="s">
        <v>20</v>
      </c>
      <c r="C107" s="6"/>
      <c r="D107" s="6"/>
      <c r="E107" s="7"/>
      <c r="F107" s="8">
        <v>1800000</v>
      </c>
      <c r="G107" s="6">
        <v>1800000</v>
      </c>
      <c r="H107" s="9">
        <v>1800000</v>
      </c>
      <c r="I107" s="10"/>
      <c r="J107" s="6"/>
      <c r="K107" s="7"/>
    </row>
    <row r="108" spans="1:11" ht="13.5" x14ac:dyDescent="0.25">
      <c r="A108" s="44" t="s">
        <v>26</v>
      </c>
      <c r="B108" s="37" t="s">
        <v>20</v>
      </c>
      <c r="C108" s="6">
        <v>1032750</v>
      </c>
      <c r="D108" s="6"/>
      <c r="E108" s="7"/>
      <c r="F108" s="8"/>
      <c r="G108" s="6"/>
      <c r="H108" s="9"/>
      <c r="I108" s="10"/>
      <c r="J108" s="6"/>
      <c r="K108" s="7"/>
    </row>
    <row r="109" spans="1:11" ht="13.5" x14ac:dyDescent="0.25">
      <c r="A109" s="44" t="s">
        <v>27</v>
      </c>
      <c r="B109" s="37" t="s">
        <v>20</v>
      </c>
      <c r="C109" s="11"/>
      <c r="D109" s="11"/>
      <c r="E109" s="12"/>
      <c r="F109" s="13"/>
      <c r="G109" s="11"/>
      <c r="H109" s="14"/>
      <c r="I109" s="15"/>
      <c r="J109" s="11"/>
      <c r="K109" s="12"/>
    </row>
    <row r="110" spans="1:11" ht="13.5" x14ac:dyDescent="0.25">
      <c r="A110" s="44" t="s">
        <v>28</v>
      </c>
      <c r="B110" s="37" t="s">
        <v>20</v>
      </c>
      <c r="C110" s="16"/>
      <c r="D110" s="16"/>
      <c r="E110" s="17"/>
      <c r="F110" s="18"/>
      <c r="G110" s="16"/>
      <c r="H110" s="19"/>
      <c r="I110" s="20"/>
      <c r="J110" s="16"/>
      <c r="K110" s="17"/>
    </row>
    <row r="111" spans="1:11" ht="28.9" customHeight="1" x14ac:dyDescent="0.25">
      <c r="A111" s="46" t="s">
        <v>29</v>
      </c>
      <c r="B111" s="37" t="s">
        <v>30</v>
      </c>
      <c r="C111" s="6">
        <f>SUM(C102:C110)</f>
        <v>35579319</v>
      </c>
      <c r="D111" s="6">
        <f t="shared" ref="D111:K111" si="19">SUM(D102:D110)</f>
        <v>32345814</v>
      </c>
      <c r="E111" s="7">
        <f t="shared" si="19"/>
        <v>40424557</v>
      </c>
      <c r="F111" s="8">
        <f t="shared" si="19"/>
        <v>59410000</v>
      </c>
      <c r="G111" s="6">
        <f t="shared" si="19"/>
        <v>58854851</v>
      </c>
      <c r="H111" s="9">
        <f t="shared" si="19"/>
        <v>58854851</v>
      </c>
      <c r="I111" s="10">
        <f t="shared" si="19"/>
        <v>49352400</v>
      </c>
      <c r="J111" s="6">
        <f t="shared" si="19"/>
        <v>57865100</v>
      </c>
      <c r="K111" s="7">
        <f t="shared" si="19"/>
        <v>59970400</v>
      </c>
    </row>
    <row r="112" spans="1:11" ht="13.5" x14ac:dyDescent="0.25">
      <c r="A112" s="47" t="s">
        <v>31</v>
      </c>
      <c r="B112" s="48" t="s">
        <v>20</v>
      </c>
      <c r="C112" s="6">
        <v>1208204</v>
      </c>
      <c r="D112" s="6"/>
      <c r="E112" s="7"/>
      <c r="F112" s="8"/>
      <c r="G112" s="6"/>
      <c r="H112" s="9"/>
      <c r="I112" s="10"/>
      <c r="J112" s="6"/>
      <c r="K112" s="7"/>
    </row>
    <row r="113" spans="1:11" ht="13.5" x14ac:dyDescent="0.25">
      <c r="A113" s="47" t="s">
        <v>32</v>
      </c>
      <c r="B113" s="37" t="s">
        <v>20</v>
      </c>
      <c r="C113" s="16">
        <v>5724593</v>
      </c>
      <c r="D113" s="16">
        <v>898257</v>
      </c>
      <c r="E113" s="17">
        <v>3677812</v>
      </c>
      <c r="F113" s="18"/>
      <c r="G113" s="16"/>
      <c r="H113" s="19"/>
      <c r="I113" s="20"/>
      <c r="J113" s="16"/>
      <c r="K113" s="17"/>
    </row>
    <row r="114" spans="1:11" ht="28.9" customHeight="1" x14ac:dyDescent="0.25">
      <c r="A114" s="46" t="s">
        <v>33</v>
      </c>
      <c r="B114" s="37" t="s">
        <v>30</v>
      </c>
      <c r="C114" s="21">
        <f t="shared" ref="C114:K114" si="20">SUM(C112:C113)</f>
        <v>6932797</v>
      </c>
      <c r="D114" s="21">
        <f t="shared" si="20"/>
        <v>898257</v>
      </c>
      <c r="E114" s="22">
        <f t="shared" si="20"/>
        <v>3677812</v>
      </c>
      <c r="F114" s="23">
        <f t="shared" si="20"/>
        <v>0</v>
      </c>
      <c r="G114" s="21">
        <f t="shared" si="20"/>
        <v>0</v>
      </c>
      <c r="H114" s="24">
        <f t="shared" si="20"/>
        <v>0</v>
      </c>
      <c r="I114" s="25">
        <f t="shared" si="20"/>
        <v>0</v>
      </c>
      <c r="J114" s="21">
        <f t="shared" si="20"/>
        <v>0</v>
      </c>
      <c r="K114" s="22">
        <f t="shared" si="20"/>
        <v>0</v>
      </c>
    </row>
    <row r="115" spans="1:11" ht="13.5" x14ac:dyDescent="0.25">
      <c r="A115" s="49" t="s">
        <v>104</v>
      </c>
      <c r="B115" s="37" t="s">
        <v>20</v>
      </c>
      <c r="C115" s="6"/>
      <c r="D115" s="6"/>
      <c r="E115" s="7"/>
      <c r="F115" s="8"/>
      <c r="G115" s="6"/>
      <c r="H115" s="9"/>
      <c r="I115" s="10"/>
      <c r="J115" s="6"/>
      <c r="K115" s="7"/>
    </row>
    <row r="116" spans="1:11" ht="13.5" x14ac:dyDescent="0.25">
      <c r="A116" s="47" t="s">
        <v>34</v>
      </c>
      <c r="B116" s="37" t="s">
        <v>20</v>
      </c>
      <c r="C116" s="11"/>
      <c r="D116" s="11"/>
      <c r="E116" s="12"/>
      <c r="F116" s="13"/>
      <c r="G116" s="11"/>
      <c r="H116" s="14"/>
      <c r="I116" s="15"/>
      <c r="J116" s="11"/>
      <c r="K116" s="12"/>
    </row>
    <row r="117" spans="1:11" ht="13.5" x14ac:dyDescent="0.25">
      <c r="A117" s="47" t="s">
        <v>35</v>
      </c>
      <c r="B117" s="37" t="s">
        <v>20</v>
      </c>
      <c r="C117" s="16"/>
      <c r="D117" s="16"/>
      <c r="E117" s="17"/>
      <c r="F117" s="18"/>
      <c r="G117" s="16"/>
      <c r="H117" s="19"/>
      <c r="I117" s="20"/>
      <c r="J117" s="16"/>
      <c r="K117" s="17"/>
    </row>
    <row r="118" spans="1:11" ht="14.45" customHeight="1" x14ac:dyDescent="0.25">
      <c r="A118" s="46" t="s">
        <v>36</v>
      </c>
      <c r="B118" s="37" t="s">
        <v>30</v>
      </c>
      <c r="C118" s="6">
        <f t="shared" ref="C118:K118" si="21">SUM(C116:C117)</f>
        <v>0</v>
      </c>
      <c r="D118" s="6">
        <f t="shared" si="21"/>
        <v>0</v>
      </c>
      <c r="E118" s="7">
        <f t="shared" si="21"/>
        <v>0</v>
      </c>
      <c r="F118" s="8">
        <f t="shared" si="21"/>
        <v>0</v>
      </c>
      <c r="G118" s="6">
        <f t="shared" si="21"/>
        <v>0</v>
      </c>
      <c r="H118" s="9">
        <f t="shared" si="21"/>
        <v>0</v>
      </c>
      <c r="I118" s="10">
        <f t="shared" si="21"/>
        <v>0</v>
      </c>
      <c r="J118" s="6">
        <f t="shared" si="21"/>
        <v>0</v>
      </c>
      <c r="K118" s="7">
        <f t="shared" si="21"/>
        <v>0</v>
      </c>
    </row>
    <row r="119" spans="1:11" ht="13.5" x14ac:dyDescent="0.25">
      <c r="A119" s="47" t="s">
        <v>37</v>
      </c>
      <c r="B119" s="48" t="s">
        <v>20</v>
      </c>
      <c r="C119" s="6">
        <v>622911</v>
      </c>
      <c r="D119" s="6">
        <v>1943534</v>
      </c>
      <c r="E119" s="7"/>
      <c r="F119" s="8">
        <v>2000000</v>
      </c>
      <c r="G119" s="6">
        <v>2000000</v>
      </c>
      <c r="H119" s="9">
        <v>2000000</v>
      </c>
      <c r="I119" s="10">
        <v>2000000</v>
      </c>
      <c r="J119" s="6">
        <v>2000000</v>
      </c>
      <c r="K119" s="7"/>
    </row>
    <row r="120" spans="1:11" ht="13.5" x14ac:dyDescent="0.25">
      <c r="A120" s="47" t="s">
        <v>38</v>
      </c>
      <c r="B120" s="37" t="s">
        <v>20</v>
      </c>
      <c r="C120" s="16"/>
      <c r="D120" s="16"/>
      <c r="E120" s="17"/>
      <c r="F120" s="18"/>
      <c r="G120" s="16"/>
      <c r="H120" s="19"/>
      <c r="I120" s="20"/>
      <c r="J120" s="16"/>
      <c r="K120" s="17"/>
    </row>
    <row r="121" spans="1:11" ht="28.9" customHeight="1" x14ac:dyDescent="0.25">
      <c r="A121" s="46" t="s">
        <v>105</v>
      </c>
      <c r="B121" s="37" t="s">
        <v>30</v>
      </c>
      <c r="C121" s="21">
        <f t="shared" ref="C121:K121" si="22">SUM(C119:C120)</f>
        <v>622911</v>
      </c>
      <c r="D121" s="21">
        <f t="shared" si="22"/>
        <v>1943534</v>
      </c>
      <c r="E121" s="22">
        <f t="shared" si="22"/>
        <v>0</v>
      </c>
      <c r="F121" s="23">
        <f t="shared" si="22"/>
        <v>2000000</v>
      </c>
      <c r="G121" s="21">
        <f t="shared" si="22"/>
        <v>2000000</v>
      </c>
      <c r="H121" s="24">
        <f t="shared" si="22"/>
        <v>2000000</v>
      </c>
      <c r="I121" s="25">
        <f t="shared" si="22"/>
        <v>2000000</v>
      </c>
      <c r="J121" s="21">
        <f t="shared" si="22"/>
        <v>2000000</v>
      </c>
      <c r="K121" s="22">
        <f t="shared" si="22"/>
        <v>0</v>
      </c>
    </row>
    <row r="122" spans="1:11" ht="13.5" x14ac:dyDescent="0.25">
      <c r="A122" s="49" t="s">
        <v>39</v>
      </c>
      <c r="B122" s="37" t="s">
        <v>20</v>
      </c>
      <c r="C122" s="6"/>
      <c r="D122" s="6"/>
      <c r="E122" s="7"/>
      <c r="F122" s="8"/>
      <c r="G122" s="6"/>
      <c r="H122" s="9"/>
      <c r="I122" s="10"/>
      <c r="J122" s="6"/>
      <c r="K122" s="7"/>
    </row>
    <row r="123" spans="1:11" ht="13.5" x14ac:dyDescent="0.25">
      <c r="A123" s="47" t="s">
        <v>40</v>
      </c>
      <c r="B123" s="37" t="s">
        <v>20</v>
      </c>
      <c r="C123" s="11"/>
      <c r="D123" s="11"/>
      <c r="E123" s="12"/>
      <c r="F123" s="13"/>
      <c r="G123" s="11"/>
      <c r="H123" s="14"/>
      <c r="I123" s="15"/>
      <c r="J123" s="11"/>
      <c r="K123" s="12"/>
    </row>
    <row r="124" spans="1:11" ht="13.5" x14ac:dyDescent="0.25">
      <c r="A124" s="47" t="s">
        <v>41</v>
      </c>
      <c r="B124" s="37" t="s">
        <v>20</v>
      </c>
      <c r="C124" s="16">
        <v>531722</v>
      </c>
      <c r="D124" s="16">
        <v>58650</v>
      </c>
      <c r="E124" s="17"/>
      <c r="F124" s="18"/>
      <c r="G124" s="16"/>
      <c r="H124" s="19"/>
      <c r="I124" s="20"/>
      <c r="J124" s="16"/>
      <c r="K124" s="17"/>
    </row>
    <row r="125" spans="1:11" ht="28.9" customHeight="1" x14ac:dyDescent="0.25">
      <c r="A125" s="46" t="s">
        <v>42</v>
      </c>
      <c r="B125" s="37" t="s">
        <v>30</v>
      </c>
      <c r="C125" s="6">
        <f t="shared" ref="C125:K125" si="23">SUM(C123:C124)</f>
        <v>531722</v>
      </c>
      <c r="D125" s="6">
        <f t="shared" si="23"/>
        <v>58650</v>
      </c>
      <c r="E125" s="7">
        <f t="shared" si="23"/>
        <v>0</v>
      </c>
      <c r="F125" s="8">
        <f t="shared" si="23"/>
        <v>0</v>
      </c>
      <c r="G125" s="6">
        <f t="shared" si="23"/>
        <v>0</v>
      </c>
      <c r="H125" s="9">
        <f t="shared" si="23"/>
        <v>0</v>
      </c>
      <c r="I125" s="10">
        <f t="shared" si="23"/>
        <v>0</v>
      </c>
      <c r="J125" s="6">
        <f t="shared" si="23"/>
        <v>0</v>
      </c>
      <c r="K125" s="7">
        <f t="shared" si="23"/>
        <v>0</v>
      </c>
    </row>
    <row r="126" spans="1:11" ht="13.5" x14ac:dyDescent="0.25">
      <c r="A126" s="50" t="s">
        <v>43</v>
      </c>
      <c r="B126" s="37" t="s">
        <v>20</v>
      </c>
      <c r="C126" s="11">
        <v>129727</v>
      </c>
      <c r="D126" s="11">
        <v>995347</v>
      </c>
      <c r="E126" s="12">
        <v>4361296</v>
      </c>
      <c r="F126" s="13">
        <v>723793</v>
      </c>
      <c r="G126" s="11">
        <v>828500</v>
      </c>
      <c r="H126" s="14">
        <v>828500</v>
      </c>
      <c r="I126" s="15">
        <v>2900000</v>
      </c>
      <c r="J126" s="11">
        <v>700000</v>
      </c>
      <c r="K126" s="12">
        <v>700000</v>
      </c>
    </row>
    <row r="127" spans="1:11" ht="13.5" x14ac:dyDescent="0.25">
      <c r="A127" s="49" t="s">
        <v>44</v>
      </c>
      <c r="B127" s="37" t="s">
        <v>20</v>
      </c>
      <c r="C127" s="6">
        <v>434181</v>
      </c>
      <c r="D127" s="6">
        <v>255049</v>
      </c>
      <c r="E127" s="7">
        <v>299644</v>
      </c>
      <c r="F127" s="8">
        <v>650000</v>
      </c>
      <c r="G127" s="6">
        <v>600000</v>
      </c>
      <c r="H127" s="9">
        <v>600000</v>
      </c>
      <c r="I127" s="10">
        <v>700000</v>
      </c>
      <c r="J127" s="6">
        <v>300000</v>
      </c>
      <c r="K127" s="7"/>
    </row>
    <row r="128" spans="1:11" ht="13.5" x14ac:dyDescent="0.25">
      <c r="A128" s="49" t="s">
        <v>45</v>
      </c>
      <c r="B128" s="37" t="s">
        <v>20</v>
      </c>
      <c r="C128" s="6">
        <v>821333</v>
      </c>
      <c r="D128" s="6">
        <v>111398</v>
      </c>
      <c r="E128" s="7">
        <v>437647</v>
      </c>
      <c r="F128" s="8">
        <v>1110000</v>
      </c>
      <c r="G128" s="6">
        <v>1100000</v>
      </c>
      <c r="H128" s="9">
        <v>1100000</v>
      </c>
      <c r="I128" s="10">
        <v>870000</v>
      </c>
      <c r="J128" s="6">
        <v>700000</v>
      </c>
      <c r="K128" s="7">
        <v>700000</v>
      </c>
    </row>
    <row r="129" spans="1:11" ht="13.5" x14ac:dyDescent="0.25">
      <c r="A129" s="50" t="s">
        <v>46</v>
      </c>
      <c r="B129" s="48" t="s">
        <v>20</v>
      </c>
      <c r="C129" s="6">
        <v>630370</v>
      </c>
      <c r="D129" s="6">
        <v>1676456</v>
      </c>
      <c r="E129" s="7">
        <v>855553</v>
      </c>
      <c r="F129" s="8">
        <v>1500000</v>
      </c>
      <c r="G129" s="6">
        <v>1305456</v>
      </c>
      <c r="H129" s="9">
        <v>1305456</v>
      </c>
      <c r="I129" s="10">
        <v>2200000</v>
      </c>
      <c r="J129" s="6"/>
      <c r="K129" s="7">
        <v>5790040</v>
      </c>
    </row>
    <row r="130" spans="1:11" ht="13.5" x14ac:dyDescent="0.25">
      <c r="A130" s="49" t="s">
        <v>47</v>
      </c>
      <c r="B130" s="37" t="s">
        <v>20</v>
      </c>
      <c r="C130" s="6"/>
      <c r="D130" s="6"/>
      <c r="E130" s="7"/>
      <c r="F130" s="8"/>
      <c r="G130" s="6"/>
      <c r="H130" s="9"/>
      <c r="I130" s="10"/>
      <c r="J130" s="6"/>
      <c r="K130" s="7"/>
    </row>
    <row r="131" spans="1:11" ht="13.5" x14ac:dyDescent="0.25">
      <c r="A131" s="49" t="s">
        <v>48</v>
      </c>
      <c r="B131" s="37" t="s">
        <v>20</v>
      </c>
      <c r="C131" s="16"/>
      <c r="D131" s="16"/>
      <c r="E131" s="17"/>
      <c r="F131" s="18"/>
      <c r="G131" s="16"/>
      <c r="H131" s="19"/>
      <c r="I131" s="20"/>
      <c r="J131" s="16"/>
      <c r="K131" s="17"/>
    </row>
    <row r="132" spans="1:11" ht="28.9" customHeight="1" x14ac:dyDescent="0.25">
      <c r="A132" s="52" t="s">
        <v>55</v>
      </c>
      <c r="B132" s="53"/>
      <c r="C132" s="54">
        <f>+C5+C37+C69</f>
        <v>45682360</v>
      </c>
      <c r="D132" s="54">
        <f t="shared" ref="D132:K132" si="24">+D5+D37+D69</f>
        <v>38284505</v>
      </c>
      <c r="E132" s="55">
        <f t="shared" si="24"/>
        <v>50056509</v>
      </c>
      <c r="F132" s="56">
        <f t="shared" si="24"/>
        <v>65393793</v>
      </c>
      <c r="G132" s="54">
        <f t="shared" si="24"/>
        <v>64688807</v>
      </c>
      <c r="H132" s="57">
        <f t="shared" si="24"/>
        <v>64688807</v>
      </c>
      <c r="I132" s="58">
        <f t="shared" si="24"/>
        <v>58022400</v>
      </c>
      <c r="J132" s="54">
        <f t="shared" si="24"/>
        <v>61565100</v>
      </c>
      <c r="K132" s="55">
        <f t="shared" si="24"/>
        <v>67160440</v>
      </c>
    </row>
    <row r="133" spans="1:11" ht="5.0999999999999996" customHeight="1" x14ac:dyDescent="0.25">
      <c r="A133" s="59"/>
      <c r="B133" s="37"/>
      <c r="C133" s="60"/>
      <c r="D133" s="60"/>
      <c r="E133" s="61"/>
      <c r="F133" s="62"/>
      <c r="G133" s="60"/>
      <c r="H133" s="63"/>
      <c r="I133" s="64"/>
      <c r="J133" s="60"/>
      <c r="K133" s="61"/>
    </row>
    <row r="134" spans="1:11" ht="14.45" customHeight="1" x14ac:dyDescent="0.25">
      <c r="A134" s="65" t="s">
        <v>56</v>
      </c>
      <c r="B134" s="37" t="s">
        <v>57</v>
      </c>
      <c r="C134" s="38">
        <f>C144+C147+C148+C151+C154+C155+SUM(C158:C164)</f>
        <v>243857297</v>
      </c>
      <c r="D134" s="38">
        <f t="shared" ref="D134:K134" si="25">D144+D147+D148+D151+D154+D155+SUM(D158:D164)</f>
        <v>237053429</v>
      </c>
      <c r="E134" s="39">
        <f t="shared" si="25"/>
        <v>299792340</v>
      </c>
      <c r="F134" s="40">
        <f t="shared" si="25"/>
        <v>366194152</v>
      </c>
      <c r="G134" s="38">
        <f t="shared" si="25"/>
        <v>365489166</v>
      </c>
      <c r="H134" s="41">
        <f t="shared" si="25"/>
        <v>365489166</v>
      </c>
      <c r="I134" s="42">
        <f t="shared" si="25"/>
        <v>339958165</v>
      </c>
      <c r="J134" s="38">
        <f t="shared" si="25"/>
        <v>357931720</v>
      </c>
      <c r="K134" s="39">
        <f t="shared" si="25"/>
        <v>378671337</v>
      </c>
    </row>
    <row r="135" spans="1:11" ht="13.5" x14ac:dyDescent="0.25">
      <c r="A135" s="44" t="s">
        <v>19</v>
      </c>
      <c r="B135" s="45" t="s">
        <v>20</v>
      </c>
      <c r="C135" s="6">
        <v>105531224</v>
      </c>
      <c r="D135" s="6">
        <v>112705309</v>
      </c>
      <c r="E135" s="7">
        <v>135506822</v>
      </c>
      <c r="F135" s="8">
        <v>186651326</v>
      </c>
      <c r="G135" s="6">
        <v>185914030</v>
      </c>
      <c r="H135" s="9">
        <v>185914030</v>
      </c>
      <c r="I135" s="10">
        <v>171158681</v>
      </c>
      <c r="J135" s="6">
        <v>177008984</v>
      </c>
      <c r="K135" s="7">
        <v>186300132</v>
      </c>
    </row>
    <row r="136" spans="1:11" ht="13.5" x14ac:dyDescent="0.25">
      <c r="A136" s="44" t="s">
        <v>21</v>
      </c>
      <c r="B136" s="45" t="s">
        <v>20</v>
      </c>
      <c r="C136" s="6"/>
      <c r="D136" s="6"/>
      <c r="E136" s="7"/>
      <c r="F136" s="8"/>
      <c r="G136" s="6">
        <v>1000000</v>
      </c>
      <c r="H136" s="9">
        <v>1000000</v>
      </c>
      <c r="I136" s="10"/>
      <c r="J136" s="6"/>
      <c r="K136" s="7"/>
    </row>
    <row r="137" spans="1:11" ht="13.5" x14ac:dyDescent="0.25">
      <c r="A137" s="44" t="s">
        <v>22</v>
      </c>
      <c r="B137" s="45" t="s">
        <v>20</v>
      </c>
      <c r="C137" s="6">
        <v>12407808</v>
      </c>
      <c r="D137" s="6">
        <v>14741542</v>
      </c>
      <c r="E137" s="7">
        <v>25810096</v>
      </c>
      <c r="F137" s="8">
        <v>32537438</v>
      </c>
      <c r="G137" s="6">
        <v>31719585</v>
      </c>
      <c r="H137" s="9">
        <v>31719585</v>
      </c>
      <c r="I137" s="10">
        <v>29490389</v>
      </c>
      <c r="J137" s="6">
        <v>40172629</v>
      </c>
      <c r="K137" s="7">
        <v>41406798</v>
      </c>
    </row>
    <row r="138" spans="1:11" ht="13.5" x14ac:dyDescent="0.25">
      <c r="A138" s="44" t="s">
        <v>23</v>
      </c>
      <c r="B138" s="45" t="s">
        <v>20</v>
      </c>
      <c r="C138" s="6"/>
      <c r="D138" s="6"/>
      <c r="E138" s="7"/>
      <c r="F138" s="8"/>
      <c r="G138" s="6"/>
      <c r="H138" s="9"/>
      <c r="I138" s="10"/>
      <c r="J138" s="6"/>
      <c r="K138" s="7"/>
    </row>
    <row r="139" spans="1:11" ht="13.5" x14ac:dyDescent="0.25">
      <c r="A139" s="44" t="s">
        <v>24</v>
      </c>
      <c r="B139" s="45" t="s">
        <v>20</v>
      </c>
      <c r="C139" s="6"/>
      <c r="D139" s="6"/>
      <c r="E139" s="7"/>
      <c r="F139" s="8"/>
      <c r="G139" s="6"/>
      <c r="H139" s="9"/>
      <c r="I139" s="10"/>
      <c r="J139" s="6"/>
      <c r="K139" s="7"/>
    </row>
    <row r="140" spans="1:11" ht="13.5" x14ac:dyDescent="0.25">
      <c r="A140" s="44" t="s">
        <v>25</v>
      </c>
      <c r="B140" s="45" t="s">
        <v>20</v>
      </c>
      <c r="C140" s="6"/>
      <c r="D140" s="6"/>
      <c r="E140" s="7"/>
      <c r="F140" s="8">
        <v>1800000</v>
      </c>
      <c r="G140" s="6">
        <v>1800000</v>
      </c>
      <c r="H140" s="9">
        <v>1800000</v>
      </c>
      <c r="I140" s="10"/>
      <c r="J140" s="6"/>
      <c r="K140" s="7"/>
    </row>
    <row r="141" spans="1:11" ht="13.5" x14ac:dyDescent="0.25">
      <c r="A141" s="44" t="s">
        <v>26</v>
      </c>
      <c r="B141" s="37" t="s">
        <v>20</v>
      </c>
      <c r="C141" s="6"/>
      <c r="D141" s="6"/>
      <c r="E141" s="7"/>
      <c r="F141" s="8"/>
      <c r="G141" s="6"/>
      <c r="H141" s="9"/>
      <c r="I141" s="10"/>
      <c r="J141" s="6"/>
      <c r="K141" s="7"/>
    </row>
    <row r="142" spans="1:11" ht="13.5" x14ac:dyDescent="0.25">
      <c r="A142" s="44" t="s">
        <v>27</v>
      </c>
      <c r="B142" s="37" t="s">
        <v>20</v>
      </c>
      <c r="C142" s="11"/>
      <c r="D142" s="11"/>
      <c r="E142" s="12"/>
      <c r="F142" s="13"/>
      <c r="G142" s="11"/>
      <c r="H142" s="14"/>
      <c r="I142" s="15"/>
      <c r="J142" s="11"/>
      <c r="K142" s="12"/>
    </row>
    <row r="143" spans="1:11" ht="13.5" x14ac:dyDescent="0.25">
      <c r="A143" s="44" t="s">
        <v>28</v>
      </c>
      <c r="B143" s="37" t="s">
        <v>20</v>
      </c>
      <c r="C143" s="16"/>
      <c r="D143" s="16"/>
      <c r="E143" s="17"/>
      <c r="F143" s="18"/>
      <c r="G143" s="16"/>
      <c r="H143" s="19"/>
      <c r="I143" s="20"/>
      <c r="J143" s="16"/>
      <c r="K143" s="17"/>
    </row>
    <row r="144" spans="1:11" ht="28.9" customHeight="1" x14ac:dyDescent="0.25">
      <c r="A144" s="46" t="s">
        <v>29</v>
      </c>
      <c r="B144" s="37" t="s">
        <v>30</v>
      </c>
      <c r="C144" s="6">
        <f>SUM(C135:C143)</f>
        <v>117939032</v>
      </c>
      <c r="D144" s="6">
        <f t="shared" ref="D144:K144" si="26">SUM(D135:D143)</f>
        <v>127446851</v>
      </c>
      <c r="E144" s="7">
        <f t="shared" si="26"/>
        <v>161316918</v>
      </c>
      <c r="F144" s="8">
        <f t="shared" si="26"/>
        <v>220988764</v>
      </c>
      <c r="G144" s="6">
        <f t="shared" si="26"/>
        <v>220433615</v>
      </c>
      <c r="H144" s="9">
        <f t="shared" si="26"/>
        <v>220433615</v>
      </c>
      <c r="I144" s="10">
        <f t="shared" si="26"/>
        <v>200649070</v>
      </c>
      <c r="J144" s="6">
        <f t="shared" si="26"/>
        <v>217181613</v>
      </c>
      <c r="K144" s="7">
        <f t="shared" si="26"/>
        <v>227706930</v>
      </c>
    </row>
    <row r="145" spans="1:11" ht="0.95" customHeight="1" x14ac:dyDescent="0.25">
      <c r="A145" s="47"/>
      <c r="B145" s="48" t="s">
        <v>20</v>
      </c>
      <c r="C145" s="6"/>
      <c r="D145" s="6"/>
      <c r="E145" s="7"/>
      <c r="F145" s="8"/>
      <c r="G145" s="6"/>
      <c r="H145" s="9"/>
      <c r="I145" s="10"/>
      <c r="J145" s="6"/>
      <c r="K145" s="7"/>
    </row>
    <row r="146" spans="1:11" ht="0.95" customHeight="1" x14ac:dyDescent="0.25">
      <c r="A146" s="47"/>
      <c r="B146" s="37" t="s">
        <v>20</v>
      </c>
      <c r="C146" s="16"/>
      <c r="D146" s="16"/>
      <c r="E146" s="17"/>
      <c r="F146" s="18"/>
      <c r="G146" s="16"/>
      <c r="H146" s="19"/>
      <c r="I146" s="20"/>
      <c r="J146" s="16"/>
      <c r="K146" s="17"/>
    </row>
    <row r="147" spans="1:11" ht="28.9" customHeight="1" x14ac:dyDescent="0.25">
      <c r="A147" s="46" t="s">
        <v>33</v>
      </c>
      <c r="B147" s="37" t="s">
        <v>30</v>
      </c>
      <c r="C147" s="6">
        <v>40769826</v>
      </c>
      <c r="D147" s="6">
        <v>25909167</v>
      </c>
      <c r="E147" s="7">
        <v>58970726</v>
      </c>
      <c r="F147" s="8">
        <v>44389641</v>
      </c>
      <c r="G147" s="6">
        <v>44389641</v>
      </c>
      <c r="H147" s="9">
        <v>44389641</v>
      </c>
      <c r="I147" s="10">
        <v>58085613</v>
      </c>
      <c r="J147" s="6">
        <v>61002194</v>
      </c>
      <c r="K147" s="7">
        <v>64064042</v>
      </c>
    </row>
    <row r="148" spans="1:11" ht="13.5" x14ac:dyDescent="0.25">
      <c r="A148" s="49" t="s">
        <v>104</v>
      </c>
      <c r="B148" s="37" t="s">
        <v>20</v>
      </c>
      <c r="C148" s="6">
        <v>368150</v>
      </c>
      <c r="D148" s="6">
        <v>368150</v>
      </c>
      <c r="E148" s="7">
        <v>380300</v>
      </c>
      <c r="F148" s="8">
        <v>368150</v>
      </c>
      <c r="G148" s="6">
        <v>368150</v>
      </c>
      <c r="H148" s="9">
        <v>368150</v>
      </c>
      <c r="I148" s="10">
        <v>368150</v>
      </c>
      <c r="J148" s="6">
        <v>368150</v>
      </c>
      <c r="K148" s="7">
        <v>368150</v>
      </c>
    </row>
    <row r="149" spans="1:11" ht="0.95" customHeight="1" x14ac:dyDescent="0.25">
      <c r="A149" s="47"/>
      <c r="B149" s="37" t="s">
        <v>20</v>
      </c>
      <c r="C149" s="11"/>
      <c r="D149" s="11"/>
      <c r="E149" s="12"/>
      <c r="F149" s="13"/>
      <c r="G149" s="11"/>
      <c r="H149" s="14"/>
      <c r="I149" s="15"/>
      <c r="J149" s="11"/>
      <c r="K149" s="12"/>
    </row>
    <row r="150" spans="1:11" ht="0.95" customHeight="1" x14ac:dyDescent="0.25">
      <c r="A150" s="47"/>
      <c r="B150" s="37" t="s">
        <v>20</v>
      </c>
      <c r="C150" s="16"/>
      <c r="D150" s="16"/>
      <c r="E150" s="17"/>
      <c r="F150" s="18"/>
      <c r="G150" s="16"/>
      <c r="H150" s="19"/>
      <c r="I150" s="20"/>
      <c r="J150" s="16"/>
      <c r="K150" s="17"/>
    </row>
    <row r="151" spans="1:11" ht="28.9" customHeight="1" x14ac:dyDescent="0.25">
      <c r="A151" s="46" t="s">
        <v>36</v>
      </c>
      <c r="B151" s="37" t="s">
        <v>30</v>
      </c>
      <c r="C151" s="6">
        <v>1701001</v>
      </c>
      <c r="D151" s="6">
        <v>1657668</v>
      </c>
      <c r="E151" s="7">
        <v>1614335</v>
      </c>
      <c r="F151" s="8">
        <v>1755951</v>
      </c>
      <c r="G151" s="6">
        <v>1755951</v>
      </c>
      <c r="H151" s="9">
        <v>1755951</v>
      </c>
      <c r="I151" s="10">
        <v>1755951</v>
      </c>
      <c r="J151" s="6">
        <v>1755951</v>
      </c>
      <c r="K151" s="7">
        <v>1755951</v>
      </c>
    </row>
    <row r="152" spans="1:11" ht="0.95" customHeight="1" x14ac:dyDescent="0.25">
      <c r="A152" s="47"/>
      <c r="B152" s="48" t="s">
        <v>20</v>
      </c>
      <c r="C152" s="6"/>
      <c r="D152" s="6"/>
      <c r="E152" s="7"/>
      <c r="F152" s="8"/>
      <c r="G152" s="6"/>
      <c r="H152" s="9"/>
      <c r="I152" s="10"/>
      <c r="J152" s="6"/>
      <c r="K152" s="7"/>
    </row>
    <row r="153" spans="1:11" ht="0.95" customHeight="1" x14ac:dyDescent="0.25">
      <c r="A153" s="47"/>
      <c r="B153" s="37" t="s">
        <v>20</v>
      </c>
      <c r="C153" s="16"/>
      <c r="D153" s="16"/>
      <c r="E153" s="17"/>
      <c r="F153" s="18"/>
      <c r="G153" s="16"/>
      <c r="H153" s="19"/>
      <c r="I153" s="20"/>
      <c r="J153" s="16"/>
      <c r="K153" s="17"/>
    </row>
    <row r="154" spans="1:11" ht="28.9" customHeight="1" x14ac:dyDescent="0.25">
      <c r="A154" s="46" t="s">
        <v>105</v>
      </c>
      <c r="B154" s="37" t="s">
        <v>30</v>
      </c>
      <c r="C154" s="6">
        <v>29209252</v>
      </c>
      <c r="D154" s="6">
        <v>29866316</v>
      </c>
      <c r="E154" s="7">
        <v>28654234</v>
      </c>
      <c r="F154" s="8">
        <v>33894364</v>
      </c>
      <c r="G154" s="6">
        <v>33894364</v>
      </c>
      <c r="H154" s="9">
        <v>33894364</v>
      </c>
      <c r="I154" s="10">
        <v>28727974</v>
      </c>
      <c r="J154" s="6">
        <v>30082184</v>
      </c>
      <c r="K154" s="7">
        <v>29502713</v>
      </c>
    </row>
    <row r="155" spans="1:11" ht="13.5" x14ac:dyDescent="0.25">
      <c r="A155" s="49" t="s">
        <v>39</v>
      </c>
      <c r="B155" s="37" t="s">
        <v>20</v>
      </c>
      <c r="C155" s="6"/>
      <c r="D155" s="6"/>
      <c r="E155" s="7"/>
      <c r="F155" s="8"/>
      <c r="G155" s="6"/>
      <c r="H155" s="9"/>
      <c r="I155" s="10"/>
      <c r="J155" s="6"/>
      <c r="K155" s="7"/>
    </row>
    <row r="156" spans="1:11" ht="0.95" customHeight="1" x14ac:dyDescent="0.25">
      <c r="A156" s="47"/>
      <c r="B156" s="37" t="s">
        <v>20</v>
      </c>
      <c r="C156" s="11"/>
      <c r="D156" s="11"/>
      <c r="E156" s="12"/>
      <c r="F156" s="13"/>
      <c r="G156" s="11"/>
      <c r="H156" s="14"/>
      <c r="I156" s="15"/>
      <c r="J156" s="11"/>
      <c r="K156" s="12"/>
    </row>
    <row r="157" spans="1:11" ht="0.95" customHeight="1" x14ac:dyDescent="0.25">
      <c r="A157" s="47"/>
      <c r="B157" s="37" t="s">
        <v>20</v>
      </c>
      <c r="C157" s="16"/>
      <c r="D157" s="16"/>
      <c r="E157" s="17"/>
      <c r="F157" s="18"/>
      <c r="G157" s="16"/>
      <c r="H157" s="19"/>
      <c r="I157" s="20"/>
      <c r="J157" s="16"/>
      <c r="K157" s="17"/>
    </row>
    <row r="158" spans="1:11" ht="28.9" customHeight="1" x14ac:dyDescent="0.25">
      <c r="A158" s="46" t="s">
        <v>42</v>
      </c>
      <c r="B158" s="37" t="s">
        <v>30</v>
      </c>
      <c r="C158" s="6">
        <v>1949130</v>
      </c>
      <c r="D158" s="6">
        <v>-69659</v>
      </c>
      <c r="E158" s="7">
        <v>-4</v>
      </c>
      <c r="F158" s="8">
        <v>1635088</v>
      </c>
      <c r="G158" s="6">
        <v>1635088</v>
      </c>
      <c r="H158" s="9">
        <v>1635088</v>
      </c>
      <c r="I158" s="10">
        <v>1037819</v>
      </c>
      <c r="J158" s="6">
        <v>1007568</v>
      </c>
      <c r="K158" s="7">
        <v>975270</v>
      </c>
    </row>
    <row r="159" spans="1:11" ht="13.5" x14ac:dyDescent="0.25">
      <c r="A159" s="50" t="s">
        <v>43</v>
      </c>
      <c r="B159" s="37" t="s">
        <v>20</v>
      </c>
      <c r="C159" s="11">
        <v>1696434</v>
      </c>
      <c r="D159" s="11">
        <v>592795</v>
      </c>
      <c r="E159" s="12">
        <v>5740654</v>
      </c>
      <c r="F159" s="13">
        <v>4070606</v>
      </c>
      <c r="G159" s="11">
        <v>4175313</v>
      </c>
      <c r="H159" s="14">
        <v>4175313</v>
      </c>
      <c r="I159" s="15">
        <v>7795313</v>
      </c>
      <c r="J159" s="11">
        <v>5845149</v>
      </c>
      <c r="K159" s="12">
        <v>6106819</v>
      </c>
    </row>
    <row r="160" spans="1:11" ht="13.5" x14ac:dyDescent="0.25">
      <c r="A160" s="49" t="s">
        <v>44</v>
      </c>
      <c r="B160" s="37" t="s">
        <v>20</v>
      </c>
      <c r="C160" s="6">
        <v>4223933</v>
      </c>
      <c r="D160" s="6">
        <v>3273097</v>
      </c>
      <c r="E160" s="7">
        <v>2787013</v>
      </c>
      <c r="F160" s="8">
        <v>2679543</v>
      </c>
      <c r="G160" s="6">
        <v>2629543</v>
      </c>
      <c r="H160" s="9">
        <v>2629543</v>
      </c>
      <c r="I160" s="10">
        <v>1556461</v>
      </c>
      <c r="J160" s="6">
        <v>1210866</v>
      </c>
      <c r="K160" s="7">
        <v>966495</v>
      </c>
    </row>
    <row r="161" spans="1:11" ht="13.5" x14ac:dyDescent="0.25">
      <c r="A161" s="49" t="s">
        <v>45</v>
      </c>
      <c r="B161" s="37" t="s">
        <v>20</v>
      </c>
      <c r="C161" s="6">
        <v>11103908</v>
      </c>
      <c r="D161" s="6">
        <v>10037365</v>
      </c>
      <c r="E161" s="7">
        <v>9822811</v>
      </c>
      <c r="F161" s="8">
        <v>17985361</v>
      </c>
      <c r="G161" s="6">
        <v>17975361</v>
      </c>
      <c r="H161" s="9">
        <v>17975361</v>
      </c>
      <c r="I161" s="10">
        <v>9178145</v>
      </c>
      <c r="J161" s="6">
        <v>9432785</v>
      </c>
      <c r="K161" s="7">
        <v>9877474</v>
      </c>
    </row>
    <row r="162" spans="1:11" ht="13.5" x14ac:dyDescent="0.25">
      <c r="A162" s="50" t="s">
        <v>46</v>
      </c>
      <c r="B162" s="48" t="s">
        <v>20</v>
      </c>
      <c r="C162" s="6">
        <v>12727203</v>
      </c>
      <c r="D162" s="6">
        <v>12313851</v>
      </c>
      <c r="E162" s="7">
        <v>11716634</v>
      </c>
      <c r="F162" s="8">
        <v>13254608</v>
      </c>
      <c r="G162" s="6">
        <v>13060064</v>
      </c>
      <c r="H162" s="9">
        <v>13060064</v>
      </c>
      <c r="I162" s="10">
        <v>12014950</v>
      </c>
      <c r="J162" s="6">
        <v>10317104</v>
      </c>
      <c r="K162" s="7">
        <v>16632928</v>
      </c>
    </row>
    <row r="163" spans="1:11" ht="13.5" x14ac:dyDescent="0.25">
      <c r="A163" s="49" t="s">
        <v>47</v>
      </c>
      <c r="B163" s="37" t="s">
        <v>20</v>
      </c>
      <c r="C163" s="6">
        <v>22169428</v>
      </c>
      <c r="D163" s="6">
        <v>25657828</v>
      </c>
      <c r="E163" s="7">
        <v>18788719</v>
      </c>
      <c r="F163" s="8">
        <v>25172076</v>
      </c>
      <c r="G163" s="6">
        <v>25172076</v>
      </c>
      <c r="H163" s="9">
        <v>25172076</v>
      </c>
      <c r="I163" s="10">
        <v>18788719</v>
      </c>
      <c r="J163" s="6">
        <v>19728156</v>
      </c>
      <c r="K163" s="7">
        <v>20714565</v>
      </c>
    </row>
    <row r="164" spans="1:11" ht="13.5" x14ac:dyDescent="0.25">
      <c r="A164" s="49" t="s">
        <v>48</v>
      </c>
      <c r="B164" s="37" t="s">
        <v>20</v>
      </c>
      <c r="C164" s="16"/>
      <c r="D164" s="16"/>
      <c r="E164" s="17"/>
      <c r="F164" s="18"/>
      <c r="G164" s="16"/>
      <c r="H164" s="19"/>
      <c r="I164" s="20"/>
      <c r="J164" s="16"/>
      <c r="K164" s="17"/>
    </row>
    <row r="165" spans="1:11" ht="28.9" customHeight="1" x14ac:dyDescent="0.25">
      <c r="A165" s="52" t="s">
        <v>58</v>
      </c>
      <c r="B165" s="53"/>
      <c r="C165" s="54">
        <f>C144+C147+C148+C151+C154+C155+SUM(C158:C164)</f>
        <v>243857297</v>
      </c>
      <c r="D165" s="54">
        <f t="shared" ref="D165:K165" si="27">D144+D147+D148+D151+D154+D155+SUM(D158:D164)</f>
        <v>237053429</v>
      </c>
      <c r="E165" s="55">
        <f t="shared" si="27"/>
        <v>299792340</v>
      </c>
      <c r="F165" s="56">
        <f t="shared" si="27"/>
        <v>366194152</v>
      </c>
      <c r="G165" s="54">
        <f t="shared" si="27"/>
        <v>365489166</v>
      </c>
      <c r="H165" s="57">
        <f t="shared" si="27"/>
        <v>365489166</v>
      </c>
      <c r="I165" s="66">
        <f t="shared" si="27"/>
        <v>339958165</v>
      </c>
      <c r="J165" s="54">
        <f t="shared" si="27"/>
        <v>357931720</v>
      </c>
      <c r="K165" s="55">
        <f t="shared" si="27"/>
        <v>378671337</v>
      </c>
    </row>
    <row r="166" spans="1:11" ht="5.0999999999999996" customHeight="1" x14ac:dyDescent="0.25">
      <c r="A166" s="59"/>
      <c r="B166" s="37"/>
      <c r="C166" s="60"/>
      <c r="D166" s="60"/>
      <c r="E166" s="61"/>
      <c r="F166" s="62"/>
      <c r="G166" s="60"/>
      <c r="H166" s="63"/>
      <c r="I166" s="64"/>
      <c r="J166" s="60"/>
      <c r="K166" s="61"/>
    </row>
    <row r="167" spans="1:11" ht="14.45" customHeight="1" x14ac:dyDescent="0.25">
      <c r="A167" s="67" t="s">
        <v>59</v>
      </c>
      <c r="B167" s="37"/>
      <c r="C167" s="38"/>
      <c r="D167" s="38"/>
      <c r="E167" s="39"/>
      <c r="F167" s="40"/>
      <c r="G167" s="38"/>
      <c r="H167" s="41"/>
      <c r="I167" s="42"/>
      <c r="J167" s="38"/>
      <c r="K167" s="39"/>
    </row>
    <row r="168" spans="1:11" ht="13.5" x14ac:dyDescent="0.25">
      <c r="A168" s="68" t="s">
        <v>60</v>
      </c>
      <c r="B168" s="37" t="s">
        <v>61</v>
      </c>
      <c r="C168" s="60">
        <v>12277162</v>
      </c>
      <c r="D168" s="60">
        <v>15863005</v>
      </c>
      <c r="E168" s="61">
        <v>12114555</v>
      </c>
      <c r="F168" s="62">
        <v>18994790</v>
      </c>
      <c r="G168" s="60">
        <v>18994790</v>
      </c>
      <c r="H168" s="63">
        <v>18994790</v>
      </c>
      <c r="I168" s="64">
        <v>19813041</v>
      </c>
      <c r="J168" s="60">
        <v>20684815</v>
      </c>
      <c r="K168" s="61">
        <v>21615631</v>
      </c>
    </row>
    <row r="169" spans="1:11" ht="14.45" customHeight="1" x14ac:dyDescent="0.25">
      <c r="A169" s="68" t="s">
        <v>62</v>
      </c>
      <c r="B169" s="37" t="s">
        <v>63</v>
      </c>
      <c r="C169" s="38">
        <f>C179+C182+C183+C186+C189+C190+SUM(C193:C199)</f>
        <v>7862314</v>
      </c>
      <c r="D169" s="38">
        <f t="shared" ref="D169:K169" si="28">D179+D182+D183+D186+D189+D190+SUM(D193:D199)</f>
        <v>6280210</v>
      </c>
      <c r="E169" s="39">
        <f t="shared" si="28"/>
        <v>18199301</v>
      </c>
      <c r="F169" s="40">
        <f t="shared" si="28"/>
        <v>18077244</v>
      </c>
      <c r="G169" s="38">
        <f t="shared" si="28"/>
        <v>17482244</v>
      </c>
      <c r="H169" s="41">
        <f t="shared" si="28"/>
        <v>17482244</v>
      </c>
      <c r="I169" s="42">
        <f t="shared" si="28"/>
        <v>15144089</v>
      </c>
      <c r="J169" s="38">
        <f t="shared" si="28"/>
        <v>17571823</v>
      </c>
      <c r="K169" s="39">
        <f t="shared" si="28"/>
        <v>18353982</v>
      </c>
    </row>
    <row r="170" spans="1:11" ht="13.5" x14ac:dyDescent="0.25">
      <c r="A170" s="44" t="s">
        <v>19</v>
      </c>
      <c r="B170" s="45" t="s">
        <v>20</v>
      </c>
      <c r="C170" s="6">
        <v>2329378</v>
      </c>
      <c r="D170" s="6">
        <v>1289850</v>
      </c>
      <c r="E170" s="7">
        <v>7759769</v>
      </c>
      <c r="F170" s="8">
        <v>7864718</v>
      </c>
      <c r="G170" s="6">
        <v>5969718</v>
      </c>
      <c r="H170" s="9">
        <v>5969718</v>
      </c>
      <c r="I170" s="10">
        <v>5416794</v>
      </c>
      <c r="J170" s="6">
        <v>6326774</v>
      </c>
      <c r="K170" s="7">
        <v>6612749</v>
      </c>
    </row>
    <row r="171" spans="1:11" ht="13.5" x14ac:dyDescent="0.25">
      <c r="A171" s="44" t="s">
        <v>21</v>
      </c>
      <c r="B171" s="45" t="s">
        <v>20</v>
      </c>
      <c r="C171" s="6"/>
      <c r="D171" s="6"/>
      <c r="E171" s="7"/>
      <c r="F171" s="8"/>
      <c r="G171" s="6"/>
      <c r="H171" s="9"/>
      <c r="I171" s="10"/>
      <c r="J171" s="6"/>
      <c r="K171" s="7"/>
    </row>
    <row r="172" spans="1:11" ht="13.5" x14ac:dyDescent="0.25">
      <c r="A172" s="44" t="s">
        <v>22</v>
      </c>
      <c r="B172" s="45" t="s">
        <v>20</v>
      </c>
      <c r="C172" s="6"/>
      <c r="D172" s="6"/>
      <c r="E172" s="7"/>
      <c r="F172" s="8"/>
      <c r="G172" s="6"/>
      <c r="H172" s="9"/>
      <c r="I172" s="10"/>
      <c r="J172" s="6"/>
      <c r="K172" s="7"/>
    </row>
    <row r="173" spans="1:11" ht="13.5" x14ac:dyDescent="0.25">
      <c r="A173" s="44" t="s">
        <v>23</v>
      </c>
      <c r="B173" s="45" t="s">
        <v>20</v>
      </c>
      <c r="C173" s="6"/>
      <c r="D173" s="6"/>
      <c r="E173" s="7"/>
      <c r="F173" s="8"/>
      <c r="G173" s="6"/>
      <c r="H173" s="9"/>
      <c r="I173" s="10"/>
      <c r="J173" s="6"/>
      <c r="K173" s="7"/>
    </row>
    <row r="174" spans="1:11" ht="13.5" x14ac:dyDescent="0.25">
      <c r="A174" s="44" t="s">
        <v>24</v>
      </c>
      <c r="B174" s="45" t="s">
        <v>20</v>
      </c>
      <c r="C174" s="6"/>
      <c r="D174" s="6"/>
      <c r="E174" s="7"/>
      <c r="F174" s="8"/>
      <c r="G174" s="6"/>
      <c r="H174" s="9"/>
      <c r="I174" s="10"/>
      <c r="J174" s="6"/>
      <c r="K174" s="7"/>
    </row>
    <row r="175" spans="1:11" ht="13.5" x14ac:dyDescent="0.25">
      <c r="A175" s="44" t="s">
        <v>25</v>
      </c>
      <c r="B175" s="45" t="s">
        <v>20</v>
      </c>
      <c r="C175" s="6"/>
      <c r="D175" s="6"/>
      <c r="E175" s="7"/>
      <c r="F175" s="8"/>
      <c r="G175" s="6"/>
      <c r="H175" s="9"/>
      <c r="I175" s="10"/>
      <c r="J175" s="6"/>
      <c r="K175" s="7"/>
    </row>
    <row r="176" spans="1:11" ht="13.5" x14ac:dyDescent="0.25">
      <c r="A176" s="44" t="s">
        <v>26</v>
      </c>
      <c r="B176" s="37" t="s">
        <v>20</v>
      </c>
      <c r="C176" s="6"/>
      <c r="D176" s="6"/>
      <c r="E176" s="7"/>
      <c r="F176" s="8"/>
      <c r="G176" s="6"/>
      <c r="H176" s="9"/>
      <c r="I176" s="10"/>
      <c r="J176" s="6"/>
      <c r="K176" s="7"/>
    </row>
    <row r="177" spans="1:11" ht="13.5" x14ac:dyDescent="0.25">
      <c r="A177" s="44" t="s">
        <v>27</v>
      </c>
      <c r="B177" s="37" t="s">
        <v>20</v>
      </c>
      <c r="C177" s="11"/>
      <c r="D177" s="11"/>
      <c r="E177" s="12"/>
      <c r="F177" s="13"/>
      <c r="G177" s="11"/>
      <c r="H177" s="14"/>
      <c r="I177" s="15"/>
      <c r="J177" s="11"/>
      <c r="K177" s="12"/>
    </row>
    <row r="178" spans="1:11" ht="13.5" x14ac:dyDescent="0.25">
      <c r="A178" s="44" t="s">
        <v>28</v>
      </c>
      <c r="B178" s="37" t="s">
        <v>20</v>
      </c>
      <c r="C178" s="16"/>
      <c r="D178" s="16"/>
      <c r="E178" s="17"/>
      <c r="F178" s="18"/>
      <c r="G178" s="16"/>
      <c r="H178" s="19"/>
      <c r="I178" s="20"/>
      <c r="J178" s="16"/>
      <c r="K178" s="17"/>
    </row>
    <row r="179" spans="1:11" ht="28.9" customHeight="1" x14ac:dyDescent="0.25">
      <c r="A179" s="46" t="s">
        <v>29</v>
      </c>
      <c r="B179" s="37" t="s">
        <v>30</v>
      </c>
      <c r="C179" s="6">
        <f>SUM(C170:C178)</f>
        <v>2329378</v>
      </c>
      <c r="D179" s="6">
        <f t="shared" ref="D179:K179" si="29">SUM(D170:D178)</f>
        <v>1289850</v>
      </c>
      <c r="E179" s="7">
        <f t="shared" si="29"/>
        <v>7759769</v>
      </c>
      <c r="F179" s="8">
        <f t="shared" si="29"/>
        <v>7864718</v>
      </c>
      <c r="G179" s="6">
        <f t="shared" si="29"/>
        <v>5969718</v>
      </c>
      <c r="H179" s="9">
        <f t="shared" si="29"/>
        <v>5969718</v>
      </c>
      <c r="I179" s="10">
        <f t="shared" si="29"/>
        <v>5416794</v>
      </c>
      <c r="J179" s="6">
        <f t="shared" si="29"/>
        <v>6326774</v>
      </c>
      <c r="K179" s="7">
        <f t="shared" si="29"/>
        <v>6612749</v>
      </c>
    </row>
    <row r="180" spans="1:11" ht="13.5" x14ac:dyDescent="0.25">
      <c r="A180" s="47" t="s">
        <v>31</v>
      </c>
      <c r="B180" s="48" t="s">
        <v>20</v>
      </c>
      <c r="C180" s="6">
        <v>99258</v>
      </c>
      <c r="D180" s="6">
        <v>55600</v>
      </c>
      <c r="E180" s="7">
        <v>88490</v>
      </c>
      <c r="F180" s="8">
        <v>107800</v>
      </c>
      <c r="G180" s="6">
        <v>107800</v>
      </c>
      <c r="H180" s="9">
        <v>107800</v>
      </c>
      <c r="I180" s="10">
        <v>800000</v>
      </c>
      <c r="J180" s="6">
        <v>835200</v>
      </c>
      <c r="K180" s="7">
        <v>872784</v>
      </c>
    </row>
    <row r="181" spans="1:11" ht="13.5" x14ac:dyDescent="0.25">
      <c r="A181" s="47" t="s">
        <v>32</v>
      </c>
      <c r="B181" s="37" t="s">
        <v>20</v>
      </c>
      <c r="C181" s="16"/>
      <c r="D181" s="16"/>
      <c r="E181" s="17"/>
      <c r="F181" s="18"/>
      <c r="G181" s="16"/>
      <c r="H181" s="19"/>
      <c r="I181" s="20"/>
      <c r="J181" s="16"/>
      <c r="K181" s="17"/>
    </row>
    <row r="182" spans="1:11" ht="28.9" customHeight="1" x14ac:dyDescent="0.25">
      <c r="A182" s="46" t="s">
        <v>33</v>
      </c>
      <c r="B182" s="37" t="s">
        <v>30</v>
      </c>
      <c r="C182" s="21">
        <f t="shared" ref="C182:K182" si="30">SUM(C180:C181)</f>
        <v>99258</v>
      </c>
      <c r="D182" s="21">
        <f t="shared" si="30"/>
        <v>55600</v>
      </c>
      <c r="E182" s="22">
        <f t="shared" si="30"/>
        <v>88490</v>
      </c>
      <c r="F182" s="23">
        <f t="shared" si="30"/>
        <v>107800</v>
      </c>
      <c r="G182" s="21">
        <f t="shared" si="30"/>
        <v>107800</v>
      </c>
      <c r="H182" s="24">
        <f t="shared" si="30"/>
        <v>107800</v>
      </c>
      <c r="I182" s="25">
        <f t="shared" si="30"/>
        <v>800000</v>
      </c>
      <c r="J182" s="21">
        <f t="shared" si="30"/>
        <v>835200</v>
      </c>
      <c r="K182" s="22">
        <f t="shared" si="30"/>
        <v>872784</v>
      </c>
    </row>
    <row r="183" spans="1:11" ht="13.5" x14ac:dyDescent="0.25">
      <c r="A183" s="49" t="s">
        <v>104</v>
      </c>
      <c r="B183" s="37" t="s">
        <v>20</v>
      </c>
      <c r="C183" s="6"/>
      <c r="D183" s="6"/>
      <c r="E183" s="7"/>
      <c r="F183" s="8"/>
      <c r="G183" s="6"/>
      <c r="H183" s="9"/>
      <c r="I183" s="10"/>
      <c r="J183" s="6"/>
      <c r="K183" s="7"/>
    </row>
    <row r="184" spans="1:11" ht="13.5" x14ac:dyDescent="0.25">
      <c r="A184" s="47" t="s">
        <v>34</v>
      </c>
      <c r="B184" s="37" t="s">
        <v>20</v>
      </c>
      <c r="C184" s="11"/>
      <c r="D184" s="11"/>
      <c r="E184" s="12"/>
      <c r="F184" s="13"/>
      <c r="G184" s="11"/>
      <c r="H184" s="14"/>
      <c r="I184" s="15"/>
      <c r="J184" s="11"/>
      <c r="K184" s="12"/>
    </row>
    <row r="185" spans="1:11" ht="13.5" x14ac:dyDescent="0.25">
      <c r="A185" s="47" t="s">
        <v>35</v>
      </c>
      <c r="B185" s="37" t="s">
        <v>20</v>
      </c>
      <c r="C185" s="16"/>
      <c r="D185" s="16"/>
      <c r="E185" s="17"/>
      <c r="F185" s="18"/>
      <c r="G185" s="16"/>
      <c r="H185" s="19"/>
      <c r="I185" s="20"/>
      <c r="J185" s="16"/>
      <c r="K185" s="17"/>
    </row>
    <row r="186" spans="1:11" ht="14.45" customHeight="1" x14ac:dyDescent="0.25">
      <c r="A186" s="46" t="s">
        <v>36</v>
      </c>
      <c r="B186" s="37" t="s">
        <v>30</v>
      </c>
      <c r="C186" s="6">
        <f t="shared" ref="C186:K186" si="31">SUM(C184:C185)</f>
        <v>0</v>
      </c>
      <c r="D186" s="6">
        <f t="shared" si="31"/>
        <v>0</v>
      </c>
      <c r="E186" s="7">
        <f t="shared" si="31"/>
        <v>0</v>
      </c>
      <c r="F186" s="8">
        <f t="shared" si="31"/>
        <v>0</v>
      </c>
      <c r="G186" s="6">
        <f t="shared" si="31"/>
        <v>0</v>
      </c>
      <c r="H186" s="9">
        <f t="shared" si="31"/>
        <v>0</v>
      </c>
      <c r="I186" s="10">
        <f t="shared" si="31"/>
        <v>0</v>
      </c>
      <c r="J186" s="6">
        <f t="shared" si="31"/>
        <v>0</v>
      </c>
      <c r="K186" s="7">
        <f t="shared" si="31"/>
        <v>0</v>
      </c>
    </row>
    <row r="187" spans="1:11" ht="13.5" x14ac:dyDescent="0.25">
      <c r="A187" s="47" t="s">
        <v>37</v>
      </c>
      <c r="B187" s="48" t="s">
        <v>20</v>
      </c>
      <c r="C187" s="6">
        <v>754287</v>
      </c>
      <c r="D187" s="6">
        <v>555084</v>
      </c>
      <c r="E187" s="7">
        <v>2242907</v>
      </c>
      <c r="F187" s="8">
        <v>1531200</v>
      </c>
      <c r="G187" s="6">
        <v>1531200</v>
      </c>
      <c r="H187" s="9">
        <v>1531200</v>
      </c>
      <c r="I187" s="10">
        <v>1300000</v>
      </c>
      <c r="J187" s="6">
        <v>1357200</v>
      </c>
      <c r="K187" s="7">
        <v>1418274</v>
      </c>
    </row>
    <row r="188" spans="1:11" ht="13.5" x14ac:dyDescent="0.25">
      <c r="A188" s="47" t="s">
        <v>38</v>
      </c>
      <c r="B188" s="37" t="s">
        <v>20</v>
      </c>
      <c r="C188" s="16"/>
      <c r="D188" s="16"/>
      <c r="E188" s="17"/>
      <c r="F188" s="18"/>
      <c r="G188" s="16"/>
      <c r="H188" s="19"/>
      <c r="I188" s="20"/>
      <c r="J188" s="16"/>
      <c r="K188" s="17"/>
    </row>
    <row r="189" spans="1:11" ht="28.9" customHeight="1" x14ac:dyDescent="0.25">
      <c r="A189" s="46" t="s">
        <v>105</v>
      </c>
      <c r="B189" s="37" t="s">
        <v>30</v>
      </c>
      <c r="C189" s="21">
        <f t="shared" ref="C189:K189" si="32">SUM(C187:C188)</f>
        <v>754287</v>
      </c>
      <c r="D189" s="21">
        <f t="shared" si="32"/>
        <v>555084</v>
      </c>
      <c r="E189" s="22">
        <f t="shared" si="32"/>
        <v>2242907</v>
      </c>
      <c r="F189" s="23">
        <f t="shared" si="32"/>
        <v>1531200</v>
      </c>
      <c r="G189" s="21">
        <f t="shared" si="32"/>
        <v>1531200</v>
      </c>
      <c r="H189" s="24">
        <f t="shared" si="32"/>
        <v>1531200</v>
      </c>
      <c r="I189" s="25">
        <f t="shared" si="32"/>
        <v>1300000</v>
      </c>
      <c r="J189" s="21">
        <f t="shared" si="32"/>
        <v>1357200</v>
      </c>
      <c r="K189" s="22">
        <f t="shared" si="32"/>
        <v>1418274</v>
      </c>
    </row>
    <row r="190" spans="1:11" ht="13.5" x14ac:dyDescent="0.25">
      <c r="A190" s="49" t="s">
        <v>39</v>
      </c>
      <c r="B190" s="37" t="s">
        <v>20</v>
      </c>
      <c r="C190" s="6"/>
      <c r="D190" s="6"/>
      <c r="E190" s="7"/>
      <c r="F190" s="8"/>
      <c r="G190" s="6"/>
      <c r="H190" s="9"/>
      <c r="I190" s="10"/>
      <c r="J190" s="6"/>
      <c r="K190" s="7"/>
    </row>
    <row r="191" spans="1:11" ht="13.5" x14ac:dyDescent="0.25">
      <c r="A191" s="47" t="s">
        <v>40</v>
      </c>
      <c r="B191" s="37" t="s">
        <v>20</v>
      </c>
      <c r="C191" s="11"/>
      <c r="D191" s="11"/>
      <c r="E191" s="12"/>
      <c r="F191" s="13"/>
      <c r="G191" s="11"/>
      <c r="H191" s="14"/>
      <c r="I191" s="15"/>
      <c r="J191" s="11"/>
      <c r="K191" s="12"/>
    </row>
    <row r="192" spans="1:11" ht="13.5" x14ac:dyDescent="0.25">
      <c r="A192" s="47" t="s">
        <v>41</v>
      </c>
      <c r="B192" s="37" t="s">
        <v>20</v>
      </c>
      <c r="C192" s="16"/>
      <c r="D192" s="16"/>
      <c r="E192" s="17"/>
      <c r="F192" s="18"/>
      <c r="G192" s="16"/>
      <c r="H192" s="19"/>
      <c r="I192" s="20"/>
      <c r="J192" s="16"/>
      <c r="K192" s="17"/>
    </row>
    <row r="193" spans="1:11" ht="14.45" customHeight="1" x14ac:dyDescent="0.25">
      <c r="A193" s="46" t="s">
        <v>42</v>
      </c>
      <c r="B193" s="37" t="s">
        <v>30</v>
      </c>
      <c r="C193" s="6">
        <f t="shared" ref="C193:K193" si="33">SUM(C191:C192)</f>
        <v>0</v>
      </c>
      <c r="D193" s="6">
        <f t="shared" si="33"/>
        <v>0</v>
      </c>
      <c r="E193" s="7">
        <f t="shared" si="33"/>
        <v>0</v>
      </c>
      <c r="F193" s="8">
        <f t="shared" si="33"/>
        <v>0</v>
      </c>
      <c r="G193" s="6">
        <f t="shared" si="33"/>
        <v>0</v>
      </c>
      <c r="H193" s="9">
        <f t="shared" si="33"/>
        <v>0</v>
      </c>
      <c r="I193" s="10">
        <f t="shared" si="33"/>
        <v>0</v>
      </c>
      <c r="J193" s="6">
        <f t="shared" si="33"/>
        <v>0</v>
      </c>
      <c r="K193" s="7">
        <f t="shared" si="33"/>
        <v>0</v>
      </c>
    </row>
    <row r="194" spans="1:11" ht="13.5" x14ac:dyDescent="0.25">
      <c r="A194" s="50" t="s">
        <v>43</v>
      </c>
      <c r="B194" s="37" t="s">
        <v>20</v>
      </c>
      <c r="C194" s="11">
        <v>802264</v>
      </c>
      <c r="D194" s="11">
        <v>1005745</v>
      </c>
      <c r="E194" s="12">
        <v>2361673</v>
      </c>
      <c r="F194" s="13">
        <v>2631200</v>
      </c>
      <c r="G194" s="11">
        <v>2631200</v>
      </c>
      <c r="H194" s="14">
        <v>2631200</v>
      </c>
      <c r="I194" s="15">
        <v>2359325</v>
      </c>
      <c r="J194" s="11">
        <v>2463135</v>
      </c>
      <c r="K194" s="12">
        <v>2573976</v>
      </c>
    </row>
    <row r="195" spans="1:11" ht="13.5" x14ac:dyDescent="0.25">
      <c r="A195" s="49" t="s">
        <v>44</v>
      </c>
      <c r="B195" s="37" t="s">
        <v>20</v>
      </c>
      <c r="C195" s="6">
        <v>185210</v>
      </c>
      <c r="D195" s="6">
        <v>70484</v>
      </c>
      <c r="E195" s="7">
        <v>302729</v>
      </c>
      <c r="F195" s="8">
        <v>200000</v>
      </c>
      <c r="G195" s="6">
        <v>200000</v>
      </c>
      <c r="H195" s="9">
        <v>200000</v>
      </c>
      <c r="I195" s="10">
        <v>209600</v>
      </c>
      <c r="J195" s="6">
        <v>218823</v>
      </c>
      <c r="K195" s="7">
        <v>228670</v>
      </c>
    </row>
    <row r="196" spans="1:11" ht="13.5" x14ac:dyDescent="0.25">
      <c r="A196" s="49" t="s">
        <v>45</v>
      </c>
      <c r="B196" s="37" t="s">
        <v>20</v>
      </c>
      <c r="C196" s="6">
        <v>2802666</v>
      </c>
      <c r="D196" s="6">
        <v>2533128</v>
      </c>
      <c r="E196" s="7">
        <v>3938580</v>
      </c>
      <c r="F196" s="8">
        <v>4029704</v>
      </c>
      <c r="G196" s="6">
        <v>5329704</v>
      </c>
      <c r="H196" s="9">
        <v>5329704</v>
      </c>
      <c r="I196" s="10">
        <v>3277243</v>
      </c>
      <c r="J196" s="6">
        <v>4511194</v>
      </c>
      <c r="K196" s="7">
        <v>4704355</v>
      </c>
    </row>
    <row r="197" spans="1:11" ht="13.5" x14ac:dyDescent="0.25">
      <c r="A197" s="50" t="s">
        <v>46</v>
      </c>
      <c r="B197" s="48" t="s">
        <v>20</v>
      </c>
      <c r="C197" s="6">
        <v>889251</v>
      </c>
      <c r="D197" s="6">
        <v>770319</v>
      </c>
      <c r="E197" s="7">
        <v>1505153</v>
      </c>
      <c r="F197" s="8">
        <v>1712622</v>
      </c>
      <c r="G197" s="6">
        <v>1712622</v>
      </c>
      <c r="H197" s="9">
        <v>1712622</v>
      </c>
      <c r="I197" s="10">
        <v>1781127</v>
      </c>
      <c r="J197" s="6">
        <v>1859497</v>
      </c>
      <c r="K197" s="7">
        <v>1943174</v>
      </c>
    </row>
    <row r="198" spans="1:11" ht="13.5" x14ac:dyDescent="0.25">
      <c r="A198" s="49" t="s">
        <v>47</v>
      </c>
      <c r="B198" s="37" t="s">
        <v>20</v>
      </c>
      <c r="C198" s="6"/>
      <c r="D198" s="6"/>
      <c r="E198" s="7"/>
      <c r="F198" s="8"/>
      <c r="G198" s="6"/>
      <c r="H198" s="9"/>
      <c r="I198" s="10"/>
      <c r="J198" s="6"/>
      <c r="K198" s="7"/>
    </row>
    <row r="199" spans="1:11" ht="13.5" x14ac:dyDescent="0.25">
      <c r="A199" s="49" t="s">
        <v>48</v>
      </c>
      <c r="B199" s="37" t="s">
        <v>20</v>
      </c>
      <c r="C199" s="16"/>
      <c r="D199" s="16"/>
      <c r="E199" s="17"/>
      <c r="F199" s="18"/>
      <c r="G199" s="16"/>
      <c r="H199" s="19"/>
      <c r="I199" s="20"/>
      <c r="J199" s="16"/>
      <c r="K199" s="17"/>
    </row>
    <row r="200" spans="1:11" ht="14.45" customHeight="1" x14ac:dyDescent="0.25">
      <c r="A200" s="69"/>
      <c r="B200" s="37"/>
      <c r="C200" s="6"/>
      <c r="D200" s="6"/>
      <c r="E200" s="7"/>
      <c r="F200" s="8"/>
      <c r="G200" s="6"/>
      <c r="H200" s="9"/>
      <c r="I200" s="10"/>
      <c r="J200" s="6"/>
      <c r="K200" s="7"/>
    </row>
    <row r="201" spans="1:11" ht="14.45" customHeight="1" x14ac:dyDescent="0.25">
      <c r="A201" s="70" t="s">
        <v>64</v>
      </c>
      <c r="B201" s="53"/>
      <c r="C201" s="54">
        <f t="shared" ref="C201:K201" si="34">SUM(C168:C169)</f>
        <v>20139476</v>
      </c>
      <c r="D201" s="54">
        <f t="shared" si="34"/>
        <v>22143215</v>
      </c>
      <c r="E201" s="55">
        <f t="shared" si="34"/>
        <v>30313856</v>
      </c>
      <c r="F201" s="56">
        <f t="shared" si="34"/>
        <v>37072034</v>
      </c>
      <c r="G201" s="54">
        <f t="shared" si="34"/>
        <v>36477034</v>
      </c>
      <c r="H201" s="57">
        <f t="shared" si="34"/>
        <v>36477034</v>
      </c>
      <c r="I201" s="58">
        <f t="shared" si="34"/>
        <v>34957130</v>
      </c>
      <c r="J201" s="54">
        <f t="shared" si="34"/>
        <v>38256638</v>
      </c>
      <c r="K201" s="55">
        <f t="shared" si="34"/>
        <v>39969613</v>
      </c>
    </row>
    <row r="202" spans="1:11" ht="5.0999999999999996" customHeight="1" x14ac:dyDescent="0.25">
      <c r="A202" s="71"/>
      <c r="B202" s="72"/>
      <c r="C202" s="73"/>
      <c r="D202" s="73"/>
      <c r="E202" s="74"/>
      <c r="F202" s="75"/>
      <c r="G202" s="73"/>
      <c r="H202" s="76"/>
      <c r="I202" s="77"/>
      <c r="J202" s="73"/>
      <c r="K202" s="78"/>
    </row>
    <row r="203" spans="1:11" ht="13.5" x14ac:dyDescent="0.25">
      <c r="A203" s="79" t="s">
        <v>92</v>
      </c>
      <c r="B203" s="80"/>
      <c r="C203" s="81">
        <f>IF(ISERROR((C37+C69)/C132),0,((C37+C69)/C132))</f>
        <v>0.25702667287767095</v>
      </c>
      <c r="D203" s="81">
        <f>IF(ISERROR((D37+D69)/D132),0,((D37+D69)/D132))</f>
        <v>9.2024985042904434E-2</v>
      </c>
      <c r="E203" s="82">
        <f t="shared" ref="E203:K203" si="35">IF(ISERROR((E37+E69)/E132),0,((E37+E69)/E132))</f>
        <v>0.13721680031661818</v>
      </c>
      <c r="F203" s="83">
        <f t="shared" si="35"/>
        <v>2.7678467893734196E-2</v>
      </c>
      <c r="G203" s="81">
        <f t="shared" si="35"/>
        <v>2.504297227184913E-2</v>
      </c>
      <c r="H203" s="84">
        <f t="shared" si="35"/>
        <v>2.504297227184913E-2</v>
      </c>
      <c r="I203" s="85">
        <f t="shared" si="35"/>
        <v>0.20706453025038607</v>
      </c>
      <c r="J203" s="81">
        <f t="shared" si="35"/>
        <v>0</v>
      </c>
      <c r="K203" s="82">
        <f t="shared" si="35"/>
        <v>0.27824089597983576</v>
      </c>
    </row>
    <row r="204" spans="1:11" ht="13.5" x14ac:dyDescent="0.25">
      <c r="A204" s="79" t="s">
        <v>93</v>
      </c>
      <c r="B204" s="80"/>
      <c r="C204" s="81">
        <f>IF(ISERROR((C37+C69)/C168),0,((C37+C69)/C168))</f>
        <v>0.95637615598784154</v>
      </c>
      <c r="D204" s="81">
        <f t="shared" ref="D204:K204" si="36">IF(ISERROR((D37+D69)/D168),0,((D37+D69)/D168))</f>
        <v>0.2220973264523336</v>
      </c>
      <c r="E204" s="82">
        <f t="shared" si="36"/>
        <v>0.56697039222654066</v>
      </c>
      <c r="F204" s="83">
        <f t="shared" si="36"/>
        <v>9.528928722033779E-2</v>
      </c>
      <c r="G204" s="81">
        <f t="shared" si="36"/>
        <v>8.528654436295427E-2</v>
      </c>
      <c r="H204" s="84">
        <f t="shared" si="36"/>
        <v>8.528654436295427E-2</v>
      </c>
      <c r="I204" s="85">
        <f t="shared" si="36"/>
        <v>0.60638753031399872</v>
      </c>
      <c r="J204" s="81">
        <f t="shared" si="36"/>
        <v>0</v>
      </c>
      <c r="K204" s="82">
        <f t="shared" si="36"/>
        <v>0.86450314589474631</v>
      </c>
    </row>
    <row r="205" spans="1:11" ht="13.5" x14ac:dyDescent="0.25">
      <c r="A205" s="79" t="s">
        <v>94</v>
      </c>
      <c r="B205" s="80"/>
      <c r="C205" s="81">
        <f>IF(ISERROR(ROUND((C169)/C165,2)),0,(ROUND((C169)/C165,2)))</f>
        <v>0.03</v>
      </c>
      <c r="D205" s="81">
        <f t="shared" ref="D205:K205" si="37">IF(ISERROR(ROUND((D169)/D165,2)),0,(ROUND((D169)/D165,2)))</f>
        <v>0.03</v>
      </c>
      <c r="E205" s="82">
        <f t="shared" si="37"/>
        <v>0.06</v>
      </c>
      <c r="F205" s="83">
        <f t="shared" si="37"/>
        <v>0.05</v>
      </c>
      <c r="G205" s="81">
        <f t="shared" si="37"/>
        <v>0.05</v>
      </c>
      <c r="H205" s="84">
        <f t="shared" si="37"/>
        <v>0.05</v>
      </c>
      <c r="I205" s="85">
        <f t="shared" si="37"/>
        <v>0.04</v>
      </c>
      <c r="J205" s="81">
        <f t="shared" si="37"/>
        <v>0.05</v>
      </c>
      <c r="K205" s="82">
        <f t="shared" si="37"/>
        <v>0.05</v>
      </c>
    </row>
    <row r="206" spans="1:11" ht="13.5" x14ac:dyDescent="0.25">
      <c r="A206" s="79" t="s">
        <v>95</v>
      </c>
      <c r="B206" s="80"/>
      <c r="C206" s="81">
        <f>IF(ISERROR(ROUND((C37+C69+C169)/C165,2)),0,(ROUND((C37+C69+C169)/C165,2)))</f>
        <v>0.08</v>
      </c>
      <c r="D206" s="81">
        <f t="shared" ref="D206:K206" si="38">IF(ISERROR(ROUND((D37+D69+D169)/D165,2)),0,(ROUND((D37+D69+D169)/D165,2)))</f>
        <v>0.04</v>
      </c>
      <c r="E206" s="82">
        <f t="shared" si="38"/>
        <v>0.08</v>
      </c>
      <c r="F206" s="83">
        <f t="shared" si="38"/>
        <v>0.05</v>
      </c>
      <c r="G206" s="81">
        <f t="shared" si="38"/>
        <v>0.05</v>
      </c>
      <c r="H206" s="84">
        <f t="shared" si="38"/>
        <v>0.05</v>
      </c>
      <c r="I206" s="85">
        <f t="shared" si="38"/>
        <v>0.08</v>
      </c>
      <c r="J206" s="81">
        <f t="shared" si="38"/>
        <v>0.05</v>
      </c>
      <c r="K206" s="82">
        <f t="shared" si="38"/>
        <v>0.1</v>
      </c>
    </row>
    <row r="207" spans="1:11" ht="13.5" x14ac:dyDescent="0.25">
      <c r="A207" s="86"/>
      <c r="B207" s="87"/>
      <c r="C207" s="88"/>
      <c r="D207" s="88"/>
      <c r="E207" s="89"/>
      <c r="F207" s="90"/>
      <c r="G207" s="88"/>
      <c r="H207" s="91"/>
      <c r="I207" s="92"/>
      <c r="J207" s="88"/>
      <c r="K207" s="89"/>
    </row>
    <row r="208" spans="1:11" ht="13.5" x14ac:dyDescent="0.25">
      <c r="A208" s="1" t="s">
        <v>96</v>
      </c>
      <c r="B208" s="2"/>
      <c r="C208" s="3"/>
      <c r="D208" s="3"/>
      <c r="E208" s="3"/>
      <c r="F208" s="3"/>
      <c r="G208" s="3"/>
      <c r="H208" s="3"/>
      <c r="I208" s="3"/>
      <c r="J208" s="3"/>
      <c r="K208" s="3"/>
    </row>
    <row r="209" spans="1:11" ht="13.5" x14ac:dyDescent="0.25">
      <c r="A209" s="4" t="s">
        <v>97</v>
      </c>
      <c r="B209" s="2"/>
      <c r="C209" s="3"/>
      <c r="D209" s="3"/>
      <c r="E209" s="3"/>
      <c r="F209" s="3"/>
      <c r="G209" s="3"/>
      <c r="H209" s="3"/>
      <c r="I209" s="3"/>
      <c r="J209" s="3"/>
      <c r="K209" s="3"/>
    </row>
    <row r="210" spans="1:11" ht="13.5" x14ac:dyDescent="0.25">
      <c r="A210" s="4" t="s">
        <v>98</v>
      </c>
      <c r="B210" s="2"/>
      <c r="C210" s="3"/>
      <c r="D210" s="3"/>
      <c r="E210" s="3"/>
      <c r="F210" s="3"/>
      <c r="G210" s="3"/>
      <c r="H210" s="3"/>
      <c r="I210" s="3"/>
      <c r="J210" s="3"/>
      <c r="K210" s="3"/>
    </row>
    <row r="211" spans="1:11" ht="13.5" x14ac:dyDescent="0.25">
      <c r="A211" s="4" t="s">
        <v>99</v>
      </c>
      <c r="B211" s="2"/>
      <c r="C211" s="3"/>
      <c r="D211" s="3"/>
      <c r="E211" s="3"/>
      <c r="F211" s="3"/>
      <c r="G211" s="3"/>
      <c r="H211" s="3"/>
      <c r="I211" s="3"/>
      <c r="J211" s="3"/>
      <c r="K211" s="3"/>
    </row>
    <row r="212" spans="1:11" ht="13.5" x14ac:dyDescent="0.25">
      <c r="A212" s="5" t="s">
        <v>100</v>
      </c>
      <c r="B212" s="2"/>
      <c r="C212" s="3"/>
      <c r="D212" s="3"/>
      <c r="E212" s="3"/>
      <c r="F212" s="3"/>
      <c r="G212" s="3"/>
      <c r="H212" s="3"/>
      <c r="I212" s="3"/>
      <c r="J212" s="3"/>
      <c r="K212" s="3"/>
    </row>
    <row r="213" spans="1:11" ht="13.5" x14ac:dyDescent="0.25">
      <c r="A213" s="4" t="s">
        <v>101</v>
      </c>
      <c r="B213" s="2"/>
      <c r="C213" s="3"/>
      <c r="D213" s="3"/>
      <c r="E213" s="3"/>
      <c r="F213" s="3"/>
      <c r="G213" s="3"/>
      <c r="H213" s="3"/>
      <c r="I213" s="3"/>
      <c r="J213" s="3"/>
      <c r="K213" s="3"/>
    </row>
    <row r="214" spans="1:11" ht="13.5" x14ac:dyDescent="0.25">
      <c r="A214" s="4" t="s">
        <v>102</v>
      </c>
      <c r="B214" s="2"/>
      <c r="C214" s="3"/>
      <c r="D214" s="3"/>
      <c r="E214" s="3"/>
      <c r="F214" s="3"/>
      <c r="G214" s="3"/>
      <c r="H214" s="3"/>
      <c r="I214" s="3"/>
      <c r="J214" s="3"/>
      <c r="K214" s="3"/>
    </row>
    <row r="215" spans="1:11" ht="13.5" x14ac:dyDescent="0.25">
      <c r="A215" s="4" t="s">
        <v>103</v>
      </c>
      <c r="B215" s="2"/>
      <c r="C215" s="3"/>
      <c r="D215" s="3"/>
      <c r="E215" s="3"/>
      <c r="F215" s="3"/>
      <c r="G215" s="3"/>
      <c r="H215" s="3"/>
      <c r="I215" s="3"/>
      <c r="J215" s="3"/>
      <c r="K215" s="3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fitToHeight="3" orientation="portrait" r:id="rId1"/>
  <rowBreaks count="1" manualBreakCount="1">
    <brk id="201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K21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42578125" bestFit="1" customWidth="1"/>
    <col min="3" max="11" width="9.7109375" customWidth="1"/>
  </cols>
  <sheetData>
    <row r="1" spans="1:11" ht="19.149999999999999" customHeight="1" x14ac:dyDescent="0.2">
      <c r="A1" s="93" t="s">
        <v>77</v>
      </c>
      <c r="B1" s="93"/>
      <c r="C1" s="93"/>
      <c r="D1" s="93"/>
      <c r="E1" s="93"/>
      <c r="F1" s="93"/>
      <c r="G1" s="93"/>
      <c r="H1" s="93"/>
      <c r="I1" s="93"/>
      <c r="J1" s="93"/>
      <c r="K1" s="93"/>
    </row>
    <row r="2" spans="1:11" ht="24.95" customHeight="1" x14ac:dyDescent="0.2">
      <c r="A2" s="26" t="s">
        <v>1</v>
      </c>
      <c r="B2" s="27" t="s">
        <v>2</v>
      </c>
      <c r="C2" s="28" t="s">
        <v>3</v>
      </c>
      <c r="D2" s="28" t="s">
        <v>4</v>
      </c>
      <c r="E2" s="29" t="s">
        <v>5</v>
      </c>
      <c r="F2" s="94" t="s">
        <v>6</v>
      </c>
      <c r="G2" s="95"/>
      <c r="H2" s="95"/>
      <c r="I2" s="96" t="s">
        <v>7</v>
      </c>
      <c r="J2" s="97"/>
      <c r="K2" s="98"/>
    </row>
    <row r="3" spans="1:11" ht="24.95" customHeight="1" x14ac:dyDescent="0.2">
      <c r="A3" s="30" t="s">
        <v>8</v>
      </c>
      <c r="B3" s="31" t="s">
        <v>20</v>
      </c>
      <c r="C3" s="32" t="s">
        <v>9</v>
      </c>
      <c r="D3" s="32" t="s">
        <v>9</v>
      </c>
      <c r="E3" s="33" t="s">
        <v>9</v>
      </c>
      <c r="F3" s="34" t="s">
        <v>10</v>
      </c>
      <c r="G3" s="32" t="s">
        <v>11</v>
      </c>
      <c r="H3" s="35" t="s">
        <v>12</v>
      </c>
      <c r="I3" s="34" t="s">
        <v>13</v>
      </c>
      <c r="J3" s="32" t="s">
        <v>14</v>
      </c>
      <c r="K3" s="33" t="s">
        <v>15</v>
      </c>
    </row>
    <row r="4" spans="1:11" ht="14.45" customHeight="1" x14ac:dyDescent="0.25">
      <c r="A4" s="36" t="s">
        <v>16</v>
      </c>
      <c r="B4" s="37"/>
      <c r="C4" s="38"/>
      <c r="D4" s="38"/>
      <c r="E4" s="39"/>
      <c r="F4" s="40"/>
      <c r="G4" s="38"/>
      <c r="H4" s="41"/>
      <c r="I4" s="42"/>
      <c r="J4" s="38"/>
      <c r="K4" s="39"/>
    </row>
    <row r="5" spans="1:11" ht="14.45" customHeight="1" x14ac:dyDescent="0.25">
      <c r="A5" s="43" t="s">
        <v>17</v>
      </c>
      <c r="B5" s="37" t="s">
        <v>18</v>
      </c>
      <c r="C5" s="38">
        <f>C15+C18+C19+C22+C25+C26+SUM(C29:C35)</f>
        <v>470817984</v>
      </c>
      <c r="D5" s="38">
        <f t="shared" ref="D5:K5" si="0">D15+D18+D19+D22+D25+D26+SUM(D29:D35)</f>
        <v>563655964</v>
      </c>
      <c r="E5" s="39">
        <f t="shared" si="0"/>
        <v>584062730</v>
      </c>
      <c r="F5" s="40">
        <f t="shared" si="0"/>
        <v>700135040</v>
      </c>
      <c r="G5" s="38">
        <f t="shared" si="0"/>
        <v>637996649</v>
      </c>
      <c r="H5" s="41">
        <f t="shared" si="0"/>
        <v>637996649</v>
      </c>
      <c r="I5" s="42">
        <f t="shared" si="0"/>
        <v>662614893</v>
      </c>
      <c r="J5" s="38">
        <f t="shared" si="0"/>
        <v>545967457</v>
      </c>
      <c r="K5" s="39">
        <f t="shared" si="0"/>
        <v>609341790</v>
      </c>
    </row>
    <row r="6" spans="1:11" ht="13.5" x14ac:dyDescent="0.25">
      <c r="A6" s="44" t="s">
        <v>19</v>
      </c>
      <c r="B6" s="45" t="s">
        <v>20</v>
      </c>
      <c r="C6" s="6">
        <v>116635805</v>
      </c>
      <c r="D6" s="6">
        <v>72116938</v>
      </c>
      <c r="E6" s="7">
        <v>64698015</v>
      </c>
      <c r="F6" s="8">
        <v>160221834</v>
      </c>
      <c r="G6" s="6">
        <v>189173322</v>
      </c>
      <c r="H6" s="9">
        <v>189173322</v>
      </c>
      <c r="I6" s="10">
        <v>103369437</v>
      </c>
      <c r="J6" s="6">
        <v>104231013</v>
      </c>
      <c r="K6" s="7">
        <v>143055629</v>
      </c>
    </row>
    <row r="7" spans="1:11" ht="13.5" x14ac:dyDescent="0.25">
      <c r="A7" s="44" t="s">
        <v>21</v>
      </c>
      <c r="B7" s="45" t="s">
        <v>20</v>
      </c>
      <c r="C7" s="6"/>
      <c r="D7" s="6">
        <v>3640867</v>
      </c>
      <c r="E7" s="7"/>
      <c r="F7" s="8">
        <v>2500000</v>
      </c>
      <c r="G7" s="6">
        <v>10500000</v>
      </c>
      <c r="H7" s="9">
        <v>10500000</v>
      </c>
      <c r="I7" s="10">
        <v>20195829</v>
      </c>
      <c r="J7" s="6">
        <v>17126923</v>
      </c>
      <c r="K7" s="7">
        <v>19826063</v>
      </c>
    </row>
    <row r="8" spans="1:11" ht="13.5" x14ac:dyDescent="0.25">
      <c r="A8" s="44" t="s">
        <v>22</v>
      </c>
      <c r="B8" s="45" t="s">
        <v>20</v>
      </c>
      <c r="C8" s="6">
        <v>17628388</v>
      </c>
      <c r="D8" s="6">
        <v>29254078</v>
      </c>
      <c r="E8" s="7">
        <v>45519145</v>
      </c>
      <c r="F8" s="8">
        <v>93250000</v>
      </c>
      <c r="G8" s="6">
        <v>72150000</v>
      </c>
      <c r="H8" s="9">
        <v>72150000</v>
      </c>
      <c r="I8" s="10">
        <v>105999999</v>
      </c>
      <c r="J8" s="6">
        <v>80390443</v>
      </c>
      <c r="K8" s="7">
        <v>84811877</v>
      </c>
    </row>
    <row r="9" spans="1:11" ht="13.5" x14ac:dyDescent="0.25">
      <c r="A9" s="44" t="s">
        <v>23</v>
      </c>
      <c r="B9" s="45" t="s">
        <v>20</v>
      </c>
      <c r="C9" s="6">
        <v>181967106</v>
      </c>
      <c r="D9" s="6">
        <v>274056611</v>
      </c>
      <c r="E9" s="7">
        <v>194289451</v>
      </c>
      <c r="F9" s="8">
        <v>165223964</v>
      </c>
      <c r="G9" s="6">
        <v>141972670</v>
      </c>
      <c r="H9" s="9">
        <v>141972670</v>
      </c>
      <c r="I9" s="10">
        <v>149379131</v>
      </c>
      <c r="J9" s="6">
        <v>123379128</v>
      </c>
      <c r="K9" s="7">
        <v>130322606</v>
      </c>
    </row>
    <row r="10" spans="1:11" ht="13.5" x14ac:dyDescent="0.25">
      <c r="A10" s="44" t="s">
        <v>24</v>
      </c>
      <c r="B10" s="45" t="s">
        <v>20</v>
      </c>
      <c r="C10" s="6"/>
      <c r="D10" s="6">
        <v>287189333</v>
      </c>
      <c r="E10" s="7">
        <v>85036703</v>
      </c>
      <c r="F10" s="8">
        <v>50098122</v>
      </c>
      <c r="G10" s="6">
        <v>53477276</v>
      </c>
      <c r="H10" s="9">
        <v>53477276</v>
      </c>
      <c r="I10" s="10">
        <v>127738735</v>
      </c>
      <c r="J10" s="6">
        <v>113575493</v>
      </c>
      <c r="K10" s="7">
        <v>116546073</v>
      </c>
    </row>
    <row r="11" spans="1:11" ht="13.5" x14ac:dyDescent="0.25">
      <c r="A11" s="44" t="s">
        <v>25</v>
      </c>
      <c r="B11" s="45" t="s">
        <v>20</v>
      </c>
      <c r="C11" s="6">
        <v>7121454</v>
      </c>
      <c r="D11" s="6">
        <v>2573250</v>
      </c>
      <c r="E11" s="7">
        <v>830171</v>
      </c>
      <c r="F11" s="8">
        <v>17869940</v>
      </c>
      <c r="G11" s="6">
        <v>3000000</v>
      </c>
      <c r="H11" s="9">
        <v>3000000</v>
      </c>
      <c r="I11" s="10">
        <v>6154944</v>
      </c>
      <c r="J11" s="6">
        <v>4527103</v>
      </c>
      <c r="K11" s="7">
        <v>5269720</v>
      </c>
    </row>
    <row r="12" spans="1:11" ht="13.5" x14ac:dyDescent="0.25">
      <c r="A12" s="44" t="s">
        <v>26</v>
      </c>
      <c r="B12" s="37" t="s">
        <v>20</v>
      </c>
      <c r="C12" s="6"/>
      <c r="D12" s="6"/>
      <c r="E12" s="7"/>
      <c r="F12" s="8"/>
      <c r="G12" s="6"/>
      <c r="H12" s="9"/>
      <c r="I12" s="10"/>
      <c r="J12" s="6"/>
      <c r="K12" s="7"/>
    </row>
    <row r="13" spans="1:11" ht="13.5" x14ac:dyDescent="0.25">
      <c r="A13" s="44" t="s">
        <v>27</v>
      </c>
      <c r="B13" s="37" t="s">
        <v>20</v>
      </c>
      <c r="C13" s="11"/>
      <c r="D13" s="11"/>
      <c r="E13" s="12"/>
      <c r="F13" s="13"/>
      <c r="G13" s="11"/>
      <c r="H13" s="14"/>
      <c r="I13" s="15"/>
      <c r="J13" s="11"/>
      <c r="K13" s="12"/>
    </row>
    <row r="14" spans="1:11" ht="13.5" x14ac:dyDescent="0.25">
      <c r="A14" s="44" t="s">
        <v>28</v>
      </c>
      <c r="B14" s="37" t="s">
        <v>20</v>
      </c>
      <c r="C14" s="16"/>
      <c r="D14" s="16"/>
      <c r="E14" s="17">
        <v>91215</v>
      </c>
      <c r="F14" s="18">
        <v>135915</v>
      </c>
      <c r="G14" s="16">
        <v>135915</v>
      </c>
      <c r="H14" s="19">
        <v>135915</v>
      </c>
      <c r="I14" s="20">
        <v>163520</v>
      </c>
      <c r="J14" s="16">
        <v>162883</v>
      </c>
      <c r="K14" s="17">
        <v>149831</v>
      </c>
    </row>
    <row r="15" spans="1:11" ht="28.9" customHeight="1" x14ac:dyDescent="0.25">
      <c r="A15" s="46" t="s">
        <v>29</v>
      </c>
      <c r="B15" s="37" t="s">
        <v>30</v>
      </c>
      <c r="C15" s="6">
        <f>SUM(C6:C14)</f>
        <v>323352753</v>
      </c>
      <c r="D15" s="6">
        <f t="shared" ref="D15:K15" si="1">SUM(D6:D14)</f>
        <v>668831077</v>
      </c>
      <c r="E15" s="7">
        <f t="shared" si="1"/>
        <v>390464700</v>
      </c>
      <c r="F15" s="8">
        <f t="shared" si="1"/>
        <v>489299775</v>
      </c>
      <c r="G15" s="6">
        <f t="shared" si="1"/>
        <v>470409183</v>
      </c>
      <c r="H15" s="9">
        <f t="shared" si="1"/>
        <v>470409183</v>
      </c>
      <c r="I15" s="10">
        <f t="shared" si="1"/>
        <v>513001595</v>
      </c>
      <c r="J15" s="6">
        <f t="shared" si="1"/>
        <v>443392986</v>
      </c>
      <c r="K15" s="7">
        <f t="shared" si="1"/>
        <v>499981799</v>
      </c>
    </row>
    <row r="16" spans="1:11" ht="13.5" x14ac:dyDescent="0.25">
      <c r="A16" s="47" t="s">
        <v>31</v>
      </c>
      <c r="B16" s="48" t="s">
        <v>20</v>
      </c>
      <c r="C16" s="6">
        <v>-3789667</v>
      </c>
      <c r="D16" s="6">
        <v>-10214815</v>
      </c>
      <c r="E16" s="7">
        <v>84695385</v>
      </c>
      <c r="F16" s="8">
        <v>93851772</v>
      </c>
      <c r="G16" s="6">
        <v>52944143</v>
      </c>
      <c r="H16" s="9">
        <v>52944143</v>
      </c>
      <c r="I16" s="10">
        <v>74244957</v>
      </c>
      <c r="J16" s="6">
        <v>73828110</v>
      </c>
      <c r="K16" s="7">
        <v>77359554</v>
      </c>
    </row>
    <row r="17" spans="1:11" ht="13.5" x14ac:dyDescent="0.25">
      <c r="A17" s="47" t="s">
        <v>32</v>
      </c>
      <c r="B17" s="37" t="s">
        <v>20</v>
      </c>
      <c r="C17" s="16">
        <v>4516106</v>
      </c>
      <c r="D17" s="16">
        <v>20068195</v>
      </c>
      <c r="E17" s="17">
        <v>34306998</v>
      </c>
      <c r="F17" s="18">
        <v>41546153</v>
      </c>
      <c r="G17" s="16">
        <v>40474493</v>
      </c>
      <c r="H17" s="19">
        <v>40474493</v>
      </c>
      <c r="I17" s="20">
        <v>32635651</v>
      </c>
      <c r="J17" s="16">
        <v>10621928</v>
      </c>
      <c r="K17" s="17">
        <v>11161737</v>
      </c>
    </row>
    <row r="18" spans="1:11" ht="28.9" customHeight="1" x14ac:dyDescent="0.25">
      <c r="A18" s="46" t="s">
        <v>33</v>
      </c>
      <c r="B18" s="37" t="s">
        <v>30</v>
      </c>
      <c r="C18" s="21">
        <f>SUM(C16:C17)</f>
        <v>726439</v>
      </c>
      <c r="D18" s="21">
        <f t="shared" ref="D18:K18" si="2">SUM(D16:D17)</f>
        <v>9853380</v>
      </c>
      <c r="E18" s="22">
        <f t="shared" si="2"/>
        <v>119002383</v>
      </c>
      <c r="F18" s="23">
        <f t="shared" si="2"/>
        <v>135397925</v>
      </c>
      <c r="G18" s="21">
        <f t="shared" si="2"/>
        <v>93418636</v>
      </c>
      <c r="H18" s="24">
        <f t="shared" si="2"/>
        <v>93418636</v>
      </c>
      <c r="I18" s="25">
        <f t="shared" si="2"/>
        <v>106880608</v>
      </c>
      <c r="J18" s="21">
        <f t="shared" si="2"/>
        <v>84450038</v>
      </c>
      <c r="K18" s="22">
        <f t="shared" si="2"/>
        <v>88521291</v>
      </c>
    </row>
    <row r="19" spans="1:11" ht="13.5" x14ac:dyDescent="0.25">
      <c r="A19" s="49" t="s">
        <v>104</v>
      </c>
      <c r="B19" s="37" t="s">
        <v>20</v>
      </c>
      <c r="C19" s="6"/>
      <c r="D19" s="6">
        <v>-6304252</v>
      </c>
      <c r="E19" s="7"/>
      <c r="F19" s="8"/>
      <c r="G19" s="6"/>
      <c r="H19" s="9"/>
      <c r="I19" s="10"/>
      <c r="J19" s="6">
        <v>57269</v>
      </c>
      <c r="K19" s="7">
        <v>97716</v>
      </c>
    </row>
    <row r="20" spans="1:11" ht="13.5" x14ac:dyDescent="0.25">
      <c r="A20" s="47" t="s">
        <v>34</v>
      </c>
      <c r="B20" s="37" t="s">
        <v>20</v>
      </c>
      <c r="C20" s="11"/>
      <c r="D20" s="11">
        <v>1</v>
      </c>
      <c r="E20" s="12">
        <v>278839</v>
      </c>
      <c r="F20" s="13">
        <v>14488189</v>
      </c>
      <c r="G20" s="11">
        <v>4388189</v>
      </c>
      <c r="H20" s="14">
        <v>4388189</v>
      </c>
      <c r="I20" s="15">
        <v>14605728</v>
      </c>
      <c r="J20" s="11">
        <v>10166885</v>
      </c>
      <c r="K20" s="12">
        <v>10975692</v>
      </c>
    </row>
    <row r="21" spans="1:11" ht="13.5" x14ac:dyDescent="0.25">
      <c r="A21" s="47" t="s">
        <v>35</v>
      </c>
      <c r="B21" s="37" t="s">
        <v>20</v>
      </c>
      <c r="C21" s="16"/>
      <c r="D21" s="16"/>
      <c r="E21" s="17"/>
      <c r="F21" s="18"/>
      <c r="G21" s="16"/>
      <c r="H21" s="19"/>
      <c r="I21" s="20">
        <v>1022002</v>
      </c>
      <c r="J21" s="16">
        <v>1013500</v>
      </c>
      <c r="K21" s="17">
        <v>977160</v>
      </c>
    </row>
    <row r="22" spans="1:11" ht="28.9" customHeight="1" x14ac:dyDescent="0.25">
      <c r="A22" s="46" t="s">
        <v>36</v>
      </c>
      <c r="B22" s="37" t="s">
        <v>30</v>
      </c>
      <c r="C22" s="6">
        <f t="shared" ref="C22:K22" si="3">SUM(C20:C21)</f>
        <v>0</v>
      </c>
      <c r="D22" s="6">
        <f t="shared" si="3"/>
        <v>1</v>
      </c>
      <c r="E22" s="7">
        <f t="shared" si="3"/>
        <v>278839</v>
      </c>
      <c r="F22" s="8">
        <f t="shared" si="3"/>
        <v>14488189</v>
      </c>
      <c r="G22" s="6">
        <f t="shared" si="3"/>
        <v>4388189</v>
      </c>
      <c r="H22" s="9">
        <f t="shared" si="3"/>
        <v>4388189</v>
      </c>
      <c r="I22" s="10">
        <f t="shared" si="3"/>
        <v>15627730</v>
      </c>
      <c r="J22" s="6">
        <f t="shared" si="3"/>
        <v>11180385</v>
      </c>
      <c r="K22" s="7">
        <f t="shared" si="3"/>
        <v>11952852</v>
      </c>
    </row>
    <row r="23" spans="1:11" ht="13.5" x14ac:dyDescent="0.25">
      <c r="A23" s="47" t="s">
        <v>37</v>
      </c>
      <c r="B23" s="48" t="s">
        <v>20</v>
      </c>
      <c r="C23" s="6">
        <v>12597050</v>
      </c>
      <c r="D23" s="6">
        <v>2744680</v>
      </c>
      <c r="E23" s="7">
        <v>1157586</v>
      </c>
      <c r="F23" s="8">
        <v>5265245</v>
      </c>
      <c r="G23" s="6">
        <v>2000000</v>
      </c>
      <c r="H23" s="9">
        <v>2000000</v>
      </c>
      <c r="I23" s="10">
        <v>3004154</v>
      </c>
      <c r="J23" s="6">
        <v>1927717</v>
      </c>
      <c r="K23" s="7">
        <v>4073077</v>
      </c>
    </row>
    <row r="24" spans="1:11" ht="13.5" x14ac:dyDescent="0.25">
      <c r="A24" s="47" t="s">
        <v>38</v>
      </c>
      <c r="B24" s="37" t="s">
        <v>20</v>
      </c>
      <c r="C24" s="16">
        <v>272609</v>
      </c>
      <c r="D24" s="16"/>
      <c r="E24" s="17"/>
      <c r="F24" s="18"/>
      <c r="G24" s="16"/>
      <c r="H24" s="19"/>
      <c r="I24" s="20"/>
      <c r="J24" s="16"/>
      <c r="K24" s="17"/>
    </row>
    <row r="25" spans="1:11" ht="28.9" customHeight="1" x14ac:dyDescent="0.25">
      <c r="A25" s="46" t="s">
        <v>105</v>
      </c>
      <c r="B25" s="37" t="s">
        <v>30</v>
      </c>
      <c r="C25" s="21">
        <f t="shared" ref="C25:K25" si="4">SUM(C23:C24)</f>
        <v>12869659</v>
      </c>
      <c r="D25" s="21">
        <f t="shared" si="4"/>
        <v>2744680</v>
      </c>
      <c r="E25" s="22">
        <f t="shared" si="4"/>
        <v>1157586</v>
      </c>
      <c r="F25" s="23">
        <f t="shared" si="4"/>
        <v>5265245</v>
      </c>
      <c r="G25" s="21">
        <f t="shared" si="4"/>
        <v>2000000</v>
      </c>
      <c r="H25" s="24">
        <f t="shared" si="4"/>
        <v>2000000</v>
      </c>
      <c r="I25" s="25">
        <f t="shared" si="4"/>
        <v>3004154</v>
      </c>
      <c r="J25" s="21">
        <f t="shared" si="4"/>
        <v>1927717</v>
      </c>
      <c r="K25" s="22">
        <f t="shared" si="4"/>
        <v>4073077</v>
      </c>
    </row>
    <row r="26" spans="1:11" ht="13.5" x14ac:dyDescent="0.25">
      <c r="A26" s="49" t="s">
        <v>39</v>
      </c>
      <c r="B26" s="37" t="s">
        <v>20</v>
      </c>
      <c r="C26" s="6"/>
      <c r="D26" s="6"/>
      <c r="E26" s="7"/>
      <c r="F26" s="8"/>
      <c r="G26" s="6"/>
      <c r="H26" s="9"/>
      <c r="I26" s="10"/>
      <c r="J26" s="6"/>
      <c r="K26" s="7"/>
    </row>
    <row r="27" spans="1:11" ht="13.5" x14ac:dyDescent="0.25">
      <c r="A27" s="47" t="s">
        <v>40</v>
      </c>
      <c r="B27" s="37" t="s">
        <v>20</v>
      </c>
      <c r="C27" s="11"/>
      <c r="D27" s="11"/>
      <c r="E27" s="12"/>
      <c r="F27" s="13"/>
      <c r="G27" s="11"/>
      <c r="H27" s="14"/>
      <c r="I27" s="15"/>
      <c r="J27" s="11"/>
      <c r="K27" s="12"/>
    </row>
    <row r="28" spans="1:11" ht="13.5" x14ac:dyDescent="0.25">
      <c r="A28" s="47" t="s">
        <v>41</v>
      </c>
      <c r="B28" s="37" t="s">
        <v>20</v>
      </c>
      <c r="C28" s="16">
        <v>27037646</v>
      </c>
      <c r="D28" s="16">
        <v>95590</v>
      </c>
      <c r="E28" s="17"/>
      <c r="F28" s="18"/>
      <c r="G28" s="16">
        <v>19497200</v>
      </c>
      <c r="H28" s="19">
        <v>19497200</v>
      </c>
      <c r="I28" s="20">
        <v>613201</v>
      </c>
      <c r="J28" s="16"/>
      <c r="K28" s="17"/>
    </row>
    <row r="29" spans="1:11" ht="28.9" customHeight="1" x14ac:dyDescent="0.25">
      <c r="A29" s="46" t="s">
        <v>42</v>
      </c>
      <c r="B29" s="37" t="s">
        <v>30</v>
      </c>
      <c r="C29" s="6">
        <f t="shared" ref="C29:K29" si="5">SUM(C27:C28)</f>
        <v>27037646</v>
      </c>
      <c r="D29" s="6">
        <f t="shared" si="5"/>
        <v>95590</v>
      </c>
      <c r="E29" s="7">
        <f t="shared" si="5"/>
        <v>0</v>
      </c>
      <c r="F29" s="8">
        <f t="shared" si="5"/>
        <v>0</v>
      </c>
      <c r="G29" s="6">
        <f t="shared" si="5"/>
        <v>19497200</v>
      </c>
      <c r="H29" s="9">
        <f t="shared" si="5"/>
        <v>19497200</v>
      </c>
      <c r="I29" s="10">
        <f t="shared" si="5"/>
        <v>613201</v>
      </c>
      <c r="J29" s="6">
        <f t="shared" si="5"/>
        <v>0</v>
      </c>
      <c r="K29" s="7">
        <f t="shared" si="5"/>
        <v>0</v>
      </c>
    </row>
    <row r="30" spans="1:11" ht="13.5" x14ac:dyDescent="0.25">
      <c r="A30" s="50" t="s">
        <v>43</v>
      </c>
      <c r="B30" s="37" t="s">
        <v>20</v>
      </c>
      <c r="C30" s="11">
        <v>7742449</v>
      </c>
      <c r="D30" s="11">
        <v>2439090</v>
      </c>
      <c r="E30" s="12">
        <v>12840686</v>
      </c>
      <c r="F30" s="13">
        <v>2569147</v>
      </c>
      <c r="G30" s="11">
        <v>2569147</v>
      </c>
      <c r="H30" s="14">
        <v>2569147</v>
      </c>
      <c r="I30" s="15">
        <v>2173913</v>
      </c>
      <c r="J30" s="11">
        <v>619866</v>
      </c>
      <c r="K30" s="12">
        <v>586296</v>
      </c>
    </row>
    <row r="31" spans="1:11" ht="13.5" x14ac:dyDescent="0.25">
      <c r="A31" s="49" t="s">
        <v>44</v>
      </c>
      <c r="B31" s="37" t="s">
        <v>20</v>
      </c>
      <c r="C31" s="6">
        <v>860203</v>
      </c>
      <c r="D31" s="6">
        <v>539342</v>
      </c>
      <c r="E31" s="7">
        <v>262151</v>
      </c>
      <c r="F31" s="8">
        <v>724878</v>
      </c>
      <c r="G31" s="6">
        <v>724878</v>
      </c>
      <c r="H31" s="9">
        <v>724878</v>
      </c>
      <c r="I31" s="10">
        <v>260870</v>
      </c>
      <c r="J31" s="6">
        <v>125384</v>
      </c>
      <c r="K31" s="7">
        <v>122145</v>
      </c>
    </row>
    <row r="32" spans="1:11" ht="13.5" x14ac:dyDescent="0.25">
      <c r="A32" s="49" t="s">
        <v>45</v>
      </c>
      <c r="B32" s="37" t="s">
        <v>20</v>
      </c>
      <c r="C32" s="6">
        <v>38496343</v>
      </c>
      <c r="D32" s="6">
        <v>2268179</v>
      </c>
      <c r="E32" s="7">
        <v>7410957</v>
      </c>
      <c r="F32" s="8">
        <v>9589881</v>
      </c>
      <c r="G32" s="6">
        <v>7584994</v>
      </c>
      <c r="H32" s="9">
        <v>7584994</v>
      </c>
      <c r="I32" s="10">
        <v>3661518</v>
      </c>
      <c r="J32" s="6">
        <v>1619108</v>
      </c>
      <c r="K32" s="7">
        <v>2137789</v>
      </c>
    </row>
    <row r="33" spans="1:11" ht="13.5" x14ac:dyDescent="0.25">
      <c r="A33" s="50" t="s">
        <v>46</v>
      </c>
      <c r="B33" s="48" t="s">
        <v>20</v>
      </c>
      <c r="C33" s="6">
        <v>59732492</v>
      </c>
      <c r="D33" s="6">
        <v>-100191275</v>
      </c>
      <c r="E33" s="7">
        <v>52645428</v>
      </c>
      <c r="F33" s="8">
        <v>42800000</v>
      </c>
      <c r="G33" s="6">
        <v>37404422</v>
      </c>
      <c r="H33" s="9">
        <v>37404422</v>
      </c>
      <c r="I33" s="10">
        <v>17391304</v>
      </c>
      <c r="J33" s="6">
        <v>2594704</v>
      </c>
      <c r="K33" s="7">
        <v>1868825</v>
      </c>
    </row>
    <row r="34" spans="1:11" ht="13.5" x14ac:dyDescent="0.25">
      <c r="A34" s="49" t="s">
        <v>47</v>
      </c>
      <c r="B34" s="37" t="s">
        <v>20</v>
      </c>
      <c r="C34" s="6"/>
      <c r="D34" s="6">
        <v>-16619848</v>
      </c>
      <c r="E34" s="7"/>
      <c r="F34" s="8"/>
      <c r="G34" s="6"/>
      <c r="H34" s="9"/>
      <c r="I34" s="10"/>
      <c r="J34" s="6"/>
      <c r="K34" s="7"/>
    </row>
    <row r="35" spans="1:11" ht="13.5" x14ac:dyDescent="0.25">
      <c r="A35" s="49" t="s">
        <v>48</v>
      </c>
      <c r="B35" s="37" t="s">
        <v>20</v>
      </c>
      <c r="C35" s="16"/>
      <c r="D35" s="16"/>
      <c r="E35" s="17"/>
      <c r="F35" s="18"/>
      <c r="G35" s="16"/>
      <c r="H35" s="19"/>
      <c r="I35" s="20"/>
      <c r="J35" s="16"/>
      <c r="K35" s="17"/>
    </row>
    <row r="36" spans="1:11" ht="5.0999999999999996" customHeight="1" x14ac:dyDescent="0.25">
      <c r="A36" s="51"/>
      <c r="B36" s="37"/>
      <c r="C36" s="6"/>
      <c r="D36" s="6"/>
      <c r="E36" s="7"/>
      <c r="F36" s="8"/>
      <c r="G36" s="6"/>
      <c r="H36" s="9"/>
      <c r="I36" s="10"/>
      <c r="J36" s="6"/>
      <c r="K36" s="7"/>
    </row>
    <row r="37" spans="1:11" ht="14.45" customHeight="1" x14ac:dyDescent="0.25">
      <c r="A37" s="43" t="s">
        <v>49</v>
      </c>
      <c r="B37" s="37" t="s">
        <v>50</v>
      </c>
      <c r="C37" s="38">
        <f>C47+C50+C51+C54+C57+C58+SUM(C61:C67)</f>
        <v>296519714</v>
      </c>
      <c r="D37" s="38">
        <f t="shared" ref="D37:K37" si="6">D47+D50+D51+D54+D57+D58+SUM(D61:D67)</f>
        <v>50830487</v>
      </c>
      <c r="E37" s="39">
        <f t="shared" si="6"/>
        <v>18087154</v>
      </c>
      <c r="F37" s="40">
        <f t="shared" si="6"/>
        <v>175520774</v>
      </c>
      <c r="G37" s="38">
        <f t="shared" si="6"/>
        <v>108788903</v>
      </c>
      <c r="H37" s="41">
        <f t="shared" si="6"/>
        <v>108788903</v>
      </c>
      <c r="I37" s="42">
        <f t="shared" si="6"/>
        <v>27067144</v>
      </c>
      <c r="J37" s="38">
        <f t="shared" si="6"/>
        <v>37367710</v>
      </c>
      <c r="K37" s="39">
        <f t="shared" si="6"/>
        <v>8976196</v>
      </c>
    </row>
    <row r="38" spans="1:11" ht="13.5" x14ac:dyDescent="0.25">
      <c r="A38" s="44" t="s">
        <v>19</v>
      </c>
      <c r="B38" s="45" t="s">
        <v>20</v>
      </c>
      <c r="C38" s="6">
        <v>725888</v>
      </c>
      <c r="D38" s="6">
        <v>2424228</v>
      </c>
      <c r="E38" s="7">
        <v>2094338</v>
      </c>
      <c r="F38" s="8">
        <v>121313841</v>
      </c>
      <c r="G38" s="6">
        <v>45172452</v>
      </c>
      <c r="H38" s="9">
        <v>45172452</v>
      </c>
      <c r="I38" s="10">
        <v>18869566</v>
      </c>
      <c r="J38" s="6">
        <v>31736159</v>
      </c>
      <c r="K38" s="7">
        <v>3706265</v>
      </c>
    </row>
    <row r="39" spans="1:11" ht="13.5" x14ac:dyDescent="0.25">
      <c r="A39" s="44" t="s">
        <v>21</v>
      </c>
      <c r="B39" s="45" t="s">
        <v>20</v>
      </c>
      <c r="C39" s="6"/>
      <c r="D39" s="6"/>
      <c r="E39" s="7"/>
      <c r="F39" s="8"/>
      <c r="G39" s="6"/>
      <c r="H39" s="9"/>
      <c r="I39" s="10"/>
      <c r="J39" s="6"/>
      <c r="K39" s="7"/>
    </row>
    <row r="40" spans="1:11" ht="13.5" x14ac:dyDescent="0.25">
      <c r="A40" s="44" t="s">
        <v>22</v>
      </c>
      <c r="B40" s="45" t="s">
        <v>20</v>
      </c>
      <c r="C40" s="6">
        <v>7186890</v>
      </c>
      <c r="D40" s="6"/>
      <c r="E40" s="7"/>
      <c r="F40" s="8">
        <v>1500000</v>
      </c>
      <c r="G40" s="6">
        <v>1500000</v>
      </c>
      <c r="H40" s="9">
        <v>1500000</v>
      </c>
      <c r="I40" s="10">
        <v>2173913</v>
      </c>
      <c r="J40" s="6">
        <v>1452674</v>
      </c>
      <c r="K40" s="7">
        <v>1182795</v>
      </c>
    </row>
    <row r="41" spans="1:11" ht="13.5" x14ac:dyDescent="0.25">
      <c r="A41" s="44" t="s">
        <v>23</v>
      </c>
      <c r="B41" s="45" t="s">
        <v>20</v>
      </c>
      <c r="C41" s="6">
        <v>160316010</v>
      </c>
      <c r="D41" s="6"/>
      <c r="E41" s="7"/>
      <c r="F41" s="8"/>
      <c r="G41" s="6"/>
      <c r="H41" s="9"/>
      <c r="I41" s="10"/>
      <c r="J41" s="6"/>
      <c r="K41" s="7"/>
    </row>
    <row r="42" spans="1:11" ht="13.5" x14ac:dyDescent="0.25">
      <c r="A42" s="44" t="s">
        <v>24</v>
      </c>
      <c r="B42" s="45" t="s">
        <v>20</v>
      </c>
      <c r="C42" s="6">
        <v>51726782</v>
      </c>
      <c r="D42" s="6">
        <v>46724701</v>
      </c>
      <c r="E42" s="7"/>
      <c r="F42" s="8">
        <v>45000000</v>
      </c>
      <c r="G42" s="6">
        <v>50000000</v>
      </c>
      <c r="H42" s="9">
        <v>50000000</v>
      </c>
      <c r="I42" s="10"/>
      <c r="J42" s="6"/>
      <c r="K42" s="7"/>
    </row>
    <row r="43" spans="1:11" ht="13.5" x14ac:dyDescent="0.25">
      <c r="A43" s="44" t="s">
        <v>25</v>
      </c>
      <c r="B43" s="45" t="s">
        <v>20</v>
      </c>
      <c r="C43" s="6"/>
      <c r="D43" s="6"/>
      <c r="E43" s="7"/>
      <c r="F43" s="8"/>
      <c r="G43" s="6"/>
      <c r="H43" s="9"/>
      <c r="I43" s="10"/>
      <c r="J43" s="6"/>
      <c r="K43" s="7"/>
    </row>
    <row r="44" spans="1:11" ht="13.5" x14ac:dyDescent="0.25">
      <c r="A44" s="44" t="s">
        <v>26</v>
      </c>
      <c r="B44" s="37" t="s">
        <v>20</v>
      </c>
      <c r="C44" s="6"/>
      <c r="D44" s="6"/>
      <c r="E44" s="7"/>
      <c r="F44" s="8"/>
      <c r="G44" s="6"/>
      <c r="H44" s="9"/>
      <c r="I44" s="10"/>
      <c r="J44" s="6"/>
      <c r="K44" s="7"/>
    </row>
    <row r="45" spans="1:11" ht="13.5" x14ac:dyDescent="0.25">
      <c r="A45" s="44" t="s">
        <v>27</v>
      </c>
      <c r="B45" s="37" t="s">
        <v>20</v>
      </c>
      <c r="C45" s="11"/>
      <c r="D45" s="11"/>
      <c r="E45" s="12"/>
      <c r="F45" s="13"/>
      <c r="G45" s="11"/>
      <c r="H45" s="14"/>
      <c r="I45" s="15"/>
      <c r="J45" s="11"/>
      <c r="K45" s="12"/>
    </row>
    <row r="46" spans="1:11" ht="13.5" x14ac:dyDescent="0.25">
      <c r="A46" s="44" t="s">
        <v>28</v>
      </c>
      <c r="B46" s="37" t="s">
        <v>20</v>
      </c>
      <c r="C46" s="16">
        <v>5984931</v>
      </c>
      <c r="D46" s="16"/>
      <c r="E46" s="17"/>
      <c r="F46" s="18"/>
      <c r="G46" s="16"/>
      <c r="H46" s="19"/>
      <c r="I46" s="20"/>
      <c r="J46" s="16"/>
      <c r="K46" s="17"/>
    </row>
    <row r="47" spans="1:11" ht="28.9" customHeight="1" x14ac:dyDescent="0.25">
      <c r="A47" s="46" t="s">
        <v>29</v>
      </c>
      <c r="B47" s="37" t="s">
        <v>30</v>
      </c>
      <c r="C47" s="6">
        <f>SUM(C38:C46)</f>
        <v>225940501</v>
      </c>
      <c r="D47" s="6">
        <f t="shared" ref="D47:K47" si="7">SUM(D38:D46)</f>
        <v>49148929</v>
      </c>
      <c r="E47" s="7">
        <f t="shared" si="7"/>
        <v>2094338</v>
      </c>
      <c r="F47" s="8">
        <f t="shared" si="7"/>
        <v>167813841</v>
      </c>
      <c r="G47" s="6">
        <f t="shared" si="7"/>
        <v>96672452</v>
      </c>
      <c r="H47" s="9">
        <f t="shared" si="7"/>
        <v>96672452</v>
      </c>
      <c r="I47" s="10">
        <f t="shared" si="7"/>
        <v>21043479</v>
      </c>
      <c r="J47" s="6">
        <f t="shared" si="7"/>
        <v>33188833</v>
      </c>
      <c r="K47" s="7">
        <f t="shared" si="7"/>
        <v>4889060</v>
      </c>
    </row>
    <row r="48" spans="1:11" ht="13.5" x14ac:dyDescent="0.25">
      <c r="A48" s="47" t="s">
        <v>31</v>
      </c>
      <c r="B48" s="48" t="s">
        <v>20</v>
      </c>
      <c r="C48" s="6">
        <v>655996</v>
      </c>
      <c r="D48" s="6">
        <v>1312652</v>
      </c>
      <c r="E48" s="7">
        <v>12413357</v>
      </c>
      <c r="F48" s="8">
        <v>6343255</v>
      </c>
      <c r="G48" s="6">
        <v>10996432</v>
      </c>
      <c r="H48" s="9">
        <v>10996432</v>
      </c>
      <c r="I48" s="10">
        <v>4719317</v>
      </c>
      <c r="J48" s="6">
        <v>3588876</v>
      </c>
      <c r="K48" s="7">
        <v>3824932</v>
      </c>
    </row>
    <row r="49" spans="1:11" ht="13.5" x14ac:dyDescent="0.25">
      <c r="A49" s="47" t="s">
        <v>32</v>
      </c>
      <c r="B49" s="37" t="s">
        <v>20</v>
      </c>
      <c r="C49" s="16">
        <v>1866076</v>
      </c>
      <c r="D49" s="16"/>
      <c r="E49" s="17"/>
      <c r="F49" s="18"/>
      <c r="G49" s="16"/>
      <c r="H49" s="19"/>
      <c r="I49" s="20">
        <v>347826</v>
      </c>
      <c r="J49" s="16">
        <v>90491</v>
      </c>
      <c r="K49" s="17">
        <v>83058</v>
      </c>
    </row>
    <row r="50" spans="1:11" ht="28.9" customHeight="1" x14ac:dyDescent="0.25">
      <c r="A50" s="46" t="s">
        <v>33</v>
      </c>
      <c r="B50" s="37" t="s">
        <v>30</v>
      </c>
      <c r="C50" s="21">
        <f t="shared" ref="C50:K50" si="8">SUM(C48:C49)</f>
        <v>2522072</v>
      </c>
      <c r="D50" s="21">
        <f t="shared" si="8"/>
        <v>1312652</v>
      </c>
      <c r="E50" s="22">
        <f t="shared" si="8"/>
        <v>12413357</v>
      </c>
      <c r="F50" s="23">
        <f t="shared" si="8"/>
        <v>6343255</v>
      </c>
      <c r="G50" s="21">
        <f t="shared" si="8"/>
        <v>10996432</v>
      </c>
      <c r="H50" s="24">
        <f t="shared" si="8"/>
        <v>10996432</v>
      </c>
      <c r="I50" s="25">
        <f t="shared" si="8"/>
        <v>5067143</v>
      </c>
      <c r="J50" s="21">
        <f t="shared" si="8"/>
        <v>3679367</v>
      </c>
      <c r="K50" s="22">
        <f t="shared" si="8"/>
        <v>3907990</v>
      </c>
    </row>
    <row r="51" spans="1:11" ht="13.5" x14ac:dyDescent="0.25">
      <c r="A51" s="49" t="s">
        <v>104</v>
      </c>
      <c r="B51" s="37" t="s">
        <v>20</v>
      </c>
      <c r="C51" s="6"/>
      <c r="D51" s="6"/>
      <c r="E51" s="7"/>
      <c r="F51" s="8"/>
      <c r="G51" s="6"/>
      <c r="H51" s="9"/>
      <c r="I51" s="10"/>
      <c r="J51" s="6"/>
      <c r="K51" s="7"/>
    </row>
    <row r="52" spans="1:11" ht="13.5" x14ac:dyDescent="0.25">
      <c r="A52" s="47" t="s">
        <v>34</v>
      </c>
      <c r="B52" s="37" t="s">
        <v>20</v>
      </c>
      <c r="C52" s="11"/>
      <c r="D52" s="11"/>
      <c r="E52" s="12"/>
      <c r="F52" s="13"/>
      <c r="G52" s="11"/>
      <c r="H52" s="14"/>
      <c r="I52" s="15"/>
      <c r="J52" s="11"/>
      <c r="K52" s="12"/>
    </row>
    <row r="53" spans="1:11" ht="13.5" x14ac:dyDescent="0.25">
      <c r="A53" s="47" t="s">
        <v>35</v>
      </c>
      <c r="B53" s="37" t="s">
        <v>20</v>
      </c>
      <c r="C53" s="16"/>
      <c r="D53" s="16"/>
      <c r="E53" s="17"/>
      <c r="F53" s="18"/>
      <c r="G53" s="16"/>
      <c r="H53" s="19"/>
      <c r="I53" s="20"/>
      <c r="J53" s="16"/>
      <c r="K53" s="17"/>
    </row>
    <row r="54" spans="1:11" ht="14.45" customHeight="1" x14ac:dyDescent="0.25">
      <c r="A54" s="46" t="s">
        <v>36</v>
      </c>
      <c r="B54" s="37" t="s">
        <v>30</v>
      </c>
      <c r="C54" s="6">
        <f t="shared" ref="C54:K54" si="9">SUM(C52:C53)</f>
        <v>0</v>
      </c>
      <c r="D54" s="6">
        <f t="shared" si="9"/>
        <v>0</v>
      </c>
      <c r="E54" s="7">
        <f t="shared" si="9"/>
        <v>0</v>
      </c>
      <c r="F54" s="8">
        <f t="shared" si="9"/>
        <v>0</v>
      </c>
      <c r="G54" s="6">
        <f t="shared" si="9"/>
        <v>0</v>
      </c>
      <c r="H54" s="9">
        <f t="shared" si="9"/>
        <v>0</v>
      </c>
      <c r="I54" s="10">
        <f t="shared" si="9"/>
        <v>0</v>
      </c>
      <c r="J54" s="6">
        <f t="shared" si="9"/>
        <v>0</v>
      </c>
      <c r="K54" s="7">
        <f t="shared" si="9"/>
        <v>0</v>
      </c>
    </row>
    <row r="55" spans="1:11" ht="13.5" x14ac:dyDescent="0.25">
      <c r="A55" s="47" t="s">
        <v>37</v>
      </c>
      <c r="B55" s="48" t="s">
        <v>20</v>
      </c>
      <c r="C55" s="6">
        <v>68057141</v>
      </c>
      <c r="D55" s="6">
        <v>368906</v>
      </c>
      <c r="E55" s="7">
        <v>3579459</v>
      </c>
      <c r="F55" s="8">
        <v>1363678</v>
      </c>
      <c r="G55" s="6">
        <v>1120019</v>
      </c>
      <c r="H55" s="9">
        <v>1120019</v>
      </c>
      <c r="I55" s="10">
        <v>956522</v>
      </c>
      <c r="J55" s="6">
        <v>499510</v>
      </c>
      <c r="K55" s="7">
        <v>179146</v>
      </c>
    </row>
    <row r="56" spans="1:11" ht="13.5" x14ac:dyDescent="0.25">
      <c r="A56" s="47" t="s">
        <v>38</v>
      </c>
      <c r="B56" s="37" t="s">
        <v>20</v>
      </c>
      <c r="C56" s="16"/>
      <c r="D56" s="16"/>
      <c r="E56" s="17"/>
      <c r="F56" s="18"/>
      <c r="G56" s="16"/>
      <c r="H56" s="19"/>
      <c r="I56" s="20"/>
      <c r="J56" s="16"/>
      <c r="K56" s="17"/>
    </row>
    <row r="57" spans="1:11" ht="28.9" customHeight="1" x14ac:dyDescent="0.25">
      <c r="A57" s="46" t="s">
        <v>105</v>
      </c>
      <c r="B57" s="37" t="s">
        <v>30</v>
      </c>
      <c r="C57" s="21">
        <f t="shared" ref="C57:K57" si="10">SUM(C55:C56)</f>
        <v>68057141</v>
      </c>
      <c r="D57" s="21">
        <f t="shared" si="10"/>
        <v>368906</v>
      </c>
      <c r="E57" s="22">
        <f t="shared" si="10"/>
        <v>3579459</v>
      </c>
      <c r="F57" s="23">
        <f t="shared" si="10"/>
        <v>1363678</v>
      </c>
      <c r="G57" s="21">
        <f t="shared" si="10"/>
        <v>1120019</v>
      </c>
      <c r="H57" s="24">
        <f t="shared" si="10"/>
        <v>1120019</v>
      </c>
      <c r="I57" s="25">
        <f t="shared" si="10"/>
        <v>956522</v>
      </c>
      <c r="J57" s="21">
        <f t="shared" si="10"/>
        <v>499510</v>
      </c>
      <c r="K57" s="22">
        <f t="shared" si="10"/>
        <v>179146</v>
      </c>
    </row>
    <row r="58" spans="1:11" ht="13.5" x14ac:dyDescent="0.25">
      <c r="A58" s="49" t="s">
        <v>39</v>
      </c>
      <c r="B58" s="37" t="s">
        <v>20</v>
      </c>
      <c r="C58" s="6"/>
      <c r="D58" s="6"/>
      <c r="E58" s="7"/>
      <c r="F58" s="8"/>
      <c r="G58" s="6"/>
      <c r="H58" s="9"/>
      <c r="I58" s="10"/>
      <c r="J58" s="6"/>
      <c r="K58" s="7"/>
    </row>
    <row r="59" spans="1:11" ht="13.5" x14ac:dyDescent="0.25">
      <c r="A59" s="47" t="s">
        <v>40</v>
      </c>
      <c r="B59" s="37" t="s">
        <v>20</v>
      </c>
      <c r="C59" s="11"/>
      <c r="D59" s="11"/>
      <c r="E59" s="12"/>
      <c r="F59" s="13"/>
      <c r="G59" s="11"/>
      <c r="H59" s="14"/>
      <c r="I59" s="15"/>
      <c r="J59" s="11"/>
      <c r="K59" s="12"/>
    </row>
    <row r="60" spans="1:11" ht="13.5" x14ac:dyDescent="0.25">
      <c r="A60" s="47" t="s">
        <v>41</v>
      </c>
      <c r="B60" s="37" t="s">
        <v>20</v>
      </c>
      <c r="C60" s="16"/>
      <c r="D60" s="16"/>
      <c r="E60" s="17"/>
      <c r="F60" s="18"/>
      <c r="G60" s="16"/>
      <c r="H60" s="19"/>
      <c r="I60" s="20"/>
      <c r="J60" s="16"/>
      <c r="K60" s="17"/>
    </row>
    <row r="61" spans="1:11" ht="14.45" customHeight="1" x14ac:dyDescent="0.25">
      <c r="A61" s="46" t="s">
        <v>42</v>
      </c>
      <c r="B61" s="37" t="s">
        <v>30</v>
      </c>
      <c r="C61" s="6">
        <f t="shared" ref="C61:K61" si="11">SUM(C59:C60)</f>
        <v>0</v>
      </c>
      <c r="D61" s="6">
        <f t="shared" si="11"/>
        <v>0</v>
      </c>
      <c r="E61" s="7">
        <f t="shared" si="11"/>
        <v>0</v>
      </c>
      <c r="F61" s="8">
        <f t="shared" si="11"/>
        <v>0</v>
      </c>
      <c r="G61" s="6">
        <f t="shared" si="11"/>
        <v>0</v>
      </c>
      <c r="H61" s="9">
        <f t="shared" si="11"/>
        <v>0</v>
      </c>
      <c r="I61" s="10">
        <f t="shared" si="11"/>
        <v>0</v>
      </c>
      <c r="J61" s="6">
        <f t="shared" si="11"/>
        <v>0</v>
      </c>
      <c r="K61" s="7">
        <f t="shared" si="11"/>
        <v>0</v>
      </c>
    </row>
    <row r="62" spans="1:11" ht="13.5" x14ac:dyDescent="0.25">
      <c r="A62" s="50" t="s">
        <v>43</v>
      </c>
      <c r="B62" s="37" t="s">
        <v>20</v>
      </c>
      <c r="C62" s="11"/>
      <c r="D62" s="11"/>
      <c r="E62" s="12"/>
      <c r="F62" s="13"/>
      <c r="G62" s="11"/>
      <c r="H62" s="14"/>
      <c r="I62" s="15"/>
      <c r="J62" s="11"/>
      <c r="K62" s="12"/>
    </row>
    <row r="63" spans="1:11" ht="13.5" x14ac:dyDescent="0.25">
      <c r="A63" s="49" t="s">
        <v>44</v>
      </c>
      <c r="B63" s="37" t="s">
        <v>20</v>
      </c>
      <c r="C63" s="6"/>
      <c r="D63" s="6"/>
      <c r="E63" s="7"/>
      <c r="F63" s="8"/>
      <c r="G63" s="6"/>
      <c r="H63" s="9"/>
      <c r="I63" s="10"/>
      <c r="J63" s="6"/>
      <c r="K63" s="7"/>
    </row>
    <row r="64" spans="1:11" ht="13.5" x14ac:dyDescent="0.25">
      <c r="A64" s="49" t="s">
        <v>45</v>
      </c>
      <c r="B64" s="37" t="s">
        <v>20</v>
      </c>
      <c r="C64" s="6"/>
      <c r="D64" s="6"/>
      <c r="E64" s="7"/>
      <c r="F64" s="8"/>
      <c r="G64" s="6"/>
      <c r="H64" s="9"/>
      <c r="I64" s="10"/>
      <c r="J64" s="6"/>
      <c r="K64" s="7"/>
    </row>
    <row r="65" spans="1:11" ht="13.5" x14ac:dyDescent="0.25">
      <c r="A65" s="50" t="s">
        <v>46</v>
      </c>
      <c r="B65" s="48" t="s">
        <v>20</v>
      </c>
      <c r="C65" s="6"/>
      <c r="D65" s="6"/>
      <c r="E65" s="7"/>
      <c r="F65" s="8"/>
      <c r="G65" s="6"/>
      <c r="H65" s="9"/>
      <c r="I65" s="10"/>
      <c r="J65" s="6"/>
      <c r="K65" s="7"/>
    </row>
    <row r="66" spans="1:11" ht="13.5" x14ac:dyDescent="0.25">
      <c r="A66" s="49" t="s">
        <v>47</v>
      </c>
      <c r="B66" s="37" t="s">
        <v>20</v>
      </c>
      <c r="C66" s="6"/>
      <c r="D66" s="6"/>
      <c r="E66" s="7"/>
      <c r="F66" s="8"/>
      <c r="G66" s="6"/>
      <c r="H66" s="9"/>
      <c r="I66" s="10"/>
      <c r="J66" s="6"/>
      <c r="K66" s="7"/>
    </row>
    <row r="67" spans="1:11" ht="13.5" x14ac:dyDescent="0.25">
      <c r="A67" s="49" t="s">
        <v>48</v>
      </c>
      <c r="B67" s="37" t="s">
        <v>20</v>
      </c>
      <c r="C67" s="16"/>
      <c r="D67" s="16"/>
      <c r="E67" s="17"/>
      <c r="F67" s="18"/>
      <c r="G67" s="16"/>
      <c r="H67" s="19"/>
      <c r="I67" s="20"/>
      <c r="J67" s="16"/>
      <c r="K67" s="17"/>
    </row>
    <row r="68" spans="1:11" ht="5.0999999999999996" customHeight="1" x14ac:dyDescent="0.25">
      <c r="A68" s="49"/>
      <c r="B68" s="37"/>
      <c r="C68" s="6"/>
      <c r="D68" s="6"/>
      <c r="E68" s="7"/>
      <c r="F68" s="8"/>
      <c r="G68" s="6"/>
      <c r="H68" s="9"/>
      <c r="I68" s="10"/>
      <c r="J68" s="6"/>
      <c r="K68" s="7"/>
    </row>
    <row r="69" spans="1:11" ht="14.45" customHeight="1" x14ac:dyDescent="0.25">
      <c r="A69" s="43" t="s">
        <v>51</v>
      </c>
      <c r="B69" s="37" t="s">
        <v>52</v>
      </c>
      <c r="C69" s="38">
        <f>C79+C82+C83+C86+C89+C90+SUM(C93:C99)</f>
        <v>326971714</v>
      </c>
      <c r="D69" s="38">
        <f t="shared" ref="D69:K69" si="12">D79+D82+D83+D86+D89+D90+SUM(D93:D99)</f>
        <v>250150501</v>
      </c>
      <c r="E69" s="39">
        <f t="shared" si="12"/>
        <v>233850364</v>
      </c>
      <c r="F69" s="40">
        <f t="shared" si="12"/>
        <v>252903776</v>
      </c>
      <c r="G69" s="38">
        <f t="shared" si="12"/>
        <v>276680915</v>
      </c>
      <c r="H69" s="41">
        <f t="shared" si="12"/>
        <v>276680915</v>
      </c>
      <c r="I69" s="42">
        <f t="shared" si="12"/>
        <v>158185937</v>
      </c>
      <c r="J69" s="38">
        <f t="shared" si="12"/>
        <v>164131514</v>
      </c>
      <c r="K69" s="39">
        <f t="shared" si="12"/>
        <v>148484328</v>
      </c>
    </row>
    <row r="70" spans="1:11" ht="13.5" x14ac:dyDescent="0.25">
      <c r="A70" s="44" t="s">
        <v>19</v>
      </c>
      <c r="B70" s="45" t="s">
        <v>20</v>
      </c>
      <c r="C70" s="6">
        <v>134633653</v>
      </c>
      <c r="D70" s="6">
        <v>132525680</v>
      </c>
      <c r="E70" s="7">
        <v>90217750</v>
      </c>
      <c r="F70" s="8">
        <v>143829344</v>
      </c>
      <c r="G70" s="6">
        <v>151382480</v>
      </c>
      <c r="H70" s="9">
        <v>151382480</v>
      </c>
      <c r="I70" s="10">
        <v>134881591</v>
      </c>
      <c r="J70" s="6">
        <v>144952415</v>
      </c>
      <c r="K70" s="7">
        <v>127756868</v>
      </c>
    </row>
    <row r="71" spans="1:11" ht="13.5" x14ac:dyDescent="0.25">
      <c r="A71" s="44" t="s">
        <v>21</v>
      </c>
      <c r="B71" s="45" t="s">
        <v>20</v>
      </c>
      <c r="C71" s="6">
        <v>309093</v>
      </c>
      <c r="D71" s="6"/>
      <c r="E71" s="7"/>
      <c r="F71" s="8">
        <v>3450000</v>
      </c>
      <c r="G71" s="6"/>
      <c r="H71" s="9"/>
      <c r="I71" s="10">
        <v>3130434</v>
      </c>
      <c r="J71" s="6">
        <v>3695439</v>
      </c>
      <c r="K71" s="7">
        <v>7933682</v>
      </c>
    </row>
    <row r="72" spans="1:11" ht="13.5" x14ac:dyDescent="0.25">
      <c r="A72" s="44" t="s">
        <v>22</v>
      </c>
      <c r="B72" s="45" t="s">
        <v>20</v>
      </c>
      <c r="C72" s="6">
        <v>1353276</v>
      </c>
      <c r="D72" s="6"/>
      <c r="E72" s="7"/>
      <c r="F72" s="8">
        <v>7000000</v>
      </c>
      <c r="G72" s="6">
        <v>2000000</v>
      </c>
      <c r="H72" s="9">
        <v>2000000</v>
      </c>
      <c r="I72" s="10">
        <v>869565</v>
      </c>
      <c r="J72" s="6">
        <v>5963607</v>
      </c>
      <c r="K72" s="7">
        <v>4224266</v>
      </c>
    </row>
    <row r="73" spans="1:11" ht="13.5" x14ac:dyDescent="0.25">
      <c r="A73" s="44" t="s">
        <v>23</v>
      </c>
      <c r="B73" s="45" t="s">
        <v>20</v>
      </c>
      <c r="C73" s="6">
        <v>4692258</v>
      </c>
      <c r="D73" s="6">
        <v>12513099</v>
      </c>
      <c r="E73" s="7">
        <v>4660302</v>
      </c>
      <c r="F73" s="8">
        <v>15000000</v>
      </c>
      <c r="G73" s="6">
        <v>6003123</v>
      </c>
      <c r="H73" s="9">
        <v>6003123</v>
      </c>
      <c r="I73" s="10">
        <v>4347826</v>
      </c>
      <c r="J73" s="6">
        <v>6086956</v>
      </c>
      <c r="K73" s="7">
        <v>4347826</v>
      </c>
    </row>
    <row r="74" spans="1:11" ht="13.5" x14ac:dyDescent="0.25">
      <c r="A74" s="44" t="s">
        <v>24</v>
      </c>
      <c r="B74" s="45" t="s">
        <v>20</v>
      </c>
      <c r="C74" s="6">
        <v>155262060</v>
      </c>
      <c r="D74" s="6">
        <v>87308965</v>
      </c>
      <c r="E74" s="7">
        <v>109670973</v>
      </c>
      <c r="F74" s="8">
        <v>63279620</v>
      </c>
      <c r="G74" s="6">
        <v>103065776</v>
      </c>
      <c r="H74" s="9">
        <v>103065776</v>
      </c>
      <c r="I74" s="10"/>
      <c r="J74" s="6"/>
      <c r="K74" s="7"/>
    </row>
    <row r="75" spans="1:11" ht="13.5" x14ac:dyDescent="0.25">
      <c r="A75" s="44" t="s">
        <v>25</v>
      </c>
      <c r="B75" s="45" t="s">
        <v>20</v>
      </c>
      <c r="C75" s="6">
        <v>2099921</v>
      </c>
      <c r="D75" s="6">
        <v>4195198</v>
      </c>
      <c r="E75" s="7">
        <v>1248950</v>
      </c>
      <c r="F75" s="8"/>
      <c r="G75" s="6"/>
      <c r="H75" s="9"/>
      <c r="I75" s="10"/>
      <c r="J75" s="6"/>
      <c r="K75" s="7"/>
    </row>
    <row r="76" spans="1:11" ht="13.5" x14ac:dyDescent="0.25">
      <c r="A76" s="44" t="s">
        <v>26</v>
      </c>
      <c r="B76" s="37" t="s">
        <v>20</v>
      </c>
      <c r="C76" s="6"/>
      <c r="D76" s="6"/>
      <c r="E76" s="7"/>
      <c r="F76" s="8"/>
      <c r="G76" s="6"/>
      <c r="H76" s="9"/>
      <c r="I76" s="10"/>
      <c r="J76" s="6"/>
      <c r="K76" s="7"/>
    </row>
    <row r="77" spans="1:11" ht="13.5" x14ac:dyDescent="0.25">
      <c r="A77" s="44" t="s">
        <v>27</v>
      </c>
      <c r="B77" s="37" t="s">
        <v>20</v>
      </c>
      <c r="C77" s="11"/>
      <c r="D77" s="11"/>
      <c r="E77" s="12"/>
      <c r="F77" s="13"/>
      <c r="G77" s="11"/>
      <c r="H77" s="14"/>
      <c r="I77" s="15"/>
      <c r="J77" s="11"/>
      <c r="K77" s="12"/>
    </row>
    <row r="78" spans="1:11" ht="13.5" x14ac:dyDescent="0.25">
      <c r="A78" s="44" t="s">
        <v>28</v>
      </c>
      <c r="B78" s="37" t="s">
        <v>20</v>
      </c>
      <c r="C78" s="16"/>
      <c r="D78" s="16">
        <v>8436682</v>
      </c>
      <c r="E78" s="17"/>
      <c r="F78" s="18">
        <v>5000000</v>
      </c>
      <c r="G78" s="16">
        <v>4000000</v>
      </c>
      <c r="H78" s="19">
        <v>4000000</v>
      </c>
      <c r="I78" s="20">
        <v>2608696</v>
      </c>
      <c r="J78" s="16">
        <v>307670</v>
      </c>
      <c r="K78" s="17">
        <v>293148</v>
      </c>
    </row>
    <row r="79" spans="1:11" ht="28.9" customHeight="1" x14ac:dyDescent="0.25">
      <c r="A79" s="46" t="s">
        <v>29</v>
      </c>
      <c r="B79" s="37" t="s">
        <v>30</v>
      </c>
      <c r="C79" s="6">
        <f>SUM(C70:C78)</f>
        <v>298350261</v>
      </c>
      <c r="D79" s="6">
        <f t="shared" ref="D79:K79" si="13">SUM(D70:D78)</f>
        <v>244979624</v>
      </c>
      <c r="E79" s="7">
        <f t="shared" si="13"/>
        <v>205797975</v>
      </c>
      <c r="F79" s="8">
        <f t="shared" si="13"/>
        <v>237558964</v>
      </c>
      <c r="G79" s="6">
        <f t="shared" si="13"/>
        <v>266451379</v>
      </c>
      <c r="H79" s="9">
        <f t="shared" si="13"/>
        <v>266451379</v>
      </c>
      <c r="I79" s="10">
        <f t="shared" si="13"/>
        <v>145838112</v>
      </c>
      <c r="J79" s="6">
        <f t="shared" si="13"/>
        <v>161006087</v>
      </c>
      <c r="K79" s="7">
        <f t="shared" si="13"/>
        <v>144555790</v>
      </c>
    </row>
    <row r="80" spans="1:11" ht="13.5" x14ac:dyDescent="0.25">
      <c r="A80" s="47" t="s">
        <v>31</v>
      </c>
      <c r="B80" s="48" t="s">
        <v>20</v>
      </c>
      <c r="C80" s="6">
        <v>7690025</v>
      </c>
      <c r="D80" s="6"/>
      <c r="E80" s="7">
        <v>1213074</v>
      </c>
      <c r="F80" s="8">
        <v>3087318</v>
      </c>
      <c r="G80" s="6">
        <v>2941629</v>
      </c>
      <c r="H80" s="9">
        <v>2941629</v>
      </c>
      <c r="I80" s="10">
        <v>1913043</v>
      </c>
      <c r="J80" s="6">
        <v>647915</v>
      </c>
      <c r="K80" s="7">
        <v>1357015</v>
      </c>
    </row>
    <row r="81" spans="1:11" ht="13.5" x14ac:dyDescent="0.25">
      <c r="A81" s="47" t="s">
        <v>32</v>
      </c>
      <c r="B81" s="37" t="s">
        <v>20</v>
      </c>
      <c r="C81" s="16">
        <v>5254942</v>
      </c>
      <c r="D81" s="16">
        <v>952633</v>
      </c>
      <c r="E81" s="17">
        <v>21928662</v>
      </c>
      <c r="F81" s="18">
        <v>5543659</v>
      </c>
      <c r="G81" s="16">
        <v>3000000</v>
      </c>
      <c r="H81" s="19">
        <v>3000000</v>
      </c>
      <c r="I81" s="20">
        <v>8695652</v>
      </c>
      <c r="J81" s="16"/>
      <c r="K81" s="17"/>
    </row>
    <row r="82" spans="1:11" ht="28.9" customHeight="1" x14ac:dyDescent="0.25">
      <c r="A82" s="46" t="s">
        <v>33</v>
      </c>
      <c r="B82" s="37" t="s">
        <v>30</v>
      </c>
      <c r="C82" s="21">
        <f t="shared" ref="C82:K82" si="14">SUM(C80:C81)</f>
        <v>12944967</v>
      </c>
      <c r="D82" s="21">
        <f t="shared" si="14"/>
        <v>952633</v>
      </c>
      <c r="E82" s="22">
        <f t="shared" si="14"/>
        <v>23141736</v>
      </c>
      <c r="F82" s="23">
        <f t="shared" si="14"/>
        <v>8630977</v>
      </c>
      <c r="G82" s="21">
        <f t="shared" si="14"/>
        <v>5941629</v>
      </c>
      <c r="H82" s="24">
        <f t="shared" si="14"/>
        <v>5941629</v>
      </c>
      <c r="I82" s="25">
        <f t="shared" si="14"/>
        <v>10608695</v>
      </c>
      <c r="J82" s="21">
        <f t="shared" si="14"/>
        <v>647915</v>
      </c>
      <c r="K82" s="22">
        <f t="shared" si="14"/>
        <v>1357015</v>
      </c>
    </row>
    <row r="83" spans="1:11" ht="13.5" x14ac:dyDescent="0.25">
      <c r="A83" s="49" t="s">
        <v>104</v>
      </c>
      <c r="B83" s="37" t="s">
        <v>20</v>
      </c>
      <c r="C83" s="6"/>
      <c r="D83" s="6"/>
      <c r="E83" s="7"/>
      <c r="F83" s="8"/>
      <c r="G83" s="6"/>
      <c r="H83" s="9"/>
      <c r="I83" s="10"/>
      <c r="J83" s="6"/>
      <c r="K83" s="7"/>
    </row>
    <row r="84" spans="1:11" ht="13.5" x14ac:dyDescent="0.25">
      <c r="A84" s="47" t="s">
        <v>34</v>
      </c>
      <c r="B84" s="37" t="s">
        <v>20</v>
      </c>
      <c r="C84" s="11"/>
      <c r="D84" s="11"/>
      <c r="E84" s="12"/>
      <c r="F84" s="13">
        <v>320767</v>
      </c>
      <c r="G84" s="11">
        <v>320767</v>
      </c>
      <c r="H84" s="14">
        <v>320767</v>
      </c>
      <c r="I84" s="15"/>
      <c r="J84" s="11">
        <v>126687</v>
      </c>
      <c r="K84" s="12">
        <v>244290</v>
      </c>
    </row>
    <row r="85" spans="1:11" ht="13.5" x14ac:dyDescent="0.25">
      <c r="A85" s="47" t="s">
        <v>35</v>
      </c>
      <c r="B85" s="37" t="s">
        <v>20</v>
      </c>
      <c r="C85" s="16"/>
      <c r="D85" s="16"/>
      <c r="E85" s="17"/>
      <c r="F85" s="18"/>
      <c r="G85" s="16"/>
      <c r="H85" s="19"/>
      <c r="I85" s="20"/>
      <c r="J85" s="16"/>
      <c r="K85" s="17"/>
    </row>
    <row r="86" spans="1:11" ht="14.45" customHeight="1" x14ac:dyDescent="0.25">
      <c r="A86" s="46" t="s">
        <v>36</v>
      </c>
      <c r="B86" s="37" t="s">
        <v>30</v>
      </c>
      <c r="C86" s="6">
        <f t="shared" ref="C86:K86" si="15">SUM(C84:C85)</f>
        <v>0</v>
      </c>
      <c r="D86" s="6">
        <f t="shared" si="15"/>
        <v>0</v>
      </c>
      <c r="E86" s="7">
        <f t="shared" si="15"/>
        <v>0</v>
      </c>
      <c r="F86" s="8">
        <f t="shared" si="15"/>
        <v>320767</v>
      </c>
      <c r="G86" s="6">
        <f t="shared" si="15"/>
        <v>320767</v>
      </c>
      <c r="H86" s="9">
        <f t="shared" si="15"/>
        <v>320767</v>
      </c>
      <c r="I86" s="10">
        <f t="shared" si="15"/>
        <v>0</v>
      </c>
      <c r="J86" s="6">
        <f t="shared" si="15"/>
        <v>126687</v>
      </c>
      <c r="K86" s="7">
        <f t="shared" si="15"/>
        <v>244290</v>
      </c>
    </row>
    <row r="87" spans="1:11" ht="13.5" x14ac:dyDescent="0.25">
      <c r="A87" s="47" t="s">
        <v>37</v>
      </c>
      <c r="B87" s="48" t="s">
        <v>20</v>
      </c>
      <c r="C87" s="6">
        <v>9892877</v>
      </c>
      <c r="D87" s="6">
        <v>4218244</v>
      </c>
      <c r="E87" s="7">
        <v>4910653</v>
      </c>
      <c r="F87" s="8">
        <v>6393068</v>
      </c>
      <c r="G87" s="6">
        <v>3967140</v>
      </c>
      <c r="H87" s="9">
        <v>3967140</v>
      </c>
      <c r="I87" s="10">
        <v>1739130</v>
      </c>
      <c r="J87" s="6">
        <v>2350825</v>
      </c>
      <c r="K87" s="7">
        <v>2327233</v>
      </c>
    </row>
    <row r="88" spans="1:11" ht="13.5" x14ac:dyDescent="0.25">
      <c r="A88" s="47" t="s">
        <v>38</v>
      </c>
      <c r="B88" s="37" t="s">
        <v>20</v>
      </c>
      <c r="C88" s="16"/>
      <c r="D88" s="16"/>
      <c r="E88" s="17"/>
      <c r="F88" s="18"/>
      <c r="G88" s="16"/>
      <c r="H88" s="19"/>
      <c r="I88" s="20"/>
      <c r="J88" s="16"/>
      <c r="K88" s="17"/>
    </row>
    <row r="89" spans="1:11" ht="14.45" customHeight="1" x14ac:dyDescent="0.25">
      <c r="A89" s="46" t="s">
        <v>105</v>
      </c>
      <c r="B89" s="37" t="s">
        <v>30</v>
      </c>
      <c r="C89" s="21">
        <f t="shared" ref="C89:K89" si="16">SUM(C87:C88)</f>
        <v>9892877</v>
      </c>
      <c r="D89" s="21">
        <f t="shared" si="16"/>
        <v>4218244</v>
      </c>
      <c r="E89" s="22">
        <f t="shared" si="16"/>
        <v>4910653</v>
      </c>
      <c r="F89" s="23">
        <f t="shared" si="16"/>
        <v>6393068</v>
      </c>
      <c r="G89" s="21">
        <f t="shared" si="16"/>
        <v>3967140</v>
      </c>
      <c r="H89" s="24">
        <f t="shared" si="16"/>
        <v>3967140</v>
      </c>
      <c r="I89" s="25">
        <f t="shared" si="16"/>
        <v>1739130</v>
      </c>
      <c r="J89" s="21">
        <f t="shared" si="16"/>
        <v>2350825</v>
      </c>
      <c r="K89" s="22">
        <f t="shared" si="16"/>
        <v>2327233</v>
      </c>
    </row>
    <row r="90" spans="1:11" ht="13.5" x14ac:dyDescent="0.25">
      <c r="A90" s="49" t="s">
        <v>39</v>
      </c>
      <c r="B90" s="37" t="s">
        <v>20</v>
      </c>
      <c r="C90" s="6"/>
      <c r="D90" s="6"/>
      <c r="E90" s="7"/>
      <c r="F90" s="8"/>
      <c r="G90" s="6"/>
      <c r="H90" s="9"/>
      <c r="I90" s="10"/>
      <c r="J90" s="6"/>
      <c r="K90" s="7"/>
    </row>
    <row r="91" spans="1:11" ht="13.5" x14ac:dyDescent="0.25">
      <c r="A91" s="47" t="s">
        <v>40</v>
      </c>
      <c r="B91" s="37" t="s">
        <v>20</v>
      </c>
      <c r="C91" s="11"/>
      <c r="D91" s="11"/>
      <c r="E91" s="12"/>
      <c r="F91" s="13"/>
      <c r="G91" s="11"/>
      <c r="H91" s="14"/>
      <c r="I91" s="15"/>
      <c r="J91" s="11"/>
      <c r="K91" s="12"/>
    </row>
    <row r="92" spans="1:11" ht="13.5" x14ac:dyDescent="0.25">
      <c r="A92" s="47" t="s">
        <v>41</v>
      </c>
      <c r="B92" s="37" t="s">
        <v>20</v>
      </c>
      <c r="C92" s="16"/>
      <c r="D92" s="16"/>
      <c r="E92" s="17"/>
      <c r="F92" s="18"/>
      <c r="G92" s="16"/>
      <c r="H92" s="19"/>
      <c r="I92" s="20"/>
      <c r="J92" s="16"/>
      <c r="K92" s="17"/>
    </row>
    <row r="93" spans="1:11" ht="14.45" customHeight="1" x14ac:dyDescent="0.25">
      <c r="A93" s="46" t="s">
        <v>42</v>
      </c>
      <c r="B93" s="37" t="s">
        <v>30</v>
      </c>
      <c r="C93" s="6">
        <f t="shared" ref="C93:K93" si="17">SUM(C91:C92)</f>
        <v>0</v>
      </c>
      <c r="D93" s="6">
        <f t="shared" si="17"/>
        <v>0</v>
      </c>
      <c r="E93" s="7">
        <f t="shared" si="17"/>
        <v>0</v>
      </c>
      <c r="F93" s="8">
        <f t="shared" si="17"/>
        <v>0</v>
      </c>
      <c r="G93" s="6">
        <f t="shared" si="17"/>
        <v>0</v>
      </c>
      <c r="H93" s="9">
        <f t="shared" si="17"/>
        <v>0</v>
      </c>
      <c r="I93" s="10">
        <f t="shared" si="17"/>
        <v>0</v>
      </c>
      <c r="J93" s="6">
        <f t="shared" si="17"/>
        <v>0</v>
      </c>
      <c r="K93" s="7">
        <f t="shared" si="17"/>
        <v>0</v>
      </c>
    </row>
    <row r="94" spans="1:11" ht="13.5" x14ac:dyDescent="0.25">
      <c r="A94" s="50" t="s">
        <v>43</v>
      </c>
      <c r="B94" s="37" t="s">
        <v>20</v>
      </c>
      <c r="C94" s="11">
        <v>5783609</v>
      </c>
      <c r="D94" s="11"/>
      <c r="E94" s="12"/>
      <c r="F94" s="13"/>
      <c r="G94" s="11"/>
      <c r="H94" s="14"/>
      <c r="I94" s="15"/>
      <c r="J94" s="11"/>
      <c r="K94" s="12"/>
    </row>
    <row r="95" spans="1:11" ht="13.5" x14ac:dyDescent="0.25">
      <c r="A95" s="49" t="s">
        <v>44</v>
      </c>
      <c r="B95" s="37" t="s">
        <v>20</v>
      </c>
      <c r="C95" s="6"/>
      <c r="D95" s="6"/>
      <c r="E95" s="7"/>
      <c r="F95" s="8"/>
      <c r="G95" s="6"/>
      <c r="H95" s="9"/>
      <c r="I95" s="10"/>
      <c r="J95" s="6"/>
      <c r="K95" s="7"/>
    </row>
    <row r="96" spans="1:11" ht="13.5" x14ac:dyDescent="0.25">
      <c r="A96" s="49" t="s">
        <v>45</v>
      </c>
      <c r="B96" s="37" t="s">
        <v>20</v>
      </c>
      <c r="C96" s="6"/>
      <c r="D96" s="6"/>
      <c r="E96" s="7"/>
      <c r="F96" s="8"/>
      <c r="G96" s="6"/>
      <c r="H96" s="9"/>
      <c r="I96" s="10"/>
      <c r="J96" s="6"/>
      <c r="K96" s="7"/>
    </row>
    <row r="97" spans="1:11" ht="13.5" x14ac:dyDescent="0.25">
      <c r="A97" s="50" t="s">
        <v>46</v>
      </c>
      <c r="B97" s="48" t="s">
        <v>20</v>
      </c>
      <c r="C97" s="6"/>
      <c r="D97" s="6"/>
      <c r="E97" s="7"/>
      <c r="F97" s="8"/>
      <c r="G97" s="6"/>
      <c r="H97" s="9"/>
      <c r="I97" s="10"/>
      <c r="J97" s="6"/>
      <c r="K97" s="7"/>
    </row>
    <row r="98" spans="1:11" ht="13.5" x14ac:dyDescent="0.25">
      <c r="A98" s="49" t="s">
        <v>47</v>
      </c>
      <c r="B98" s="37" t="s">
        <v>20</v>
      </c>
      <c r="C98" s="6"/>
      <c r="D98" s="6"/>
      <c r="E98" s="7"/>
      <c r="F98" s="8"/>
      <c r="G98" s="6"/>
      <c r="H98" s="9"/>
      <c r="I98" s="10"/>
      <c r="J98" s="6"/>
      <c r="K98" s="7"/>
    </row>
    <row r="99" spans="1:11" ht="13.5" x14ac:dyDescent="0.25">
      <c r="A99" s="49" t="s">
        <v>48</v>
      </c>
      <c r="B99" s="37" t="s">
        <v>20</v>
      </c>
      <c r="C99" s="16"/>
      <c r="D99" s="16"/>
      <c r="E99" s="17"/>
      <c r="F99" s="18"/>
      <c r="G99" s="16"/>
      <c r="H99" s="19"/>
      <c r="I99" s="20"/>
      <c r="J99" s="16"/>
      <c r="K99" s="17"/>
    </row>
    <row r="100" spans="1:11" ht="5.0999999999999996" customHeight="1" x14ac:dyDescent="0.25">
      <c r="A100" s="51"/>
      <c r="B100" s="37"/>
      <c r="C100" s="6"/>
      <c r="D100" s="6"/>
      <c r="E100" s="7"/>
      <c r="F100" s="8"/>
      <c r="G100" s="6"/>
      <c r="H100" s="9"/>
      <c r="I100" s="10"/>
      <c r="J100" s="6"/>
      <c r="K100" s="7"/>
    </row>
    <row r="101" spans="1:11" ht="14.45" customHeight="1" x14ac:dyDescent="0.25">
      <c r="A101" s="43" t="s">
        <v>53</v>
      </c>
      <c r="B101" s="37" t="s">
        <v>54</v>
      </c>
      <c r="C101" s="38">
        <f>C111+C114+C115+C118+C121+C122+SUM(C125:C131)</f>
        <v>1094309412</v>
      </c>
      <c r="D101" s="38">
        <f t="shared" ref="D101:K101" si="18">D111+D114+D115+D118+D121+D122+SUM(D125:D131)</f>
        <v>864636952</v>
      </c>
      <c r="E101" s="39">
        <f t="shared" si="18"/>
        <v>836000248</v>
      </c>
      <c r="F101" s="40">
        <f t="shared" si="18"/>
        <v>1128559590</v>
      </c>
      <c r="G101" s="38">
        <f t="shared" si="18"/>
        <v>1023466467</v>
      </c>
      <c r="H101" s="41">
        <f t="shared" si="18"/>
        <v>1023466467</v>
      </c>
      <c r="I101" s="42">
        <f t="shared" si="18"/>
        <v>847867974</v>
      </c>
      <c r="J101" s="38">
        <f t="shared" si="18"/>
        <v>747466681</v>
      </c>
      <c r="K101" s="39">
        <f t="shared" si="18"/>
        <v>766802314</v>
      </c>
    </row>
    <row r="102" spans="1:11" ht="13.5" x14ac:dyDescent="0.25">
      <c r="A102" s="44" t="s">
        <v>19</v>
      </c>
      <c r="B102" s="45" t="s">
        <v>20</v>
      </c>
      <c r="C102" s="6">
        <v>251995346</v>
      </c>
      <c r="D102" s="6">
        <v>207066846</v>
      </c>
      <c r="E102" s="7">
        <v>157010103</v>
      </c>
      <c r="F102" s="8">
        <v>425365019</v>
      </c>
      <c r="G102" s="6">
        <v>385728254</v>
      </c>
      <c r="H102" s="9">
        <v>385728254</v>
      </c>
      <c r="I102" s="10">
        <v>257120594</v>
      </c>
      <c r="J102" s="6">
        <v>280919587</v>
      </c>
      <c r="K102" s="7">
        <v>274518762</v>
      </c>
    </row>
    <row r="103" spans="1:11" ht="13.5" x14ac:dyDescent="0.25">
      <c r="A103" s="44" t="s">
        <v>21</v>
      </c>
      <c r="B103" s="45" t="s">
        <v>20</v>
      </c>
      <c r="C103" s="6">
        <v>309093</v>
      </c>
      <c r="D103" s="6">
        <v>3640867</v>
      </c>
      <c r="E103" s="7"/>
      <c r="F103" s="8">
        <v>5950000</v>
      </c>
      <c r="G103" s="6">
        <v>10500000</v>
      </c>
      <c r="H103" s="9">
        <v>10500000</v>
      </c>
      <c r="I103" s="10">
        <v>23326263</v>
      </c>
      <c r="J103" s="6">
        <v>20822362</v>
      </c>
      <c r="K103" s="7">
        <v>27759745</v>
      </c>
    </row>
    <row r="104" spans="1:11" ht="13.5" x14ac:dyDescent="0.25">
      <c r="A104" s="44" t="s">
        <v>22</v>
      </c>
      <c r="B104" s="45" t="s">
        <v>20</v>
      </c>
      <c r="C104" s="6">
        <v>26168554</v>
      </c>
      <c r="D104" s="6">
        <v>29254078</v>
      </c>
      <c r="E104" s="7">
        <v>45519145</v>
      </c>
      <c r="F104" s="8">
        <v>101750000</v>
      </c>
      <c r="G104" s="6">
        <v>75650000</v>
      </c>
      <c r="H104" s="9">
        <v>75650000</v>
      </c>
      <c r="I104" s="10">
        <v>109043477</v>
      </c>
      <c r="J104" s="6">
        <v>87806724</v>
      </c>
      <c r="K104" s="7">
        <v>90218938</v>
      </c>
    </row>
    <row r="105" spans="1:11" ht="13.5" x14ac:dyDescent="0.25">
      <c r="A105" s="44" t="s">
        <v>23</v>
      </c>
      <c r="B105" s="45" t="s">
        <v>20</v>
      </c>
      <c r="C105" s="6">
        <v>346975374</v>
      </c>
      <c r="D105" s="6">
        <v>286569710</v>
      </c>
      <c r="E105" s="7">
        <v>198949753</v>
      </c>
      <c r="F105" s="8">
        <v>180223964</v>
      </c>
      <c r="G105" s="6">
        <v>147975793</v>
      </c>
      <c r="H105" s="9">
        <v>147975793</v>
      </c>
      <c r="I105" s="10">
        <v>153726957</v>
      </c>
      <c r="J105" s="6">
        <v>129466084</v>
      </c>
      <c r="K105" s="7">
        <v>134670432</v>
      </c>
    </row>
    <row r="106" spans="1:11" ht="13.5" x14ac:dyDescent="0.25">
      <c r="A106" s="44" t="s">
        <v>24</v>
      </c>
      <c r="B106" s="45" t="s">
        <v>20</v>
      </c>
      <c r="C106" s="6">
        <v>206988842</v>
      </c>
      <c r="D106" s="6">
        <v>421222999</v>
      </c>
      <c r="E106" s="7">
        <v>194707676</v>
      </c>
      <c r="F106" s="8">
        <v>158377742</v>
      </c>
      <c r="G106" s="6">
        <v>206543052</v>
      </c>
      <c r="H106" s="9">
        <v>206543052</v>
      </c>
      <c r="I106" s="10">
        <v>127738735</v>
      </c>
      <c r="J106" s="6">
        <v>113575493</v>
      </c>
      <c r="K106" s="7">
        <v>116546073</v>
      </c>
    </row>
    <row r="107" spans="1:11" ht="13.5" x14ac:dyDescent="0.25">
      <c r="A107" s="44" t="s">
        <v>25</v>
      </c>
      <c r="B107" s="45" t="s">
        <v>20</v>
      </c>
      <c r="C107" s="6">
        <v>9221375</v>
      </c>
      <c r="D107" s="6">
        <v>6768448</v>
      </c>
      <c r="E107" s="7">
        <v>2079121</v>
      </c>
      <c r="F107" s="8">
        <v>17869940</v>
      </c>
      <c r="G107" s="6">
        <v>3000000</v>
      </c>
      <c r="H107" s="9">
        <v>3000000</v>
      </c>
      <c r="I107" s="10">
        <v>6154944</v>
      </c>
      <c r="J107" s="6">
        <v>4527103</v>
      </c>
      <c r="K107" s="7">
        <v>5269720</v>
      </c>
    </row>
    <row r="108" spans="1:11" ht="13.5" x14ac:dyDescent="0.25">
      <c r="A108" s="44" t="s">
        <v>26</v>
      </c>
      <c r="B108" s="37" t="s">
        <v>20</v>
      </c>
      <c r="C108" s="6"/>
      <c r="D108" s="6"/>
      <c r="E108" s="7"/>
      <c r="F108" s="8"/>
      <c r="G108" s="6"/>
      <c r="H108" s="9"/>
      <c r="I108" s="10"/>
      <c r="J108" s="6"/>
      <c r="K108" s="7"/>
    </row>
    <row r="109" spans="1:11" ht="13.5" x14ac:dyDescent="0.25">
      <c r="A109" s="44" t="s">
        <v>27</v>
      </c>
      <c r="B109" s="37" t="s">
        <v>20</v>
      </c>
      <c r="C109" s="11"/>
      <c r="D109" s="11"/>
      <c r="E109" s="12"/>
      <c r="F109" s="13"/>
      <c r="G109" s="11"/>
      <c r="H109" s="14"/>
      <c r="I109" s="15"/>
      <c r="J109" s="11"/>
      <c r="K109" s="12"/>
    </row>
    <row r="110" spans="1:11" ht="13.5" x14ac:dyDescent="0.25">
      <c r="A110" s="44" t="s">
        <v>28</v>
      </c>
      <c r="B110" s="37" t="s">
        <v>20</v>
      </c>
      <c r="C110" s="16">
        <v>5984931</v>
      </c>
      <c r="D110" s="16">
        <v>8436682</v>
      </c>
      <c r="E110" s="17">
        <v>91215</v>
      </c>
      <c r="F110" s="18">
        <v>5135915</v>
      </c>
      <c r="G110" s="16">
        <v>4135915</v>
      </c>
      <c r="H110" s="19">
        <v>4135915</v>
      </c>
      <c r="I110" s="20">
        <v>2772216</v>
      </c>
      <c r="J110" s="16">
        <v>470553</v>
      </c>
      <c r="K110" s="17">
        <v>442979</v>
      </c>
    </row>
    <row r="111" spans="1:11" ht="28.9" customHeight="1" x14ac:dyDescent="0.25">
      <c r="A111" s="46" t="s">
        <v>29</v>
      </c>
      <c r="B111" s="37" t="s">
        <v>30</v>
      </c>
      <c r="C111" s="6">
        <f>SUM(C102:C110)</f>
        <v>847643515</v>
      </c>
      <c r="D111" s="6">
        <f t="shared" ref="D111:K111" si="19">SUM(D102:D110)</f>
        <v>962959630</v>
      </c>
      <c r="E111" s="7">
        <f t="shared" si="19"/>
        <v>598357013</v>
      </c>
      <c r="F111" s="8">
        <f t="shared" si="19"/>
        <v>894672580</v>
      </c>
      <c r="G111" s="6">
        <f t="shared" si="19"/>
        <v>833533014</v>
      </c>
      <c r="H111" s="9">
        <f t="shared" si="19"/>
        <v>833533014</v>
      </c>
      <c r="I111" s="10">
        <f t="shared" si="19"/>
        <v>679883186</v>
      </c>
      <c r="J111" s="6">
        <f t="shared" si="19"/>
        <v>637587906</v>
      </c>
      <c r="K111" s="7">
        <f t="shared" si="19"/>
        <v>649426649</v>
      </c>
    </row>
    <row r="112" spans="1:11" ht="13.5" x14ac:dyDescent="0.25">
      <c r="A112" s="47" t="s">
        <v>31</v>
      </c>
      <c r="B112" s="48" t="s">
        <v>20</v>
      </c>
      <c r="C112" s="6">
        <v>4556354</v>
      </c>
      <c r="D112" s="6">
        <v>-8902163</v>
      </c>
      <c r="E112" s="7">
        <v>98321816</v>
      </c>
      <c r="F112" s="8">
        <v>103282345</v>
      </c>
      <c r="G112" s="6">
        <v>66882204</v>
      </c>
      <c r="H112" s="9">
        <v>66882204</v>
      </c>
      <c r="I112" s="10">
        <v>80877317</v>
      </c>
      <c r="J112" s="6">
        <v>78064901</v>
      </c>
      <c r="K112" s="7">
        <v>82541501</v>
      </c>
    </row>
    <row r="113" spans="1:11" ht="13.5" x14ac:dyDescent="0.25">
      <c r="A113" s="47" t="s">
        <v>32</v>
      </c>
      <c r="B113" s="37" t="s">
        <v>20</v>
      </c>
      <c r="C113" s="16">
        <v>11637124</v>
      </c>
      <c r="D113" s="16">
        <v>21020828</v>
      </c>
      <c r="E113" s="17">
        <v>56235660</v>
      </c>
      <c r="F113" s="18">
        <v>47089812</v>
      </c>
      <c r="G113" s="16">
        <v>43474493</v>
      </c>
      <c r="H113" s="19">
        <v>43474493</v>
      </c>
      <c r="I113" s="20">
        <v>41679129</v>
      </c>
      <c r="J113" s="16">
        <v>10712419</v>
      </c>
      <c r="K113" s="17">
        <v>11244795</v>
      </c>
    </row>
    <row r="114" spans="1:11" ht="28.9" customHeight="1" x14ac:dyDescent="0.25">
      <c r="A114" s="46" t="s">
        <v>33</v>
      </c>
      <c r="B114" s="37" t="s">
        <v>30</v>
      </c>
      <c r="C114" s="21">
        <f t="shared" ref="C114:K114" si="20">SUM(C112:C113)</f>
        <v>16193478</v>
      </c>
      <c r="D114" s="21">
        <f t="shared" si="20"/>
        <v>12118665</v>
      </c>
      <c r="E114" s="22">
        <f t="shared" si="20"/>
        <v>154557476</v>
      </c>
      <c r="F114" s="23">
        <f t="shared" si="20"/>
        <v>150372157</v>
      </c>
      <c r="G114" s="21">
        <f t="shared" si="20"/>
        <v>110356697</v>
      </c>
      <c r="H114" s="24">
        <f t="shared" si="20"/>
        <v>110356697</v>
      </c>
      <c r="I114" s="25">
        <f t="shared" si="20"/>
        <v>122556446</v>
      </c>
      <c r="J114" s="21">
        <f t="shared" si="20"/>
        <v>88777320</v>
      </c>
      <c r="K114" s="22">
        <f t="shared" si="20"/>
        <v>93786296</v>
      </c>
    </row>
    <row r="115" spans="1:11" ht="13.5" x14ac:dyDescent="0.25">
      <c r="A115" s="49" t="s">
        <v>104</v>
      </c>
      <c r="B115" s="37" t="s">
        <v>20</v>
      </c>
      <c r="C115" s="6"/>
      <c r="D115" s="6">
        <v>-6304252</v>
      </c>
      <c r="E115" s="7"/>
      <c r="F115" s="8"/>
      <c r="G115" s="6"/>
      <c r="H115" s="9"/>
      <c r="I115" s="10"/>
      <c r="J115" s="6">
        <v>57269</v>
      </c>
      <c r="K115" s="7">
        <v>97716</v>
      </c>
    </row>
    <row r="116" spans="1:11" ht="13.5" x14ac:dyDescent="0.25">
      <c r="A116" s="47" t="s">
        <v>34</v>
      </c>
      <c r="B116" s="37" t="s">
        <v>20</v>
      </c>
      <c r="C116" s="11"/>
      <c r="D116" s="11">
        <v>1</v>
      </c>
      <c r="E116" s="12">
        <v>278839</v>
      </c>
      <c r="F116" s="13">
        <v>14808956</v>
      </c>
      <c r="G116" s="11">
        <v>4708956</v>
      </c>
      <c r="H116" s="14">
        <v>4708956</v>
      </c>
      <c r="I116" s="15">
        <v>14605728</v>
      </c>
      <c r="J116" s="11">
        <v>10293572</v>
      </c>
      <c r="K116" s="12">
        <v>11219982</v>
      </c>
    </row>
    <row r="117" spans="1:11" ht="13.5" x14ac:dyDescent="0.25">
      <c r="A117" s="47" t="s">
        <v>35</v>
      </c>
      <c r="B117" s="37" t="s">
        <v>20</v>
      </c>
      <c r="C117" s="16"/>
      <c r="D117" s="16"/>
      <c r="E117" s="17"/>
      <c r="F117" s="18"/>
      <c r="G117" s="16"/>
      <c r="H117" s="19"/>
      <c r="I117" s="20">
        <v>1022002</v>
      </c>
      <c r="J117" s="16">
        <v>1013500</v>
      </c>
      <c r="K117" s="17">
        <v>977160</v>
      </c>
    </row>
    <row r="118" spans="1:11" ht="28.9" customHeight="1" x14ac:dyDescent="0.25">
      <c r="A118" s="46" t="s">
        <v>36</v>
      </c>
      <c r="B118" s="37" t="s">
        <v>30</v>
      </c>
      <c r="C118" s="6">
        <f t="shared" ref="C118:K118" si="21">SUM(C116:C117)</f>
        <v>0</v>
      </c>
      <c r="D118" s="6">
        <f t="shared" si="21"/>
        <v>1</v>
      </c>
      <c r="E118" s="7">
        <f t="shared" si="21"/>
        <v>278839</v>
      </c>
      <c r="F118" s="8">
        <f t="shared" si="21"/>
        <v>14808956</v>
      </c>
      <c r="G118" s="6">
        <f t="shared" si="21"/>
        <v>4708956</v>
      </c>
      <c r="H118" s="9">
        <f t="shared" si="21"/>
        <v>4708956</v>
      </c>
      <c r="I118" s="10">
        <f t="shared" si="21"/>
        <v>15627730</v>
      </c>
      <c r="J118" s="6">
        <f t="shared" si="21"/>
        <v>11307072</v>
      </c>
      <c r="K118" s="7">
        <f t="shared" si="21"/>
        <v>12197142</v>
      </c>
    </row>
    <row r="119" spans="1:11" ht="13.5" x14ac:dyDescent="0.25">
      <c r="A119" s="47" t="s">
        <v>37</v>
      </c>
      <c r="B119" s="48" t="s">
        <v>20</v>
      </c>
      <c r="C119" s="6">
        <v>90547068</v>
      </c>
      <c r="D119" s="6">
        <v>7331830</v>
      </c>
      <c r="E119" s="7">
        <v>9647698</v>
      </c>
      <c r="F119" s="8">
        <v>13021991</v>
      </c>
      <c r="G119" s="6">
        <v>7087159</v>
      </c>
      <c r="H119" s="9">
        <v>7087159</v>
      </c>
      <c r="I119" s="10">
        <v>5699806</v>
      </c>
      <c r="J119" s="6">
        <v>4778052</v>
      </c>
      <c r="K119" s="7">
        <v>6579456</v>
      </c>
    </row>
    <row r="120" spans="1:11" ht="13.5" x14ac:dyDescent="0.25">
      <c r="A120" s="47" t="s">
        <v>38</v>
      </c>
      <c r="B120" s="37" t="s">
        <v>20</v>
      </c>
      <c r="C120" s="16">
        <v>272609</v>
      </c>
      <c r="D120" s="16"/>
      <c r="E120" s="17"/>
      <c r="F120" s="18"/>
      <c r="G120" s="16"/>
      <c r="H120" s="19"/>
      <c r="I120" s="20"/>
      <c r="J120" s="16"/>
      <c r="K120" s="17"/>
    </row>
    <row r="121" spans="1:11" ht="28.9" customHeight="1" x14ac:dyDescent="0.25">
      <c r="A121" s="46" t="s">
        <v>105</v>
      </c>
      <c r="B121" s="37" t="s">
        <v>30</v>
      </c>
      <c r="C121" s="21">
        <f t="shared" ref="C121:K121" si="22">SUM(C119:C120)</f>
        <v>90819677</v>
      </c>
      <c r="D121" s="21">
        <f t="shared" si="22"/>
        <v>7331830</v>
      </c>
      <c r="E121" s="22">
        <f t="shared" si="22"/>
        <v>9647698</v>
      </c>
      <c r="F121" s="23">
        <f t="shared" si="22"/>
        <v>13021991</v>
      </c>
      <c r="G121" s="21">
        <f t="shared" si="22"/>
        <v>7087159</v>
      </c>
      <c r="H121" s="24">
        <f t="shared" si="22"/>
        <v>7087159</v>
      </c>
      <c r="I121" s="25">
        <f t="shared" si="22"/>
        <v>5699806</v>
      </c>
      <c r="J121" s="21">
        <f t="shared" si="22"/>
        <v>4778052</v>
      </c>
      <c r="K121" s="22">
        <f t="shared" si="22"/>
        <v>6579456</v>
      </c>
    </row>
    <row r="122" spans="1:11" ht="13.5" x14ac:dyDescent="0.25">
      <c r="A122" s="49" t="s">
        <v>39</v>
      </c>
      <c r="B122" s="37" t="s">
        <v>20</v>
      </c>
      <c r="C122" s="6"/>
      <c r="D122" s="6"/>
      <c r="E122" s="7"/>
      <c r="F122" s="8"/>
      <c r="G122" s="6"/>
      <c r="H122" s="9"/>
      <c r="I122" s="10"/>
      <c r="J122" s="6"/>
      <c r="K122" s="7"/>
    </row>
    <row r="123" spans="1:11" ht="13.5" x14ac:dyDescent="0.25">
      <c r="A123" s="47" t="s">
        <v>40</v>
      </c>
      <c r="B123" s="37" t="s">
        <v>20</v>
      </c>
      <c r="C123" s="11"/>
      <c r="D123" s="11"/>
      <c r="E123" s="12"/>
      <c r="F123" s="13"/>
      <c r="G123" s="11"/>
      <c r="H123" s="14"/>
      <c r="I123" s="15"/>
      <c r="J123" s="11"/>
      <c r="K123" s="12"/>
    </row>
    <row r="124" spans="1:11" ht="13.5" x14ac:dyDescent="0.25">
      <c r="A124" s="47" t="s">
        <v>41</v>
      </c>
      <c r="B124" s="37" t="s">
        <v>20</v>
      </c>
      <c r="C124" s="16">
        <v>27037646</v>
      </c>
      <c r="D124" s="16">
        <v>95590</v>
      </c>
      <c r="E124" s="17"/>
      <c r="F124" s="18"/>
      <c r="G124" s="16">
        <v>19497200</v>
      </c>
      <c r="H124" s="19">
        <v>19497200</v>
      </c>
      <c r="I124" s="20">
        <v>613201</v>
      </c>
      <c r="J124" s="16"/>
      <c r="K124" s="17"/>
    </row>
    <row r="125" spans="1:11" ht="28.9" customHeight="1" x14ac:dyDescent="0.25">
      <c r="A125" s="46" t="s">
        <v>42</v>
      </c>
      <c r="B125" s="37" t="s">
        <v>30</v>
      </c>
      <c r="C125" s="6">
        <f t="shared" ref="C125:K125" si="23">SUM(C123:C124)</f>
        <v>27037646</v>
      </c>
      <c r="D125" s="6">
        <f t="shared" si="23"/>
        <v>95590</v>
      </c>
      <c r="E125" s="7">
        <f t="shared" si="23"/>
        <v>0</v>
      </c>
      <c r="F125" s="8">
        <f t="shared" si="23"/>
        <v>0</v>
      </c>
      <c r="G125" s="6">
        <f t="shared" si="23"/>
        <v>19497200</v>
      </c>
      <c r="H125" s="9">
        <f t="shared" si="23"/>
        <v>19497200</v>
      </c>
      <c r="I125" s="10">
        <f t="shared" si="23"/>
        <v>613201</v>
      </c>
      <c r="J125" s="6">
        <f t="shared" si="23"/>
        <v>0</v>
      </c>
      <c r="K125" s="7">
        <f t="shared" si="23"/>
        <v>0</v>
      </c>
    </row>
    <row r="126" spans="1:11" ht="13.5" x14ac:dyDescent="0.25">
      <c r="A126" s="50" t="s">
        <v>43</v>
      </c>
      <c r="B126" s="37" t="s">
        <v>20</v>
      </c>
      <c r="C126" s="11">
        <v>13526058</v>
      </c>
      <c r="D126" s="11">
        <v>2439090</v>
      </c>
      <c r="E126" s="12">
        <v>12840686</v>
      </c>
      <c r="F126" s="13">
        <v>2569147</v>
      </c>
      <c r="G126" s="11">
        <v>2569147</v>
      </c>
      <c r="H126" s="14">
        <v>2569147</v>
      </c>
      <c r="I126" s="15">
        <v>2173913</v>
      </c>
      <c r="J126" s="11">
        <v>619866</v>
      </c>
      <c r="K126" s="12">
        <v>586296</v>
      </c>
    </row>
    <row r="127" spans="1:11" ht="13.5" x14ac:dyDescent="0.25">
      <c r="A127" s="49" t="s">
        <v>44</v>
      </c>
      <c r="B127" s="37" t="s">
        <v>20</v>
      </c>
      <c r="C127" s="6">
        <v>860203</v>
      </c>
      <c r="D127" s="6">
        <v>539342</v>
      </c>
      <c r="E127" s="7">
        <v>262151</v>
      </c>
      <c r="F127" s="8">
        <v>724878</v>
      </c>
      <c r="G127" s="6">
        <v>724878</v>
      </c>
      <c r="H127" s="9">
        <v>724878</v>
      </c>
      <c r="I127" s="10">
        <v>260870</v>
      </c>
      <c r="J127" s="6">
        <v>125384</v>
      </c>
      <c r="K127" s="7">
        <v>122145</v>
      </c>
    </row>
    <row r="128" spans="1:11" ht="13.5" x14ac:dyDescent="0.25">
      <c r="A128" s="49" t="s">
        <v>45</v>
      </c>
      <c r="B128" s="37" t="s">
        <v>20</v>
      </c>
      <c r="C128" s="6">
        <v>38496343</v>
      </c>
      <c r="D128" s="6">
        <v>2268179</v>
      </c>
      <c r="E128" s="7">
        <v>7410957</v>
      </c>
      <c r="F128" s="8">
        <v>9589881</v>
      </c>
      <c r="G128" s="6">
        <v>7584994</v>
      </c>
      <c r="H128" s="9">
        <v>7584994</v>
      </c>
      <c r="I128" s="10">
        <v>3661518</v>
      </c>
      <c r="J128" s="6">
        <v>1619108</v>
      </c>
      <c r="K128" s="7">
        <v>2137789</v>
      </c>
    </row>
    <row r="129" spans="1:11" ht="13.5" x14ac:dyDescent="0.25">
      <c r="A129" s="50" t="s">
        <v>46</v>
      </c>
      <c r="B129" s="48" t="s">
        <v>20</v>
      </c>
      <c r="C129" s="6">
        <v>59732492</v>
      </c>
      <c r="D129" s="6">
        <v>-100191275</v>
      </c>
      <c r="E129" s="7">
        <v>52645428</v>
      </c>
      <c r="F129" s="8">
        <v>42800000</v>
      </c>
      <c r="G129" s="6">
        <v>37404422</v>
      </c>
      <c r="H129" s="9">
        <v>37404422</v>
      </c>
      <c r="I129" s="10">
        <v>17391304</v>
      </c>
      <c r="J129" s="6">
        <v>2594704</v>
      </c>
      <c r="K129" s="7">
        <v>1868825</v>
      </c>
    </row>
    <row r="130" spans="1:11" ht="13.5" x14ac:dyDescent="0.25">
      <c r="A130" s="49" t="s">
        <v>47</v>
      </c>
      <c r="B130" s="37" t="s">
        <v>20</v>
      </c>
      <c r="C130" s="6"/>
      <c r="D130" s="6">
        <v>-16619848</v>
      </c>
      <c r="E130" s="7"/>
      <c r="F130" s="8"/>
      <c r="G130" s="6"/>
      <c r="H130" s="9"/>
      <c r="I130" s="10"/>
      <c r="J130" s="6"/>
      <c r="K130" s="7"/>
    </row>
    <row r="131" spans="1:11" ht="13.5" x14ac:dyDescent="0.25">
      <c r="A131" s="49" t="s">
        <v>48</v>
      </c>
      <c r="B131" s="37" t="s">
        <v>20</v>
      </c>
      <c r="C131" s="16"/>
      <c r="D131" s="16"/>
      <c r="E131" s="17"/>
      <c r="F131" s="18"/>
      <c r="G131" s="16"/>
      <c r="H131" s="19"/>
      <c r="I131" s="20"/>
      <c r="J131" s="16"/>
      <c r="K131" s="17"/>
    </row>
    <row r="132" spans="1:11" ht="28.9" customHeight="1" x14ac:dyDescent="0.25">
      <c r="A132" s="52" t="s">
        <v>55</v>
      </c>
      <c r="B132" s="53"/>
      <c r="C132" s="54">
        <f>+C5+C37+C69</f>
        <v>1094309412</v>
      </c>
      <c r="D132" s="54">
        <f t="shared" ref="D132:K132" si="24">+D5+D37+D69</f>
        <v>864636952</v>
      </c>
      <c r="E132" s="55">
        <f t="shared" si="24"/>
        <v>836000248</v>
      </c>
      <c r="F132" s="56">
        <f t="shared" si="24"/>
        <v>1128559590</v>
      </c>
      <c r="G132" s="54">
        <f t="shared" si="24"/>
        <v>1023466467</v>
      </c>
      <c r="H132" s="57">
        <f t="shared" si="24"/>
        <v>1023466467</v>
      </c>
      <c r="I132" s="58">
        <f t="shared" si="24"/>
        <v>847867974</v>
      </c>
      <c r="J132" s="54">
        <f t="shared" si="24"/>
        <v>747466681</v>
      </c>
      <c r="K132" s="55">
        <f t="shared" si="24"/>
        <v>766802314</v>
      </c>
    </row>
    <row r="133" spans="1:11" ht="5.0999999999999996" customHeight="1" x14ac:dyDescent="0.25">
      <c r="A133" s="59"/>
      <c r="B133" s="37"/>
      <c r="C133" s="60"/>
      <c r="D133" s="60"/>
      <c r="E133" s="61"/>
      <c r="F133" s="62"/>
      <c r="G133" s="60"/>
      <c r="H133" s="63"/>
      <c r="I133" s="64"/>
      <c r="J133" s="60"/>
      <c r="K133" s="61"/>
    </row>
    <row r="134" spans="1:11" ht="14.45" customHeight="1" x14ac:dyDescent="0.25">
      <c r="A134" s="65" t="s">
        <v>56</v>
      </c>
      <c r="B134" s="37" t="s">
        <v>57</v>
      </c>
      <c r="C134" s="38">
        <f>C144+C147+C148+C151+C154+C155+SUM(C158:C164)</f>
        <v>11830432264</v>
      </c>
      <c r="D134" s="38">
        <f t="shared" ref="D134:K134" si="25">D144+D147+D148+D151+D154+D155+SUM(D158:D164)</f>
        <v>15542354496</v>
      </c>
      <c r="E134" s="39">
        <f t="shared" si="25"/>
        <v>17821271803</v>
      </c>
      <c r="F134" s="40">
        <f t="shared" si="25"/>
        <v>15808681717</v>
      </c>
      <c r="G134" s="38">
        <f t="shared" si="25"/>
        <v>14806309744</v>
      </c>
      <c r="H134" s="41">
        <f t="shared" si="25"/>
        <v>14806309744</v>
      </c>
      <c r="I134" s="42">
        <f t="shared" si="25"/>
        <v>14769139612</v>
      </c>
      <c r="J134" s="38">
        <f t="shared" si="25"/>
        <v>14772956080</v>
      </c>
      <c r="K134" s="39">
        <f t="shared" si="25"/>
        <v>14752438413</v>
      </c>
    </row>
    <row r="135" spans="1:11" ht="13.5" x14ac:dyDescent="0.25">
      <c r="A135" s="44" t="s">
        <v>19</v>
      </c>
      <c r="B135" s="45" t="s">
        <v>20</v>
      </c>
      <c r="C135" s="6">
        <v>4757333890</v>
      </c>
      <c r="D135" s="6">
        <v>7337156506</v>
      </c>
      <c r="E135" s="7">
        <v>8569507715</v>
      </c>
      <c r="F135" s="8">
        <v>6313851087</v>
      </c>
      <c r="G135" s="6">
        <v>5914411942</v>
      </c>
      <c r="H135" s="9">
        <v>5914411942</v>
      </c>
      <c r="I135" s="10">
        <v>5904872952</v>
      </c>
      <c r="J135" s="6">
        <v>5922505650</v>
      </c>
      <c r="K135" s="7">
        <v>5892929674</v>
      </c>
    </row>
    <row r="136" spans="1:11" ht="13.5" x14ac:dyDescent="0.25">
      <c r="A136" s="44" t="s">
        <v>21</v>
      </c>
      <c r="B136" s="45" t="s">
        <v>20</v>
      </c>
      <c r="C136" s="6">
        <v>430988984</v>
      </c>
      <c r="D136" s="6">
        <v>434629851</v>
      </c>
      <c r="E136" s="7">
        <v>434629851</v>
      </c>
      <c r="F136" s="8">
        <v>427350985</v>
      </c>
      <c r="G136" s="6">
        <v>421400985</v>
      </c>
      <c r="H136" s="9">
        <v>421400985</v>
      </c>
      <c r="I136" s="10">
        <v>421017465</v>
      </c>
      <c r="J136" s="6">
        <v>420578718</v>
      </c>
      <c r="K136" s="7">
        <v>420110256</v>
      </c>
    </row>
    <row r="137" spans="1:11" ht="13.5" x14ac:dyDescent="0.25">
      <c r="A137" s="44" t="s">
        <v>22</v>
      </c>
      <c r="B137" s="45" t="s">
        <v>20</v>
      </c>
      <c r="C137" s="6">
        <v>1379972724</v>
      </c>
      <c r="D137" s="6">
        <v>1409226802</v>
      </c>
      <c r="E137" s="7">
        <v>1452539466</v>
      </c>
      <c r="F137" s="8">
        <v>2592019018</v>
      </c>
      <c r="G137" s="6">
        <v>2530015566</v>
      </c>
      <c r="H137" s="9">
        <v>2530015566</v>
      </c>
      <c r="I137" s="10">
        <v>2519484336</v>
      </c>
      <c r="J137" s="6">
        <v>2519881713</v>
      </c>
      <c r="K137" s="7">
        <v>2524237576</v>
      </c>
    </row>
    <row r="138" spans="1:11" ht="13.5" x14ac:dyDescent="0.25">
      <c r="A138" s="44" t="s">
        <v>23</v>
      </c>
      <c r="B138" s="45" t="s">
        <v>20</v>
      </c>
      <c r="C138" s="6">
        <v>1538536275</v>
      </c>
      <c r="D138" s="6">
        <v>1825105985</v>
      </c>
      <c r="E138" s="7">
        <v>2024055739</v>
      </c>
      <c r="F138" s="8">
        <v>2722060875</v>
      </c>
      <c r="G138" s="6">
        <v>2554372023</v>
      </c>
      <c r="H138" s="9">
        <v>2554372023</v>
      </c>
      <c r="I138" s="10">
        <v>2541753591</v>
      </c>
      <c r="J138" s="6">
        <v>2541658273</v>
      </c>
      <c r="K138" s="7">
        <v>2541556500</v>
      </c>
    </row>
    <row r="139" spans="1:11" ht="13.5" x14ac:dyDescent="0.25">
      <c r="A139" s="44" t="s">
        <v>24</v>
      </c>
      <c r="B139" s="45" t="s">
        <v>20</v>
      </c>
      <c r="C139" s="6">
        <v>431367028</v>
      </c>
      <c r="D139" s="6">
        <v>852590027</v>
      </c>
      <c r="E139" s="7">
        <v>1063906209</v>
      </c>
      <c r="F139" s="8">
        <v>581300766</v>
      </c>
      <c r="G139" s="6">
        <v>423021146</v>
      </c>
      <c r="H139" s="9">
        <v>423021146</v>
      </c>
      <c r="I139" s="10">
        <v>422859651</v>
      </c>
      <c r="J139" s="6">
        <v>422211751</v>
      </c>
      <c r="K139" s="7">
        <v>421799328</v>
      </c>
    </row>
    <row r="140" spans="1:11" ht="13.5" x14ac:dyDescent="0.25">
      <c r="A140" s="44" t="s">
        <v>25</v>
      </c>
      <c r="B140" s="45" t="s">
        <v>20</v>
      </c>
      <c r="C140" s="6">
        <v>63319132</v>
      </c>
      <c r="D140" s="6">
        <v>70087580</v>
      </c>
      <c r="E140" s="7">
        <v>72166700</v>
      </c>
      <c r="F140" s="8">
        <v>35059876</v>
      </c>
      <c r="G140" s="6">
        <v>18652132</v>
      </c>
      <c r="H140" s="9">
        <v>18652132</v>
      </c>
      <c r="I140" s="10">
        <v>26716048</v>
      </c>
      <c r="J140" s="6">
        <v>27378233</v>
      </c>
      <c r="K140" s="7">
        <v>24637334</v>
      </c>
    </row>
    <row r="141" spans="1:11" ht="13.5" x14ac:dyDescent="0.25">
      <c r="A141" s="44" t="s">
        <v>26</v>
      </c>
      <c r="B141" s="37" t="s">
        <v>20</v>
      </c>
      <c r="C141" s="6"/>
      <c r="D141" s="6"/>
      <c r="E141" s="7"/>
      <c r="F141" s="8"/>
      <c r="G141" s="6"/>
      <c r="H141" s="9"/>
      <c r="I141" s="10"/>
      <c r="J141" s="6"/>
      <c r="K141" s="7"/>
    </row>
    <row r="142" spans="1:11" ht="13.5" x14ac:dyDescent="0.25">
      <c r="A142" s="44" t="s">
        <v>27</v>
      </c>
      <c r="B142" s="37" t="s">
        <v>20</v>
      </c>
      <c r="C142" s="11"/>
      <c r="D142" s="11"/>
      <c r="E142" s="12"/>
      <c r="F142" s="13"/>
      <c r="G142" s="11"/>
      <c r="H142" s="14"/>
      <c r="I142" s="15"/>
      <c r="J142" s="11"/>
      <c r="K142" s="12"/>
    </row>
    <row r="143" spans="1:11" ht="13.5" x14ac:dyDescent="0.25">
      <c r="A143" s="44" t="s">
        <v>28</v>
      </c>
      <c r="B143" s="37" t="s">
        <v>20</v>
      </c>
      <c r="C143" s="16">
        <v>11681127</v>
      </c>
      <c r="D143" s="16">
        <v>20117809</v>
      </c>
      <c r="E143" s="17">
        <v>19751562</v>
      </c>
      <c r="F143" s="18">
        <v>16019042</v>
      </c>
      <c r="G143" s="16">
        <v>10883127</v>
      </c>
      <c r="H143" s="19">
        <v>10883127</v>
      </c>
      <c r="I143" s="20">
        <v>10851207</v>
      </c>
      <c r="J143" s="16">
        <v>10814691</v>
      </c>
      <c r="K143" s="17">
        <v>10775701</v>
      </c>
    </row>
    <row r="144" spans="1:11" ht="28.9" customHeight="1" x14ac:dyDescent="0.25">
      <c r="A144" s="46" t="s">
        <v>29</v>
      </c>
      <c r="B144" s="37" t="s">
        <v>30</v>
      </c>
      <c r="C144" s="6">
        <f>SUM(C135:C143)</f>
        <v>8613199160</v>
      </c>
      <c r="D144" s="6">
        <f t="shared" ref="D144:K144" si="26">SUM(D135:D143)</f>
        <v>11948914560</v>
      </c>
      <c r="E144" s="7">
        <f t="shared" si="26"/>
        <v>13636557242</v>
      </c>
      <c r="F144" s="8">
        <f t="shared" si="26"/>
        <v>12687661649</v>
      </c>
      <c r="G144" s="6">
        <f t="shared" si="26"/>
        <v>11872756921</v>
      </c>
      <c r="H144" s="9">
        <f t="shared" si="26"/>
        <v>11872756921</v>
      </c>
      <c r="I144" s="10">
        <f t="shared" si="26"/>
        <v>11847555250</v>
      </c>
      <c r="J144" s="6">
        <f t="shared" si="26"/>
        <v>11865029029</v>
      </c>
      <c r="K144" s="7">
        <f t="shared" si="26"/>
        <v>11836046369</v>
      </c>
    </row>
    <row r="145" spans="1:11" ht="0.95" customHeight="1" x14ac:dyDescent="0.25">
      <c r="A145" s="47"/>
      <c r="B145" s="48" t="s">
        <v>20</v>
      </c>
      <c r="C145" s="6"/>
      <c r="D145" s="6"/>
      <c r="E145" s="7"/>
      <c r="F145" s="8"/>
      <c r="G145" s="6"/>
      <c r="H145" s="9"/>
      <c r="I145" s="10"/>
      <c r="J145" s="6"/>
      <c r="K145" s="7"/>
    </row>
    <row r="146" spans="1:11" ht="0.95" customHeight="1" x14ac:dyDescent="0.25">
      <c r="A146" s="47"/>
      <c r="B146" s="37" t="s">
        <v>20</v>
      </c>
      <c r="C146" s="16"/>
      <c r="D146" s="16"/>
      <c r="E146" s="17"/>
      <c r="F146" s="18"/>
      <c r="G146" s="16"/>
      <c r="H146" s="19"/>
      <c r="I146" s="20"/>
      <c r="J146" s="16"/>
      <c r="K146" s="17"/>
    </row>
    <row r="147" spans="1:11" ht="28.9" customHeight="1" x14ac:dyDescent="0.25">
      <c r="A147" s="46" t="s">
        <v>33</v>
      </c>
      <c r="B147" s="37" t="s">
        <v>30</v>
      </c>
      <c r="C147" s="6">
        <v>1750528438</v>
      </c>
      <c r="D147" s="6">
        <v>2176481766</v>
      </c>
      <c r="E147" s="7">
        <v>2206314424</v>
      </c>
      <c r="F147" s="8">
        <v>1831680131</v>
      </c>
      <c r="G147" s="6">
        <v>1699412401</v>
      </c>
      <c r="H147" s="9">
        <v>1699412401</v>
      </c>
      <c r="I147" s="10">
        <v>1701406733</v>
      </c>
      <c r="J147" s="6">
        <v>1700223746</v>
      </c>
      <c r="K147" s="7">
        <v>1706221175</v>
      </c>
    </row>
    <row r="148" spans="1:11" ht="13.5" x14ac:dyDescent="0.25">
      <c r="A148" s="49" t="s">
        <v>104</v>
      </c>
      <c r="B148" s="37" t="s">
        <v>20</v>
      </c>
      <c r="C148" s="6">
        <v>21899818</v>
      </c>
      <c r="D148" s="6">
        <v>21899817</v>
      </c>
      <c r="E148" s="7">
        <v>21899818</v>
      </c>
      <c r="F148" s="8"/>
      <c r="G148" s="6"/>
      <c r="H148" s="9"/>
      <c r="I148" s="10"/>
      <c r="J148" s="6"/>
      <c r="K148" s="7"/>
    </row>
    <row r="149" spans="1:11" ht="0.95" customHeight="1" x14ac:dyDescent="0.25">
      <c r="A149" s="47"/>
      <c r="B149" s="37" t="s">
        <v>20</v>
      </c>
      <c r="C149" s="11"/>
      <c r="D149" s="11"/>
      <c r="E149" s="12"/>
      <c r="F149" s="13"/>
      <c r="G149" s="11"/>
      <c r="H149" s="14"/>
      <c r="I149" s="15"/>
      <c r="J149" s="11"/>
      <c r="K149" s="12"/>
    </row>
    <row r="150" spans="1:11" ht="0.95" customHeight="1" x14ac:dyDescent="0.25">
      <c r="A150" s="47"/>
      <c r="B150" s="37" t="s">
        <v>20</v>
      </c>
      <c r="C150" s="16"/>
      <c r="D150" s="16"/>
      <c r="E150" s="17"/>
      <c r="F150" s="18"/>
      <c r="G150" s="16"/>
      <c r="H150" s="19"/>
      <c r="I150" s="20"/>
      <c r="J150" s="16"/>
      <c r="K150" s="17"/>
    </row>
    <row r="151" spans="1:11" ht="28.9" customHeight="1" x14ac:dyDescent="0.25">
      <c r="A151" s="46" t="s">
        <v>36</v>
      </c>
      <c r="B151" s="37" t="s">
        <v>30</v>
      </c>
      <c r="C151" s="6">
        <v>737261262</v>
      </c>
      <c r="D151" s="6">
        <v>687824143</v>
      </c>
      <c r="E151" s="7">
        <v>1092987074</v>
      </c>
      <c r="F151" s="8">
        <v>732808388</v>
      </c>
      <c r="G151" s="6">
        <v>717999432</v>
      </c>
      <c r="H151" s="9">
        <v>717999432</v>
      </c>
      <c r="I151" s="10">
        <v>730892499</v>
      </c>
      <c r="J151" s="6">
        <v>736400707</v>
      </c>
      <c r="K151" s="7">
        <v>741908915</v>
      </c>
    </row>
    <row r="152" spans="1:11" ht="0.95" customHeight="1" x14ac:dyDescent="0.25">
      <c r="A152" s="47"/>
      <c r="B152" s="48" t="s">
        <v>20</v>
      </c>
      <c r="C152" s="6"/>
      <c r="D152" s="6"/>
      <c r="E152" s="7"/>
      <c r="F152" s="8"/>
      <c r="G152" s="6"/>
      <c r="H152" s="9"/>
      <c r="I152" s="10"/>
      <c r="J152" s="6"/>
      <c r="K152" s="7"/>
    </row>
    <row r="153" spans="1:11" ht="0.95" customHeight="1" x14ac:dyDescent="0.25">
      <c r="A153" s="47"/>
      <c r="B153" s="37" t="s">
        <v>20</v>
      </c>
      <c r="C153" s="16"/>
      <c r="D153" s="16"/>
      <c r="E153" s="17"/>
      <c r="F153" s="18"/>
      <c r="G153" s="16"/>
      <c r="H153" s="19"/>
      <c r="I153" s="20"/>
      <c r="J153" s="16"/>
      <c r="K153" s="17"/>
    </row>
    <row r="154" spans="1:11" ht="28.9" customHeight="1" x14ac:dyDescent="0.25">
      <c r="A154" s="46" t="s">
        <v>105</v>
      </c>
      <c r="B154" s="37" t="s">
        <v>30</v>
      </c>
      <c r="C154" s="6">
        <v>197266098</v>
      </c>
      <c r="D154" s="6">
        <v>204597928</v>
      </c>
      <c r="E154" s="7">
        <v>213727540</v>
      </c>
      <c r="F154" s="8">
        <v>248703071</v>
      </c>
      <c r="G154" s="6">
        <v>228485776</v>
      </c>
      <c r="H154" s="9">
        <v>228485776</v>
      </c>
      <c r="I154" s="10">
        <v>230317277</v>
      </c>
      <c r="J154" s="6">
        <v>229956871</v>
      </c>
      <c r="K154" s="7">
        <v>229196461</v>
      </c>
    </row>
    <row r="155" spans="1:11" ht="13.5" x14ac:dyDescent="0.25">
      <c r="A155" s="49" t="s">
        <v>39</v>
      </c>
      <c r="B155" s="37" t="s">
        <v>20</v>
      </c>
      <c r="C155" s="6">
        <v>4732398</v>
      </c>
      <c r="D155" s="6">
        <v>4450352</v>
      </c>
      <c r="E155" s="7">
        <v>13196505</v>
      </c>
      <c r="F155" s="8">
        <v>11833140</v>
      </c>
      <c r="G155" s="6">
        <v>11833140</v>
      </c>
      <c r="H155" s="9">
        <v>11833140</v>
      </c>
      <c r="I155" s="10">
        <v>11833140</v>
      </c>
      <c r="J155" s="6">
        <v>11833140</v>
      </c>
      <c r="K155" s="7">
        <v>11833140</v>
      </c>
    </row>
    <row r="156" spans="1:11" ht="0.95" customHeight="1" x14ac:dyDescent="0.25">
      <c r="A156" s="47"/>
      <c r="B156" s="37" t="s">
        <v>20</v>
      </c>
      <c r="C156" s="11"/>
      <c r="D156" s="11"/>
      <c r="E156" s="12"/>
      <c r="F156" s="13"/>
      <c r="G156" s="11"/>
      <c r="H156" s="14"/>
      <c r="I156" s="15"/>
      <c r="J156" s="11"/>
      <c r="K156" s="12"/>
    </row>
    <row r="157" spans="1:11" ht="0.95" customHeight="1" x14ac:dyDescent="0.25">
      <c r="A157" s="47"/>
      <c r="B157" s="37" t="s">
        <v>20</v>
      </c>
      <c r="C157" s="16"/>
      <c r="D157" s="16"/>
      <c r="E157" s="17"/>
      <c r="F157" s="18"/>
      <c r="G157" s="16"/>
      <c r="H157" s="19"/>
      <c r="I157" s="20"/>
      <c r="J157" s="16"/>
      <c r="K157" s="17"/>
    </row>
    <row r="158" spans="1:11" ht="28.9" customHeight="1" x14ac:dyDescent="0.25">
      <c r="A158" s="46" t="s">
        <v>42</v>
      </c>
      <c r="B158" s="37" t="s">
        <v>30</v>
      </c>
      <c r="C158" s="6">
        <v>35401467</v>
      </c>
      <c r="D158" s="6">
        <v>21107017</v>
      </c>
      <c r="E158" s="7">
        <v>164912417</v>
      </c>
      <c r="F158" s="8">
        <v>11383052</v>
      </c>
      <c r="G158" s="6">
        <v>30880252</v>
      </c>
      <c r="H158" s="9">
        <v>30880252</v>
      </c>
      <c r="I158" s="10">
        <v>24883052</v>
      </c>
      <c r="J158" s="6">
        <v>24883052</v>
      </c>
      <c r="K158" s="7">
        <v>24883052</v>
      </c>
    </row>
    <row r="159" spans="1:11" ht="13.5" x14ac:dyDescent="0.25">
      <c r="A159" s="50" t="s">
        <v>43</v>
      </c>
      <c r="B159" s="37" t="s">
        <v>20</v>
      </c>
      <c r="C159" s="11">
        <v>14002392</v>
      </c>
      <c r="D159" s="11">
        <v>7515502</v>
      </c>
      <c r="E159" s="12">
        <v>3711327</v>
      </c>
      <c r="F159" s="13">
        <v>8913335</v>
      </c>
      <c r="G159" s="11">
        <v>8913335</v>
      </c>
      <c r="H159" s="14">
        <v>8913335</v>
      </c>
      <c r="I159" s="15">
        <v>8423101</v>
      </c>
      <c r="J159" s="11">
        <v>6760374</v>
      </c>
      <c r="K159" s="12">
        <v>6610763</v>
      </c>
    </row>
    <row r="160" spans="1:11" ht="13.5" x14ac:dyDescent="0.25">
      <c r="A160" s="49" t="s">
        <v>44</v>
      </c>
      <c r="B160" s="37" t="s">
        <v>20</v>
      </c>
      <c r="C160" s="6">
        <v>20292894</v>
      </c>
      <c r="D160" s="6">
        <v>16523487</v>
      </c>
      <c r="E160" s="7">
        <v>9814873</v>
      </c>
      <c r="F160" s="8">
        <v>15158938</v>
      </c>
      <c r="G160" s="6">
        <v>15430768</v>
      </c>
      <c r="H160" s="9">
        <v>15430768</v>
      </c>
      <c r="I160" s="10">
        <v>14572294</v>
      </c>
      <c r="J160" s="6">
        <v>14222360</v>
      </c>
      <c r="K160" s="7">
        <v>13793732</v>
      </c>
    </row>
    <row r="161" spans="1:11" ht="13.5" x14ac:dyDescent="0.25">
      <c r="A161" s="49" t="s">
        <v>45</v>
      </c>
      <c r="B161" s="37" t="s">
        <v>20</v>
      </c>
      <c r="C161" s="6">
        <v>38087202</v>
      </c>
      <c r="D161" s="6">
        <v>37838739</v>
      </c>
      <c r="E161" s="7">
        <v>40197698</v>
      </c>
      <c r="F161" s="8">
        <v>8203678</v>
      </c>
      <c r="G161" s="6">
        <v>2306962</v>
      </c>
      <c r="H161" s="9">
        <v>2306962</v>
      </c>
      <c r="I161" s="10">
        <v>19459571</v>
      </c>
      <c r="J161" s="6">
        <v>-1320884</v>
      </c>
      <c r="K161" s="7">
        <v>-522622</v>
      </c>
    </row>
    <row r="162" spans="1:11" ht="13.5" x14ac:dyDescent="0.25">
      <c r="A162" s="50" t="s">
        <v>46</v>
      </c>
      <c r="B162" s="48" t="s">
        <v>20</v>
      </c>
      <c r="C162" s="6">
        <v>215888017</v>
      </c>
      <c r="D162" s="6">
        <v>187798751</v>
      </c>
      <c r="E162" s="7">
        <v>186331578</v>
      </c>
      <c r="F162" s="8">
        <v>70463217</v>
      </c>
      <c r="G162" s="6">
        <v>36417639</v>
      </c>
      <c r="H162" s="9">
        <v>36417639</v>
      </c>
      <c r="I162" s="10">
        <v>-2076423</v>
      </c>
      <c r="J162" s="6">
        <v>3094567</v>
      </c>
      <c r="K162" s="7">
        <v>594310</v>
      </c>
    </row>
    <row r="163" spans="1:11" ht="13.5" x14ac:dyDescent="0.25">
      <c r="A163" s="49" t="s">
        <v>47</v>
      </c>
      <c r="B163" s="37" t="s">
        <v>20</v>
      </c>
      <c r="C163" s="6">
        <v>181873118</v>
      </c>
      <c r="D163" s="6">
        <v>227402434</v>
      </c>
      <c r="E163" s="7">
        <v>231621307</v>
      </c>
      <c r="F163" s="8">
        <v>181873118</v>
      </c>
      <c r="G163" s="6">
        <v>181873118</v>
      </c>
      <c r="H163" s="9">
        <v>181873118</v>
      </c>
      <c r="I163" s="10">
        <v>181873118</v>
      </c>
      <c r="J163" s="6">
        <v>181873118</v>
      </c>
      <c r="K163" s="7">
        <v>181873118</v>
      </c>
    </row>
    <row r="164" spans="1:11" ht="13.5" x14ac:dyDescent="0.25">
      <c r="A164" s="49" t="s">
        <v>48</v>
      </c>
      <c r="B164" s="37" t="s">
        <v>20</v>
      </c>
      <c r="C164" s="16"/>
      <c r="D164" s="16"/>
      <c r="E164" s="17"/>
      <c r="F164" s="18"/>
      <c r="G164" s="16"/>
      <c r="H164" s="19"/>
      <c r="I164" s="20"/>
      <c r="J164" s="16"/>
      <c r="K164" s="17"/>
    </row>
    <row r="165" spans="1:11" ht="28.9" customHeight="1" x14ac:dyDescent="0.25">
      <c r="A165" s="52" t="s">
        <v>58</v>
      </c>
      <c r="B165" s="53"/>
      <c r="C165" s="54">
        <f>C144+C147+C148+C151+C154+C155+SUM(C158:C164)</f>
        <v>11830432264</v>
      </c>
      <c r="D165" s="54">
        <f t="shared" ref="D165:K165" si="27">D144+D147+D148+D151+D154+D155+SUM(D158:D164)</f>
        <v>15542354496</v>
      </c>
      <c r="E165" s="55">
        <f t="shared" si="27"/>
        <v>17821271803</v>
      </c>
      <c r="F165" s="56">
        <f t="shared" si="27"/>
        <v>15808681717</v>
      </c>
      <c r="G165" s="54">
        <f t="shared" si="27"/>
        <v>14806309744</v>
      </c>
      <c r="H165" s="57">
        <f t="shared" si="27"/>
        <v>14806309744</v>
      </c>
      <c r="I165" s="66">
        <f t="shared" si="27"/>
        <v>14769139612</v>
      </c>
      <c r="J165" s="54">
        <f t="shared" si="27"/>
        <v>14772956080</v>
      </c>
      <c r="K165" s="55">
        <f t="shared" si="27"/>
        <v>14752438413</v>
      </c>
    </row>
    <row r="166" spans="1:11" ht="5.0999999999999996" customHeight="1" x14ac:dyDescent="0.25">
      <c r="A166" s="59"/>
      <c r="B166" s="37"/>
      <c r="C166" s="60"/>
      <c r="D166" s="60"/>
      <c r="E166" s="61"/>
      <c r="F166" s="62"/>
      <c r="G166" s="60"/>
      <c r="H166" s="63"/>
      <c r="I166" s="64"/>
      <c r="J166" s="60"/>
      <c r="K166" s="61"/>
    </row>
    <row r="167" spans="1:11" ht="14.45" customHeight="1" x14ac:dyDescent="0.25">
      <c r="A167" s="67" t="s">
        <v>59</v>
      </c>
      <c r="B167" s="37"/>
      <c r="C167" s="38"/>
      <c r="D167" s="38"/>
      <c r="E167" s="39"/>
      <c r="F167" s="40"/>
      <c r="G167" s="38"/>
      <c r="H167" s="41"/>
      <c r="I167" s="42"/>
      <c r="J167" s="38"/>
      <c r="K167" s="39"/>
    </row>
    <row r="168" spans="1:11" ht="13.5" x14ac:dyDescent="0.25">
      <c r="A168" s="68" t="s">
        <v>60</v>
      </c>
      <c r="B168" s="37" t="s">
        <v>61</v>
      </c>
      <c r="C168" s="60">
        <v>676847021</v>
      </c>
      <c r="D168" s="60">
        <v>711102079</v>
      </c>
      <c r="E168" s="61">
        <v>948091282</v>
      </c>
      <c r="F168" s="62">
        <v>250000000</v>
      </c>
      <c r="G168" s="60">
        <v>250000000</v>
      </c>
      <c r="H168" s="63">
        <v>250000000</v>
      </c>
      <c r="I168" s="64">
        <v>260000002</v>
      </c>
      <c r="J168" s="60">
        <v>271439994</v>
      </c>
      <c r="K168" s="61">
        <v>283654787</v>
      </c>
    </row>
    <row r="169" spans="1:11" ht="14.45" customHeight="1" x14ac:dyDescent="0.25">
      <c r="A169" s="68" t="s">
        <v>62</v>
      </c>
      <c r="B169" s="37" t="s">
        <v>63</v>
      </c>
      <c r="C169" s="38">
        <f>C179+C182+C183+C186+C189+C190+SUM(C193:C199)</f>
        <v>469232917</v>
      </c>
      <c r="D169" s="38">
        <f t="shared" ref="D169:K169" si="28">D179+D182+D183+D186+D189+D190+SUM(D193:D199)</f>
        <v>456297521</v>
      </c>
      <c r="E169" s="39">
        <f t="shared" si="28"/>
        <v>627576667</v>
      </c>
      <c r="F169" s="40">
        <f t="shared" si="28"/>
        <v>591336306</v>
      </c>
      <c r="G169" s="38">
        <f t="shared" si="28"/>
        <v>716177417</v>
      </c>
      <c r="H169" s="41">
        <f t="shared" si="28"/>
        <v>716177417</v>
      </c>
      <c r="I169" s="42">
        <f t="shared" si="28"/>
        <v>717516392</v>
      </c>
      <c r="J169" s="38">
        <f t="shared" si="28"/>
        <v>776575374</v>
      </c>
      <c r="K169" s="39">
        <f t="shared" si="28"/>
        <v>820333621</v>
      </c>
    </row>
    <row r="170" spans="1:11" ht="13.5" x14ac:dyDescent="0.25">
      <c r="A170" s="44" t="s">
        <v>19</v>
      </c>
      <c r="B170" s="45" t="s">
        <v>20</v>
      </c>
      <c r="C170" s="6">
        <v>21736067</v>
      </c>
      <c r="D170" s="6">
        <v>36174743</v>
      </c>
      <c r="E170" s="7">
        <v>73227383</v>
      </c>
      <c r="F170" s="8">
        <v>91850602</v>
      </c>
      <c r="G170" s="6">
        <v>115264148</v>
      </c>
      <c r="H170" s="9">
        <v>115264148</v>
      </c>
      <c r="I170" s="10">
        <v>96899375</v>
      </c>
      <c r="J170" s="6">
        <v>103713570</v>
      </c>
      <c r="K170" s="7">
        <v>108751937</v>
      </c>
    </row>
    <row r="171" spans="1:11" ht="13.5" x14ac:dyDescent="0.25">
      <c r="A171" s="44" t="s">
        <v>21</v>
      </c>
      <c r="B171" s="45" t="s">
        <v>20</v>
      </c>
      <c r="C171" s="6"/>
      <c r="D171" s="6"/>
      <c r="E171" s="7"/>
      <c r="F171" s="8"/>
      <c r="G171" s="6"/>
      <c r="H171" s="9"/>
      <c r="I171" s="10"/>
      <c r="J171" s="6"/>
      <c r="K171" s="7"/>
    </row>
    <row r="172" spans="1:11" ht="13.5" x14ac:dyDescent="0.25">
      <c r="A172" s="44" t="s">
        <v>22</v>
      </c>
      <c r="B172" s="45" t="s">
        <v>20</v>
      </c>
      <c r="C172" s="6">
        <v>-21877073</v>
      </c>
      <c r="D172" s="6">
        <v>49678891</v>
      </c>
      <c r="E172" s="7">
        <v>108569022</v>
      </c>
      <c r="F172" s="8">
        <v>107147625</v>
      </c>
      <c r="G172" s="6">
        <v>131019306</v>
      </c>
      <c r="H172" s="9">
        <v>131019306</v>
      </c>
      <c r="I172" s="10">
        <v>141260615</v>
      </c>
      <c r="J172" s="6">
        <v>149096094</v>
      </c>
      <c r="K172" s="7">
        <v>156677855</v>
      </c>
    </row>
    <row r="173" spans="1:11" ht="13.5" x14ac:dyDescent="0.25">
      <c r="A173" s="44" t="s">
        <v>23</v>
      </c>
      <c r="B173" s="45" t="s">
        <v>20</v>
      </c>
      <c r="C173" s="6">
        <v>20024816</v>
      </c>
      <c r="D173" s="6">
        <v>156285750</v>
      </c>
      <c r="E173" s="7">
        <v>220823135</v>
      </c>
      <c r="F173" s="8">
        <v>165920858</v>
      </c>
      <c r="G173" s="6">
        <v>199127003</v>
      </c>
      <c r="H173" s="9">
        <v>199127003</v>
      </c>
      <c r="I173" s="10">
        <v>200795854</v>
      </c>
      <c r="J173" s="6">
        <v>228779339</v>
      </c>
      <c r="K173" s="7">
        <v>246010145</v>
      </c>
    </row>
    <row r="174" spans="1:11" ht="13.5" x14ac:dyDescent="0.25">
      <c r="A174" s="44" t="s">
        <v>24</v>
      </c>
      <c r="B174" s="45" t="s">
        <v>20</v>
      </c>
      <c r="C174" s="6">
        <v>14659200</v>
      </c>
      <c r="D174" s="6">
        <v>4435048</v>
      </c>
      <c r="E174" s="7">
        <v>10627397</v>
      </c>
      <c r="F174" s="8">
        <v>11644900</v>
      </c>
      <c r="G174" s="6">
        <v>18644900</v>
      </c>
      <c r="H174" s="9">
        <v>18644900</v>
      </c>
      <c r="I174" s="10">
        <v>19390696</v>
      </c>
      <c r="J174" s="6">
        <v>20243887</v>
      </c>
      <c r="K174" s="7">
        <v>21154861</v>
      </c>
    </row>
    <row r="175" spans="1:11" ht="13.5" x14ac:dyDescent="0.25">
      <c r="A175" s="44" t="s">
        <v>25</v>
      </c>
      <c r="B175" s="45" t="s">
        <v>20</v>
      </c>
      <c r="C175" s="6">
        <v>2080097</v>
      </c>
      <c r="D175" s="6">
        <v>77912398</v>
      </c>
      <c r="E175" s="7">
        <v>79036708</v>
      </c>
      <c r="F175" s="8">
        <v>69251700</v>
      </c>
      <c r="G175" s="6">
        <v>88797641</v>
      </c>
      <c r="H175" s="9">
        <v>88797641</v>
      </c>
      <c r="I175" s="10">
        <v>86819707</v>
      </c>
      <c r="J175" s="6">
        <v>94815774</v>
      </c>
      <c r="K175" s="7">
        <v>99082484</v>
      </c>
    </row>
    <row r="176" spans="1:11" ht="13.5" x14ac:dyDescent="0.25">
      <c r="A176" s="44" t="s">
        <v>26</v>
      </c>
      <c r="B176" s="37" t="s">
        <v>20</v>
      </c>
      <c r="C176" s="6"/>
      <c r="D176" s="6"/>
      <c r="E176" s="7"/>
      <c r="F176" s="8"/>
      <c r="G176" s="6"/>
      <c r="H176" s="9"/>
      <c r="I176" s="10"/>
      <c r="J176" s="6"/>
      <c r="K176" s="7"/>
    </row>
    <row r="177" spans="1:11" ht="13.5" x14ac:dyDescent="0.25">
      <c r="A177" s="44" t="s">
        <v>27</v>
      </c>
      <c r="B177" s="37" t="s">
        <v>20</v>
      </c>
      <c r="C177" s="11"/>
      <c r="D177" s="11"/>
      <c r="E177" s="12"/>
      <c r="F177" s="13"/>
      <c r="G177" s="11"/>
      <c r="H177" s="14"/>
      <c r="I177" s="15"/>
      <c r="J177" s="11"/>
      <c r="K177" s="12"/>
    </row>
    <row r="178" spans="1:11" ht="13.5" x14ac:dyDescent="0.25">
      <c r="A178" s="44" t="s">
        <v>28</v>
      </c>
      <c r="B178" s="37" t="s">
        <v>20</v>
      </c>
      <c r="C178" s="16"/>
      <c r="D178" s="16"/>
      <c r="E178" s="17"/>
      <c r="F178" s="18"/>
      <c r="G178" s="16"/>
      <c r="H178" s="19"/>
      <c r="I178" s="20"/>
      <c r="J178" s="16"/>
      <c r="K178" s="17"/>
    </row>
    <row r="179" spans="1:11" ht="28.9" customHeight="1" x14ac:dyDescent="0.25">
      <c r="A179" s="46" t="s">
        <v>29</v>
      </c>
      <c r="B179" s="37" t="s">
        <v>30</v>
      </c>
      <c r="C179" s="6">
        <f>SUM(C170:C178)</f>
        <v>36623107</v>
      </c>
      <c r="D179" s="6">
        <f t="shared" ref="D179:K179" si="29">SUM(D170:D178)</f>
        <v>324486830</v>
      </c>
      <c r="E179" s="7">
        <f t="shared" si="29"/>
        <v>492283645</v>
      </c>
      <c r="F179" s="8">
        <f t="shared" si="29"/>
        <v>445815685</v>
      </c>
      <c r="G179" s="6">
        <f t="shared" si="29"/>
        <v>552852998</v>
      </c>
      <c r="H179" s="9">
        <f t="shared" si="29"/>
        <v>552852998</v>
      </c>
      <c r="I179" s="10">
        <f t="shared" si="29"/>
        <v>545166247</v>
      </c>
      <c r="J179" s="6">
        <f t="shared" si="29"/>
        <v>596648664</v>
      </c>
      <c r="K179" s="7">
        <f t="shared" si="29"/>
        <v>631677282</v>
      </c>
    </row>
    <row r="180" spans="1:11" ht="13.5" x14ac:dyDescent="0.25">
      <c r="A180" s="47" t="s">
        <v>31</v>
      </c>
      <c r="B180" s="48" t="s">
        <v>20</v>
      </c>
      <c r="C180" s="6">
        <v>20907</v>
      </c>
      <c r="D180" s="6">
        <v>6645156</v>
      </c>
      <c r="E180" s="7">
        <v>9058474</v>
      </c>
      <c r="F180" s="8">
        <v>8891600</v>
      </c>
      <c r="G180" s="6">
        <v>12835600</v>
      </c>
      <c r="H180" s="9">
        <v>12835600</v>
      </c>
      <c r="I180" s="10">
        <v>11269024</v>
      </c>
      <c r="J180" s="6">
        <v>11764861</v>
      </c>
      <c r="K180" s="7">
        <v>12294281</v>
      </c>
    </row>
    <row r="181" spans="1:11" ht="13.5" x14ac:dyDescent="0.25">
      <c r="A181" s="47" t="s">
        <v>32</v>
      </c>
      <c r="B181" s="37" t="s">
        <v>20</v>
      </c>
      <c r="C181" s="16">
        <v>2577371</v>
      </c>
      <c r="D181" s="16">
        <v>31595886</v>
      </c>
      <c r="E181" s="17">
        <v>30869189</v>
      </c>
      <c r="F181" s="18">
        <v>31893300</v>
      </c>
      <c r="G181" s="16">
        <v>35628398</v>
      </c>
      <c r="H181" s="19">
        <v>35628398</v>
      </c>
      <c r="I181" s="20">
        <v>36906631</v>
      </c>
      <c r="J181" s="16">
        <v>38533897</v>
      </c>
      <c r="K181" s="17">
        <v>40604079</v>
      </c>
    </row>
    <row r="182" spans="1:11" ht="28.9" customHeight="1" x14ac:dyDescent="0.25">
      <c r="A182" s="46" t="s">
        <v>33</v>
      </c>
      <c r="B182" s="37" t="s">
        <v>30</v>
      </c>
      <c r="C182" s="21">
        <f t="shared" ref="C182:K182" si="30">SUM(C180:C181)</f>
        <v>2598278</v>
      </c>
      <c r="D182" s="21">
        <f t="shared" si="30"/>
        <v>38241042</v>
      </c>
      <c r="E182" s="22">
        <f t="shared" si="30"/>
        <v>39927663</v>
      </c>
      <c r="F182" s="23">
        <f t="shared" si="30"/>
        <v>40784900</v>
      </c>
      <c r="G182" s="21">
        <f t="shared" si="30"/>
        <v>48463998</v>
      </c>
      <c r="H182" s="24">
        <f t="shared" si="30"/>
        <v>48463998</v>
      </c>
      <c r="I182" s="25">
        <f t="shared" si="30"/>
        <v>48175655</v>
      </c>
      <c r="J182" s="21">
        <f t="shared" si="30"/>
        <v>50298758</v>
      </c>
      <c r="K182" s="22">
        <f t="shared" si="30"/>
        <v>52898360</v>
      </c>
    </row>
    <row r="183" spans="1:11" ht="13.5" x14ac:dyDescent="0.25">
      <c r="A183" s="49" t="s">
        <v>104</v>
      </c>
      <c r="B183" s="37" t="s">
        <v>20</v>
      </c>
      <c r="C183" s="6"/>
      <c r="D183" s="6"/>
      <c r="E183" s="7"/>
      <c r="F183" s="8"/>
      <c r="G183" s="6"/>
      <c r="H183" s="9"/>
      <c r="I183" s="10"/>
      <c r="J183" s="6"/>
      <c r="K183" s="7"/>
    </row>
    <row r="184" spans="1:11" ht="13.5" x14ac:dyDescent="0.25">
      <c r="A184" s="47" t="s">
        <v>34</v>
      </c>
      <c r="B184" s="37" t="s">
        <v>20</v>
      </c>
      <c r="C184" s="11"/>
      <c r="D184" s="11"/>
      <c r="E184" s="12"/>
      <c r="F184" s="13"/>
      <c r="G184" s="11"/>
      <c r="H184" s="14"/>
      <c r="I184" s="15"/>
      <c r="J184" s="11"/>
      <c r="K184" s="12"/>
    </row>
    <row r="185" spans="1:11" ht="13.5" x14ac:dyDescent="0.25">
      <c r="A185" s="47" t="s">
        <v>35</v>
      </c>
      <c r="B185" s="37" t="s">
        <v>20</v>
      </c>
      <c r="C185" s="16"/>
      <c r="D185" s="16"/>
      <c r="E185" s="17"/>
      <c r="F185" s="18"/>
      <c r="G185" s="16"/>
      <c r="H185" s="19"/>
      <c r="I185" s="20"/>
      <c r="J185" s="16"/>
      <c r="K185" s="17"/>
    </row>
    <row r="186" spans="1:11" ht="14.45" customHeight="1" x14ac:dyDescent="0.25">
      <c r="A186" s="46" t="s">
        <v>36</v>
      </c>
      <c r="B186" s="37" t="s">
        <v>30</v>
      </c>
      <c r="C186" s="6">
        <f t="shared" ref="C186:K186" si="31">SUM(C184:C185)</f>
        <v>0</v>
      </c>
      <c r="D186" s="6">
        <f t="shared" si="31"/>
        <v>0</v>
      </c>
      <c r="E186" s="7">
        <f t="shared" si="31"/>
        <v>0</v>
      </c>
      <c r="F186" s="8">
        <f t="shared" si="31"/>
        <v>0</v>
      </c>
      <c r="G186" s="6">
        <f t="shared" si="31"/>
        <v>0</v>
      </c>
      <c r="H186" s="9">
        <f t="shared" si="31"/>
        <v>0</v>
      </c>
      <c r="I186" s="10">
        <f t="shared" si="31"/>
        <v>0</v>
      </c>
      <c r="J186" s="6">
        <f t="shared" si="31"/>
        <v>0</v>
      </c>
      <c r="K186" s="7">
        <f t="shared" si="31"/>
        <v>0</v>
      </c>
    </row>
    <row r="187" spans="1:11" ht="13.5" x14ac:dyDescent="0.25">
      <c r="A187" s="47" t="s">
        <v>37</v>
      </c>
      <c r="B187" s="48" t="s">
        <v>20</v>
      </c>
      <c r="C187" s="6">
        <v>389456262</v>
      </c>
      <c r="D187" s="6">
        <v>28454057</v>
      </c>
      <c r="E187" s="7">
        <v>37701336</v>
      </c>
      <c r="F187" s="8">
        <v>43659521</v>
      </c>
      <c r="G187" s="6">
        <v>40624121</v>
      </c>
      <c r="H187" s="9">
        <v>40624121</v>
      </c>
      <c r="I187" s="10">
        <v>49637058</v>
      </c>
      <c r="J187" s="6">
        <v>51810874</v>
      </c>
      <c r="K187" s="7">
        <v>54439131</v>
      </c>
    </row>
    <row r="188" spans="1:11" ht="13.5" x14ac:dyDescent="0.25">
      <c r="A188" s="47" t="s">
        <v>38</v>
      </c>
      <c r="B188" s="37" t="s">
        <v>20</v>
      </c>
      <c r="C188" s="16"/>
      <c r="D188" s="16"/>
      <c r="E188" s="17"/>
      <c r="F188" s="18"/>
      <c r="G188" s="16"/>
      <c r="H188" s="19"/>
      <c r="I188" s="20"/>
      <c r="J188" s="16"/>
      <c r="K188" s="17"/>
    </row>
    <row r="189" spans="1:11" ht="28.9" customHeight="1" x14ac:dyDescent="0.25">
      <c r="A189" s="46" t="s">
        <v>105</v>
      </c>
      <c r="B189" s="37" t="s">
        <v>30</v>
      </c>
      <c r="C189" s="21">
        <f t="shared" ref="C189:K189" si="32">SUM(C187:C188)</f>
        <v>389456262</v>
      </c>
      <c r="D189" s="21">
        <f t="shared" si="32"/>
        <v>28454057</v>
      </c>
      <c r="E189" s="22">
        <f t="shared" si="32"/>
        <v>37701336</v>
      </c>
      <c r="F189" s="23">
        <f t="shared" si="32"/>
        <v>43659521</v>
      </c>
      <c r="G189" s="21">
        <f t="shared" si="32"/>
        <v>40624121</v>
      </c>
      <c r="H189" s="24">
        <f t="shared" si="32"/>
        <v>40624121</v>
      </c>
      <c r="I189" s="25">
        <f t="shared" si="32"/>
        <v>49637058</v>
      </c>
      <c r="J189" s="21">
        <f t="shared" si="32"/>
        <v>51810874</v>
      </c>
      <c r="K189" s="22">
        <f t="shared" si="32"/>
        <v>54439131</v>
      </c>
    </row>
    <row r="190" spans="1:11" ht="13.5" x14ac:dyDescent="0.25">
      <c r="A190" s="49" t="s">
        <v>39</v>
      </c>
      <c r="B190" s="37" t="s">
        <v>20</v>
      </c>
      <c r="C190" s="6"/>
      <c r="D190" s="6"/>
      <c r="E190" s="7"/>
      <c r="F190" s="8"/>
      <c r="G190" s="6"/>
      <c r="H190" s="9"/>
      <c r="I190" s="10"/>
      <c r="J190" s="6"/>
      <c r="K190" s="7"/>
    </row>
    <row r="191" spans="1:11" ht="13.5" x14ac:dyDescent="0.25">
      <c r="A191" s="47" t="s">
        <v>40</v>
      </c>
      <c r="B191" s="37" t="s">
        <v>20</v>
      </c>
      <c r="C191" s="11"/>
      <c r="D191" s="11"/>
      <c r="E191" s="12"/>
      <c r="F191" s="13"/>
      <c r="G191" s="11"/>
      <c r="H191" s="14"/>
      <c r="I191" s="15"/>
      <c r="J191" s="11"/>
      <c r="K191" s="12"/>
    </row>
    <row r="192" spans="1:11" ht="13.5" x14ac:dyDescent="0.25">
      <c r="A192" s="47" t="s">
        <v>41</v>
      </c>
      <c r="B192" s="37" t="s">
        <v>20</v>
      </c>
      <c r="C192" s="16"/>
      <c r="D192" s="16">
        <v>14303057</v>
      </c>
      <c r="E192" s="17">
        <v>10105320</v>
      </c>
      <c r="F192" s="18">
        <v>11192200</v>
      </c>
      <c r="G192" s="16">
        <v>10592200</v>
      </c>
      <c r="H192" s="19">
        <v>10592200</v>
      </c>
      <c r="I192" s="20">
        <v>11015888</v>
      </c>
      <c r="J192" s="16">
        <v>11500587</v>
      </c>
      <c r="K192" s="17">
        <v>12018113</v>
      </c>
    </row>
    <row r="193" spans="1:11" ht="28.9" customHeight="1" x14ac:dyDescent="0.25">
      <c r="A193" s="46" t="s">
        <v>42</v>
      </c>
      <c r="B193" s="37" t="s">
        <v>30</v>
      </c>
      <c r="C193" s="6">
        <f t="shared" ref="C193:K193" si="33">SUM(C191:C192)</f>
        <v>0</v>
      </c>
      <c r="D193" s="6">
        <f t="shared" si="33"/>
        <v>14303057</v>
      </c>
      <c r="E193" s="7">
        <f t="shared" si="33"/>
        <v>10105320</v>
      </c>
      <c r="F193" s="8">
        <f t="shared" si="33"/>
        <v>11192200</v>
      </c>
      <c r="G193" s="6">
        <f t="shared" si="33"/>
        <v>10592200</v>
      </c>
      <c r="H193" s="9">
        <f t="shared" si="33"/>
        <v>10592200</v>
      </c>
      <c r="I193" s="10">
        <f t="shared" si="33"/>
        <v>11015888</v>
      </c>
      <c r="J193" s="6">
        <f t="shared" si="33"/>
        <v>11500587</v>
      </c>
      <c r="K193" s="7">
        <f t="shared" si="33"/>
        <v>12018113</v>
      </c>
    </row>
    <row r="194" spans="1:11" ht="13.5" x14ac:dyDescent="0.25">
      <c r="A194" s="50" t="s">
        <v>43</v>
      </c>
      <c r="B194" s="37" t="s">
        <v>20</v>
      </c>
      <c r="C194" s="11"/>
      <c r="D194" s="11">
        <v>4929808</v>
      </c>
      <c r="E194" s="12">
        <v>4044905</v>
      </c>
      <c r="F194" s="13">
        <v>4320000</v>
      </c>
      <c r="G194" s="11">
        <v>7120000</v>
      </c>
      <c r="H194" s="14">
        <v>7120000</v>
      </c>
      <c r="I194" s="15">
        <v>7404800</v>
      </c>
      <c r="J194" s="11">
        <v>7730611</v>
      </c>
      <c r="K194" s="12">
        <v>8078489</v>
      </c>
    </row>
    <row r="195" spans="1:11" ht="13.5" x14ac:dyDescent="0.25">
      <c r="A195" s="49" t="s">
        <v>44</v>
      </c>
      <c r="B195" s="37" t="s">
        <v>20</v>
      </c>
      <c r="C195" s="6"/>
      <c r="D195" s="6">
        <v>12317921</v>
      </c>
      <c r="E195" s="7">
        <v>8827100</v>
      </c>
      <c r="F195" s="8">
        <v>9621000</v>
      </c>
      <c r="G195" s="6">
        <v>9381100</v>
      </c>
      <c r="H195" s="9">
        <v>9381100</v>
      </c>
      <c r="I195" s="10">
        <v>9756344</v>
      </c>
      <c r="J195" s="6">
        <v>10185623</v>
      </c>
      <c r="K195" s="7">
        <v>10643976</v>
      </c>
    </row>
    <row r="196" spans="1:11" ht="13.5" x14ac:dyDescent="0.25">
      <c r="A196" s="49" t="s">
        <v>45</v>
      </c>
      <c r="B196" s="37" t="s">
        <v>20</v>
      </c>
      <c r="C196" s="6">
        <v>29174303</v>
      </c>
      <c r="D196" s="6">
        <v>500348</v>
      </c>
      <c r="E196" s="7"/>
      <c r="F196" s="8">
        <v>3100</v>
      </c>
      <c r="G196" s="6">
        <v>3100</v>
      </c>
      <c r="H196" s="9">
        <v>3100</v>
      </c>
      <c r="I196" s="10">
        <v>3224</v>
      </c>
      <c r="J196" s="6">
        <v>3366</v>
      </c>
      <c r="K196" s="7">
        <v>3518</v>
      </c>
    </row>
    <row r="197" spans="1:11" ht="13.5" x14ac:dyDescent="0.25">
      <c r="A197" s="50" t="s">
        <v>46</v>
      </c>
      <c r="B197" s="48" t="s">
        <v>20</v>
      </c>
      <c r="C197" s="6">
        <v>11380967</v>
      </c>
      <c r="D197" s="6">
        <v>33064458</v>
      </c>
      <c r="E197" s="7">
        <v>34686698</v>
      </c>
      <c r="F197" s="8">
        <v>35939900</v>
      </c>
      <c r="G197" s="6">
        <v>47139900</v>
      </c>
      <c r="H197" s="9">
        <v>47139900</v>
      </c>
      <c r="I197" s="10">
        <v>46357176</v>
      </c>
      <c r="J197" s="6">
        <v>48396891</v>
      </c>
      <c r="K197" s="7">
        <v>50574752</v>
      </c>
    </row>
    <row r="198" spans="1:11" ht="13.5" x14ac:dyDescent="0.25">
      <c r="A198" s="49" t="s">
        <v>47</v>
      </c>
      <c r="B198" s="37" t="s">
        <v>20</v>
      </c>
      <c r="C198" s="6"/>
      <c r="D198" s="6"/>
      <c r="E198" s="7"/>
      <c r="F198" s="8"/>
      <c r="G198" s="6"/>
      <c r="H198" s="9"/>
      <c r="I198" s="10"/>
      <c r="J198" s="6"/>
      <c r="K198" s="7"/>
    </row>
    <row r="199" spans="1:11" ht="13.5" x14ac:dyDescent="0.25">
      <c r="A199" s="49" t="s">
        <v>48</v>
      </c>
      <c r="B199" s="37" t="s">
        <v>20</v>
      </c>
      <c r="C199" s="16"/>
      <c r="D199" s="16"/>
      <c r="E199" s="17"/>
      <c r="F199" s="18"/>
      <c r="G199" s="16"/>
      <c r="H199" s="19"/>
      <c r="I199" s="20"/>
      <c r="J199" s="16"/>
      <c r="K199" s="17"/>
    </row>
    <row r="200" spans="1:11" ht="14.45" customHeight="1" x14ac:dyDescent="0.25">
      <c r="A200" s="69"/>
      <c r="B200" s="37"/>
      <c r="C200" s="6"/>
      <c r="D200" s="6"/>
      <c r="E200" s="7"/>
      <c r="F200" s="8"/>
      <c r="G200" s="6"/>
      <c r="H200" s="9"/>
      <c r="I200" s="10"/>
      <c r="J200" s="6"/>
      <c r="K200" s="7"/>
    </row>
    <row r="201" spans="1:11" ht="14.45" customHeight="1" x14ac:dyDescent="0.25">
      <c r="A201" s="70" t="s">
        <v>64</v>
      </c>
      <c r="B201" s="53"/>
      <c r="C201" s="54">
        <f t="shared" ref="C201:K201" si="34">SUM(C168:C169)</f>
        <v>1146079938</v>
      </c>
      <c r="D201" s="54">
        <f t="shared" si="34"/>
        <v>1167399600</v>
      </c>
      <c r="E201" s="55">
        <f t="shared" si="34"/>
        <v>1575667949</v>
      </c>
      <c r="F201" s="56">
        <f t="shared" si="34"/>
        <v>841336306</v>
      </c>
      <c r="G201" s="54">
        <f t="shared" si="34"/>
        <v>966177417</v>
      </c>
      <c r="H201" s="57">
        <f t="shared" si="34"/>
        <v>966177417</v>
      </c>
      <c r="I201" s="58">
        <f t="shared" si="34"/>
        <v>977516394</v>
      </c>
      <c r="J201" s="54">
        <f t="shared" si="34"/>
        <v>1048015368</v>
      </c>
      <c r="K201" s="55">
        <f t="shared" si="34"/>
        <v>1103988408</v>
      </c>
    </row>
    <row r="202" spans="1:11" ht="5.0999999999999996" customHeight="1" x14ac:dyDescent="0.25">
      <c r="A202" s="71"/>
      <c r="B202" s="72"/>
      <c r="C202" s="73"/>
      <c r="D202" s="73"/>
      <c r="E202" s="74"/>
      <c r="F202" s="75"/>
      <c r="G202" s="73"/>
      <c r="H202" s="76"/>
      <c r="I202" s="77"/>
      <c r="J202" s="73"/>
      <c r="K202" s="78"/>
    </row>
    <row r="203" spans="1:11" ht="13.5" x14ac:dyDescent="0.25">
      <c r="A203" s="79" t="s">
        <v>92</v>
      </c>
      <c r="B203" s="80"/>
      <c r="C203" s="81">
        <f>IF(ISERROR((C37+C69)/C132),0,((C37+C69)/C132))</f>
        <v>0.56975789585916492</v>
      </c>
      <c r="D203" s="81">
        <f>IF(ISERROR((D37+D69)/D132),0,((D37+D69)/D132))</f>
        <v>0.34810100043006259</v>
      </c>
      <c r="E203" s="82">
        <f t="shared" ref="E203:K203" si="35">IF(ISERROR((E37+E69)/E132),0,((E37+E69)/E132))</f>
        <v>0.30136057806528305</v>
      </c>
      <c r="F203" s="83">
        <f t="shared" si="35"/>
        <v>0.37962067204621425</v>
      </c>
      <c r="G203" s="81">
        <f t="shared" si="35"/>
        <v>0.37663160487308861</v>
      </c>
      <c r="H203" s="84">
        <f t="shared" si="35"/>
        <v>0.37663160487308861</v>
      </c>
      <c r="I203" s="85">
        <f t="shared" si="35"/>
        <v>0.21849283931085242</v>
      </c>
      <c r="J203" s="81">
        <f t="shared" si="35"/>
        <v>0.2695761953301033</v>
      </c>
      <c r="K203" s="82">
        <f t="shared" si="35"/>
        <v>0.20534695986845966</v>
      </c>
    </row>
    <row r="204" spans="1:11" ht="13.5" x14ac:dyDescent="0.25">
      <c r="A204" s="79" t="s">
        <v>93</v>
      </c>
      <c r="B204" s="80"/>
      <c r="C204" s="81">
        <f>IF(ISERROR((C37+C69)/C168),0,((C37+C69)/C168))</f>
        <v>0.92117038068488444</v>
      </c>
      <c r="D204" s="81">
        <f t="shared" ref="D204:K204" si="36">IF(ISERROR((D37+D69)/D168),0,((D37+D69)/D168))</f>
        <v>0.4232598903708169</v>
      </c>
      <c r="E204" s="82">
        <f t="shared" si="36"/>
        <v>0.26573128851953731</v>
      </c>
      <c r="F204" s="83">
        <f t="shared" si="36"/>
        <v>1.7136982000000001</v>
      </c>
      <c r="G204" s="81">
        <f t="shared" si="36"/>
        <v>1.5418792720000001</v>
      </c>
      <c r="H204" s="84">
        <f t="shared" si="36"/>
        <v>1.5418792720000001</v>
      </c>
      <c r="I204" s="85">
        <f t="shared" si="36"/>
        <v>0.71251184451913963</v>
      </c>
      <c r="J204" s="81">
        <f t="shared" si="36"/>
        <v>0.74233432233276575</v>
      </c>
      <c r="K204" s="82">
        <f t="shared" si="36"/>
        <v>0.55511322641630578</v>
      </c>
    </row>
    <row r="205" spans="1:11" ht="13.5" x14ac:dyDescent="0.25">
      <c r="A205" s="79" t="s">
        <v>94</v>
      </c>
      <c r="B205" s="80"/>
      <c r="C205" s="81">
        <f>IF(ISERROR(ROUND((C169)/C165,2)),0,(ROUND((C169)/C165,2)))</f>
        <v>0.04</v>
      </c>
      <c r="D205" s="81">
        <f t="shared" ref="D205:K205" si="37">IF(ISERROR(ROUND((D169)/D165,2)),0,(ROUND((D169)/D165,2)))</f>
        <v>0.03</v>
      </c>
      <c r="E205" s="82">
        <f t="shared" si="37"/>
        <v>0.04</v>
      </c>
      <c r="F205" s="83">
        <f t="shared" si="37"/>
        <v>0.04</v>
      </c>
      <c r="G205" s="81">
        <f t="shared" si="37"/>
        <v>0.05</v>
      </c>
      <c r="H205" s="84">
        <f t="shared" si="37"/>
        <v>0.05</v>
      </c>
      <c r="I205" s="85">
        <f t="shared" si="37"/>
        <v>0.05</v>
      </c>
      <c r="J205" s="81">
        <f t="shared" si="37"/>
        <v>0.05</v>
      </c>
      <c r="K205" s="82">
        <f t="shared" si="37"/>
        <v>0.06</v>
      </c>
    </row>
    <row r="206" spans="1:11" ht="13.5" x14ac:dyDescent="0.25">
      <c r="A206" s="79" t="s">
        <v>95</v>
      </c>
      <c r="B206" s="80"/>
      <c r="C206" s="81">
        <f>IF(ISERROR(ROUND((C37+C69+C169)/C165,2)),0,(ROUND((C37+C69+C169)/C165,2)))</f>
        <v>0.09</v>
      </c>
      <c r="D206" s="81">
        <f t="shared" ref="D206:K206" si="38">IF(ISERROR(ROUND((D37+D69+D169)/D165,2)),0,(ROUND((D37+D69+D169)/D165,2)))</f>
        <v>0.05</v>
      </c>
      <c r="E206" s="82">
        <f t="shared" si="38"/>
        <v>0.05</v>
      </c>
      <c r="F206" s="83">
        <f t="shared" si="38"/>
        <v>0.06</v>
      </c>
      <c r="G206" s="81">
        <f t="shared" si="38"/>
        <v>7.0000000000000007E-2</v>
      </c>
      <c r="H206" s="84">
        <f t="shared" si="38"/>
        <v>7.0000000000000007E-2</v>
      </c>
      <c r="I206" s="85">
        <f t="shared" si="38"/>
        <v>0.06</v>
      </c>
      <c r="J206" s="81">
        <f t="shared" si="38"/>
        <v>7.0000000000000007E-2</v>
      </c>
      <c r="K206" s="82">
        <f t="shared" si="38"/>
        <v>7.0000000000000007E-2</v>
      </c>
    </row>
    <row r="207" spans="1:11" ht="13.5" x14ac:dyDescent="0.25">
      <c r="A207" s="86"/>
      <c r="B207" s="87"/>
      <c r="C207" s="88"/>
      <c r="D207" s="88"/>
      <c r="E207" s="89"/>
      <c r="F207" s="90"/>
      <c r="G207" s="88"/>
      <c r="H207" s="91"/>
      <c r="I207" s="92"/>
      <c r="J207" s="88"/>
      <c r="K207" s="89"/>
    </row>
    <row r="208" spans="1:11" ht="13.5" x14ac:dyDescent="0.25">
      <c r="A208" s="1" t="s">
        <v>96</v>
      </c>
      <c r="B208" s="2"/>
      <c r="C208" s="3"/>
      <c r="D208" s="3"/>
      <c r="E208" s="3"/>
      <c r="F208" s="3"/>
      <c r="G208" s="3"/>
      <c r="H208" s="3"/>
      <c r="I208" s="3"/>
      <c r="J208" s="3"/>
      <c r="K208" s="3"/>
    </row>
    <row r="209" spans="1:11" ht="13.5" x14ac:dyDescent="0.25">
      <c r="A209" s="4" t="s">
        <v>97</v>
      </c>
      <c r="B209" s="2"/>
      <c r="C209" s="3"/>
      <c r="D209" s="3"/>
      <c r="E209" s="3"/>
      <c r="F209" s="3"/>
      <c r="G209" s="3"/>
      <c r="H209" s="3"/>
      <c r="I209" s="3"/>
      <c r="J209" s="3"/>
      <c r="K209" s="3"/>
    </row>
    <row r="210" spans="1:11" ht="13.5" x14ac:dyDescent="0.25">
      <c r="A210" s="4" t="s">
        <v>98</v>
      </c>
      <c r="B210" s="2"/>
      <c r="C210" s="3"/>
      <c r="D210" s="3"/>
      <c r="E210" s="3"/>
      <c r="F210" s="3"/>
      <c r="G210" s="3"/>
      <c r="H210" s="3"/>
      <c r="I210" s="3"/>
      <c r="J210" s="3"/>
      <c r="K210" s="3"/>
    </row>
    <row r="211" spans="1:11" ht="13.5" x14ac:dyDescent="0.25">
      <c r="A211" s="4" t="s">
        <v>99</v>
      </c>
      <c r="B211" s="2"/>
      <c r="C211" s="3"/>
      <c r="D211" s="3"/>
      <c r="E211" s="3"/>
      <c r="F211" s="3"/>
      <c r="G211" s="3"/>
      <c r="H211" s="3"/>
      <c r="I211" s="3"/>
      <c r="J211" s="3"/>
      <c r="K211" s="3"/>
    </row>
    <row r="212" spans="1:11" ht="13.5" x14ac:dyDescent="0.25">
      <c r="A212" s="5" t="s">
        <v>100</v>
      </c>
      <c r="B212" s="2"/>
      <c r="C212" s="3"/>
      <c r="D212" s="3"/>
      <c r="E212" s="3"/>
      <c r="F212" s="3"/>
      <c r="G212" s="3"/>
      <c r="H212" s="3"/>
      <c r="I212" s="3"/>
      <c r="J212" s="3"/>
      <c r="K212" s="3"/>
    </row>
    <row r="213" spans="1:11" ht="13.5" x14ac:dyDescent="0.25">
      <c r="A213" s="4" t="s">
        <v>101</v>
      </c>
      <c r="B213" s="2"/>
      <c r="C213" s="3"/>
      <c r="D213" s="3"/>
      <c r="E213" s="3"/>
      <c r="F213" s="3"/>
      <c r="G213" s="3"/>
      <c r="H213" s="3"/>
      <c r="I213" s="3"/>
      <c r="J213" s="3"/>
      <c r="K213" s="3"/>
    </row>
    <row r="214" spans="1:11" ht="13.5" x14ac:dyDescent="0.25">
      <c r="A214" s="4" t="s">
        <v>102</v>
      </c>
      <c r="B214" s="2"/>
      <c r="C214" s="3"/>
      <c r="D214" s="3"/>
      <c r="E214" s="3"/>
      <c r="F214" s="3"/>
      <c r="G214" s="3"/>
      <c r="H214" s="3"/>
      <c r="I214" s="3"/>
      <c r="J214" s="3"/>
      <c r="K214" s="3"/>
    </row>
    <row r="215" spans="1:11" ht="13.5" x14ac:dyDescent="0.25">
      <c r="A215" s="4" t="s">
        <v>103</v>
      </c>
      <c r="B215" s="2"/>
      <c r="C215" s="3"/>
      <c r="D215" s="3"/>
      <c r="E215" s="3"/>
      <c r="F215" s="3"/>
      <c r="G215" s="3"/>
      <c r="H215" s="3"/>
      <c r="I215" s="3"/>
      <c r="J215" s="3"/>
      <c r="K215" s="3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fitToHeight="3" orientation="portrait" r:id="rId1"/>
  <rowBreaks count="1" manualBreakCount="1">
    <brk id="201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K21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42578125" bestFit="1" customWidth="1"/>
    <col min="3" max="11" width="9.7109375" customWidth="1"/>
  </cols>
  <sheetData>
    <row r="1" spans="1:11" ht="38.450000000000003" customHeight="1" x14ac:dyDescent="0.2">
      <c r="A1" s="93" t="s">
        <v>78</v>
      </c>
      <c r="B1" s="93"/>
      <c r="C1" s="93"/>
      <c r="D1" s="93"/>
      <c r="E1" s="93"/>
      <c r="F1" s="93"/>
      <c r="G1" s="93"/>
      <c r="H1" s="93"/>
      <c r="I1" s="93"/>
      <c r="J1" s="93"/>
      <c r="K1" s="93"/>
    </row>
    <row r="2" spans="1:11" ht="24.95" customHeight="1" x14ac:dyDescent="0.2">
      <c r="A2" s="26" t="s">
        <v>1</v>
      </c>
      <c r="B2" s="27" t="s">
        <v>2</v>
      </c>
      <c r="C2" s="28" t="s">
        <v>3</v>
      </c>
      <c r="D2" s="28" t="s">
        <v>4</v>
      </c>
      <c r="E2" s="29" t="s">
        <v>5</v>
      </c>
      <c r="F2" s="94" t="s">
        <v>6</v>
      </c>
      <c r="G2" s="95"/>
      <c r="H2" s="95"/>
      <c r="I2" s="96" t="s">
        <v>7</v>
      </c>
      <c r="J2" s="97"/>
      <c r="K2" s="98"/>
    </row>
    <row r="3" spans="1:11" ht="24.95" customHeight="1" x14ac:dyDescent="0.2">
      <c r="A3" s="30" t="s">
        <v>8</v>
      </c>
      <c r="B3" s="31" t="s">
        <v>20</v>
      </c>
      <c r="C3" s="32" t="s">
        <v>9</v>
      </c>
      <c r="D3" s="32" t="s">
        <v>9</v>
      </c>
      <c r="E3" s="33" t="s">
        <v>9</v>
      </c>
      <c r="F3" s="34" t="s">
        <v>10</v>
      </c>
      <c r="G3" s="32" t="s">
        <v>11</v>
      </c>
      <c r="H3" s="35" t="s">
        <v>12</v>
      </c>
      <c r="I3" s="34" t="s">
        <v>13</v>
      </c>
      <c r="J3" s="32" t="s">
        <v>14</v>
      </c>
      <c r="K3" s="33" t="s">
        <v>15</v>
      </c>
    </row>
    <row r="4" spans="1:11" ht="14.45" customHeight="1" x14ac:dyDescent="0.25">
      <c r="A4" s="36" t="s">
        <v>16</v>
      </c>
      <c r="B4" s="37"/>
      <c r="C4" s="38"/>
      <c r="D4" s="38"/>
      <c r="E4" s="39"/>
      <c r="F4" s="40"/>
      <c r="G4" s="38"/>
      <c r="H4" s="41"/>
      <c r="I4" s="42"/>
      <c r="J4" s="38"/>
      <c r="K4" s="39"/>
    </row>
    <row r="5" spans="1:11" ht="14.45" customHeight="1" x14ac:dyDescent="0.25">
      <c r="A5" s="43" t="s">
        <v>17</v>
      </c>
      <c r="B5" s="37" t="s">
        <v>18</v>
      </c>
      <c r="C5" s="38">
        <f>C15+C18+C19+C22+C25+C26+SUM(C29:C35)</f>
        <v>0</v>
      </c>
      <c r="D5" s="38">
        <f t="shared" ref="D5:K5" si="0">D15+D18+D19+D22+D25+D26+SUM(D29:D35)</f>
        <v>0</v>
      </c>
      <c r="E5" s="39">
        <f t="shared" si="0"/>
        <v>39281818</v>
      </c>
      <c r="F5" s="40">
        <f t="shared" si="0"/>
        <v>120025750</v>
      </c>
      <c r="G5" s="38">
        <f t="shared" si="0"/>
        <v>119635750</v>
      </c>
      <c r="H5" s="41">
        <f t="shared" si="0"/>
        <v>119635750</v>
      </c>
      <c r="I5" s="42">
        <f t="shared" si="0"/>
        <v>127822135</v>
      </c>
      <c r="J5" s="38">
        <f t="shared" si="0"/>
        <v>200885750</v>
      </c>
      <c r="K5" s="39">
        <f t="shared" si="0"/>
        <v>177802935</v>
      </c>
    </row>
    <row r="6" spans="1:11" ht="13.5" x14ac:dyDescent="0.25">
      <c r="A6" s="44" t="s">
        <v>19</v>
      </c>
      <c r="B6" s="45" t="s">
        <v>20</v>
      </c>
      <c r="C6" s="6"/>
      <c r="D6" s="6"/>
      <c r="E6" s="7">
        <v>29272576</v>
      </c>
      <c r="F6" s="8">
        <v>68730750</v>
      </c>
      <c r="G6" s="6">
        <v>67710750</v>
      </c>
      <c r="H6" s="9">
        <v>67710750</v>
      </c>
      <c r="I6" s="10">
        <v>73992135</v>
      </c>
      <c r="J6" s="6">
        <v>34134500</v>
      </c>
      <c r="K6" s="7">
        <v>75023750</v>
      </c>
    </row>
    <row r="7" spans="1:11" ht="13.5" x14ac:dyDescent="0.25">
      <c r="A7" s="44" t="s">
        <v>21</v>
      </c>
      <c r="B7" s="45" t="s">
        <v>20</v>
      </c>
      <c r="C7" s="6"/>
      <c r="D7" s="6"/>
      <c r="E7" s="7"/>
      <c r="F7" s="8"/>
      <c r="G7" s="6"/>
      <c r="H7" s="9"/>
      <c r="I7" s="10">
        <v>2400000</v>
      </c>
      <c r="J7" s="6">
        <v>36600000</v>
      </c>
      <c r="K7" s="7"/>
    </row>
    <row r="8" spans="1:11" ht="13.5" x14ac:dyDescent="0.25">
      <c r="A8" s="44" t="s">
        <v>22</v>
      </c>
      <c r="B8" s="45" t="s">
        <v>20</v>
      </c>
      <c r="C8" s="6"/>
      <c r="D8" s="6"/>
      <c r="E8" s="7">
        <v>2741860</v>
      </c>
      <c r="F8" s="8">
        <v>4875000</v>
      </c>
      <c r="G8" s="6">
        <v>4875000</v>
      </c>
      <c r="H8" s="9">
        <v>4875000</v>
      </c>
      <c r="I8" s="10">
        <v>5625000</v>
      </c>
      <c r="J8" s="6">
        <v>5000000</v>
      </c>
      <c r="K8" s="7"/>
    </row>
    <row r="9" spans="1:11" ht="13.5" x14ac:dyDescent="0.25">
      <c r="A9" s="44" t="s">
        <v>23</v>
      </c>
      <c r="B9" s="45" t="s">
        <v>20</v>
      </c>
      <c r="C9" s="6"/>
      <c r="D9" s="6"/>
      <c r="E9" s="7"/>
      <c r="F9" s="8"/>
      <c r="G9" s="6"/>
      <c r="H9" s="9"/>
      <c r="I9" s="10"/>
      <c r="J9" s="6">
        <v>10000000</v>
      </c>
      <c r="K9" s="7"/>
    </row>
    <row r="10" spans="1:11" ht="13.5" x14ac:dyDescent="0.25">
      <c r="A10" s="44" t="s">
        <v>24</v>
      </c>
      <c r="B10" s="45" t="s">
        <v>20</v>
      </c>
      <c r="C10" s="6"/>
      <c r="D10" s="6"/>
      <c r="E10" s="7"/>
      <c r="F10" s="8"/>
      <c r="G10" s="6"/>
      <c r="H10" s="9"/>
      <c r="I10" s="10"/>
      <c r="J10" s="6"/>
      <c r="K10" s="7"/>
    </row>
    <row r="11" spans="1:11" ht="13.5" x14ac:dyDescent="0.25">
      <c r="A11" s="44" t="s">
        <v>25</v>
      </c>
      <c r="B11" s="45" t="s">
        <v>20</v>
      </c>
      <c r="C11" s="6"/>
      <c r="D11" s="6"/>
      <c r="E11" s="7"/>
      <c r="F11" s="8"/>
      <c r="G11" s="6"/>
      <c r="H11" s="9"/>
      <c r="I11" s="10">
        <v>1600000</v>
      </c>
      <c r="J11" s="6"/>
      <c r="K11" s="7"/>
    </row>
    <row r="12" spans="1:11" ht="13.5" x14ac:dyDescent="0.25">
      <c r="A12" s="44" t="s">
        <v>26</v>
      </c>
      <c r="B12" s="37" t="s">
        <v>20</v>
      </c>
      <c r="C12" s="6"/>
      <c r="D12" s="6"/>
      <c r="E12" s="7"/>
      <c r="F12" s="8"/>
      <c r="G12" s="6"/>
      <c r="H12" s="9"/>
      <c r="I12" s="10"/>
      <c r="J12" s="6"/>
      <c r="K12" s="7"/>
    </row>
    <row r="13" spans="1:11" ht="13.5" x14ac:dyDescent="0.25">
      <c r="A13" s="44" t="s">
        <v>27</v>
      </c>
      <c r="B13" s="37" t="s">
        <v>20</v>
      </c>
      <c r="C13" s="11"/>
      <c r="D13" s="11"/>
      <c r="E13" s="12"/>
      <c r="F13" s="13"/>
      <c r="G13" s="11"/>
      <c r="H13" s="14"/>
      <c r="I13" s="15"/>
      <c r="J13" s="11"/>
      <c r="K13" s="12"/>
    </row>
    <row r="14" spans="1:11" ht="13.5" x14ac:dyDescent="0.25">
      <c r="A14" s="44" t="s">
        <v>28</v>
      </c>
      <c r="B14" s="37" t="s">
        <v>20</v>
      </c>
      <c r="C14" s="16"/>
      <c r="D14" s="16"/>
      <c r="E14" s="17"/>
      <c r="F14" s="18"/>
      <c r="G14" s="16"/>
      <c r="H14" s="19"/>
      <c r="I14" s="20"/>
      <c r="J14" s="16"/>
      <c r="K14" s="17"/>
    </row>
    <row r="15" spans="1:11" ht="28.9" customHeight="1" x14ac:dyDescent="0.25">
      <c r="A15" s="46" t="s">
        <v>29</v>
      </c>
      <c r="B15" s="37" t="s">
        <v>30</v>
      </c>
      <c r="C15" s="6">
        <f>SUM(C6:C14)</f>
        <v>0</v>
      </c>
      <c r="D15" s="6">
        <f t="shared" ref="D15:K15" si="1">SUM(D6:D14)</f>
        <v>0</v>
      </c>
      <c r="E15" s="7">
        <f t="shared" si="1"/>
        <v>32014436</v>
      </c>
      <c r="F15" s="8">
        <f t="shared" si="1"/>
        <v>73605750</v>
      </c>
      <c r="G15" s="6">
        <f t="shared" si="1"/>
        <v>72585750</v>
      </c>
      <c r="H15" s="9">
        <f t="shared" si="1"/>
        <v>72585750</v>
      </c>
      <c r="I15" s="10">
        <f t="shared" si="1"/>
        <v>83617135</v>
      </c>
      <c r="J15" s="6">
        <f t="shared" si="1"/>
        <v>85734500</v>
      </c>
      <c r="K15" s="7">
        <f t="shared" si="1"/>
        <v>75023750</v>
      </c>
    </row>
    <row r="16" spans="1:11" ht="13.5" x14ac:dyDescent="0.25">
      <c r="A16" s="47" t="s">
        <v>31</v>
      </c>
      <c r="B16" s="48" t="s">
        <v>20</v>
      </c>
      <c r="C16" s="6"/>
      <c r="D16" s="6"/>
      <c r="E16" s="7">
        <v>5866639</v>
      </c>
      <c r="F16" s="8">
        <v>12000000</v>
      </c>
      <c r="G16" s="6">
        <v>12000000</v>
      </c>
      <c r="H16" s="9">
        <v>12000000</v>
      </c>
      <c r="I16" s="10">
        <v>16000000</v>
      </c>
      <c r="J16" s="6">
        <v>22400000</v>
      </c>
      <c r="K16" s="7"/>
    </row>
    <row r="17" spans="1:11" ht="13.5" x14ac:dyDescent="0.25">
      <c r="A17" s="47" t="s">
        <v>32</v>
      </c>
      <c r="B17" s="37" t="s">
        <v>20</v>
      </c>
      <c r="C17" s="16"/>
      <c r="D17" s="16"/>
      <c r="E17" s="17"/>
      <c r="F17" s="18">
        <v>9500000</v>
      </c>
      <c r="G17" s="16">
        <v>9020000</v>
      </c>
      <c r="H17" s="19">
        <v>9020000</v>
      </c>
      <c r="I17" s="20"/>
      <c r="J17" s="16">
        <v>30000000</v>
      </c>
      <c r="K17" s="17">
        <v>38840000</v>
      </c>
    </row>
    <row r="18" spans="1:11" ht="28.9" customHeight="1" x14ac:dyDescent="0.25">
      <c r="A18" s="46" t="s">
        <v>33</v>
      </c>
      <c r="B18" s="37" t="s">
        <v>30</v>
      </c>
      <c r="C18" s="21">
        <f>SUM(C16:C17)</f>
        <v>0</v>
      </c>
      <c r="D18" s="21">
        <f t="shared" ref="D18:K18" si="2">SUM(D16:D17)</f>
        <v>0</v>
      </c>
      <c r="E18" s="22">
        <f t="shared" si="2"/>
        <v>5866639</v>
      </c>
      <c r="F18" s="23">
        <f t="shared" si="2"/>
        <v>21500000</v>
      </c>
      <c r="G18" s="21">
        <f t="shared" si="2"/>
        <v>21020000</v>
      </c>
      <c r="H18" s="24">
        <f t="shared" si="2"/>
        <v>21020000</v>
      </c>
      <c r="I18" s="25">
        <f t="shared" si="2"/>
        <v>16000000</v>
      </c>
      <c r="J18" s="21">
        <f t="shared" si="2"/>
        <v>52400000</v>
      </c>
      <c r="K18" s="22">
        <f t="shared" si="2"/>
        <v>38840000</v>
      </c>
    </row>
    <row r="19" spans="1:11" ht="13.5" x14ac:dyDescent="0.25">
      <c r="A19" s="49" t="s">
        <v>104</v>
      </c>
      <c r="B19" s="37" t="s">
        <v>20</v>
      </c>
      <c r="C19" s="6"/>
      <c r="D19" s="6"/>
      <c r="E19" s="7"/>
      <c r="F19" s="8"/>
      <c r="G19" s="6"/>
      <c r="H19" s="9"/>
      <c r="I19" s="10"/>
      <c r="J19" s="6"/>
      <c r="K19" s="7"/>
    </row>
    <row r="20" spans="1:11" ht="13.5" x14ac:dyDescent="0.25">
      <c r="A20" s="47" t="s">
        <v>34</v>
      </c>
      <c r="B20" s="37" t="s">
        <v>20</v>
      </c>
      <c r="C20" s="11"/>
      <c r="D20" s="11"/>
      <c r="E20" s="12"/>
      <c r="F20" s="13"/>
      <c r="G20" s="11"/>
      <c r="H20" s="14"/>
      <c r="I20" s="15"/>
      <c r="J20" s="11"/>
      <c r="K20" s="12"/>
    </row>
    <row r="21" spans="1:11" ht="13.5" x14ac:dyDescent="0.25">
      <c r="A21" s="47" t="s">
        <v>35</v>
      </c>
      <c r="B21" s="37" t="s">
        <v>20</v>
      </c>
      <c r="C21" s="16"/>
      <c r="D21" s="16"/>
      <c r="E21" s="17">
        <v>394025</v>
      </c>
      <c r="F21" s="18">
        <v>8000000</v>
      </c>
      <c r="G21" s="16">
        <v>7560000</v>
      </c>
      <c r="H21" s="19">
        <v>7560000</v>
      </c>
      <c r="I21" s="20">
        <v>1500000</v>
      </c>
      <c r="J21" s="16">
        <v>55396000</v>
      </c>
      <c r="K21" s="17">
        <v>62831172</v>
      </c>
    </row>
    <row r="22" spans="1:11" ht="28.9" customHeight="1" x14ac:dyDescent="0.25">
      <c r="A22" s="46" t="s">
        <v>36</v>
      </c>
      <c r="B22" s="37" t="s">
        <v>30</v>
      </c>
      <c r="C22" s="6">
        <f t="shared" ref="C22:K22" si="3">SUM(C20:C21)</f>
        <v>0</v>
      </c>
      <c r="D22" s="6">
        <f t="shared" si="3"/>
        <v>0</v>
      </c>
      <c r="E22" s="7">
        <f t="shared" si="3"/>
        <v>394025</v>
      </c>
      <c r="F22" s="8">
        <f t="shared" si="3"/>
        <v>8000000</v>
      </c>
      <c r="G22" s="6">
        <f t="shared" si="3"/>
        <v>7560000</v>
      </c>
      <c r="H22" s="9">
        <f t="shared" si="3"/>
        <v>7560000</v>
      </c>
      <c r="I22" s="10">
        <f t="shared" si="3"/>
        <v>1500000</v>
      </c>
      <c r="J22" s="6">
        <f t="shared" si="3"/>
        <v>55396000</v>
      </c>
      <c r="K22" s="7">
        <f t="shared" si="3"/>
        <v>62831172</v>
      </c>
    </row>
    <row r="23" spans="1:11" ht="13.5" x14ac:dyDescent="0.25">
      <c r="A23" s="47" t="s">
        <v>37</v>
      </c>
      <c r="B23" s="48" t="s">
        <v>20</v>
      </c>
      <c r="C23" s="6"/>
      <c r="D23" s="6"/>
      <c r="E23" s="7"/>
      <c r="F23" s="8">
        <v>950000</v>
      </c>
      <c r="G23" s="6">
        <v>950000</v>
      </c>
      <c r="H23" s="9">
        <v>950000</v>
      </c>
      <c r="I23" s="10">
        <v>950000</v>
      </c>
      <c r="J23" s="6">
        <v>1200000</v>
      </c>
      <c r="K23" s="7"/>
    </row>
    <row r="24" spans="1:11" ht="13.5" x14ac:dyDescent="0.25">
      <c r="A24" s="47" t="s">
        <v>38</v>
      </c>
      <c r="B24" s="37" t="s">
        <v>20</v>
      </c>
      <c r="C24" s="16"/>
      <c r="D24" s="16"/>
      <c r="E24" s="17"/>
      <c r="F24" s="18"/>
      <c r="G24" s="16"/>
      <c r="H24" s="19"/>
      <c r="I24" s="20"/>
      <c r="J24" s="16"/>
      <c r="K24" s="17"/>
    </row>
    <row r="25" spans="1:11" ht="28.9" customHeight="1" x14ac:dyDescent="0.25">
      <c r="A25" s="46" t="s">
        <v>105</v>
      </c>
      <c r="B25" s="37" t="s">
        <v>30</v>
      </c>
      <c r="C25" s="21">
        <f t="shared" ref="C25:K25" si="4">SUM(C23:C24)</f>
        <v>0</v>
      </c>
      <c r="D25" s="21">
        <f t="shared" si="4"/>
        <v>0</v>
      </c>
      <c r="E25" s="22">
        <f t="shared" si="4"/>
        <v>0</v>
      </c>
      <c r="F25" s="23">
        <f t="shared" si="4"/>
        <v>950000</v>
      </c>
      <c r="G25" s="21">
        <f t="shared" si="4"/>
        <v>950000</v>
      </c>
      <c r="H25" s="24">
        <f t="shared" si="4"/>
        <v>950000</v>
      </c>
      <c r="I25" s="25">
        <f t="shared" si="4"/>
        <v>950000</v>
      </c>
      <c r="J25" s="21">
        <f t="shared" si="4"/>
        <v>1200000</v>
      </c>
      <c r="K25" s="22">
        <f t="shared" si="4"/>
        <v>0</v>
      </c>
    </row>
    <row r="26" spans="1:11" ht="13.5" x14ac:dyDescent="0.25">
      <c r="A26" s="49" t="s">
        <v>39</v>
      </c>
      <c r="B26" s="37" t="s">
        <v>20</v>
      </c>
      <c r="C26" s="6"/>
      <c r="D26" s="6"/>
      <c r="E26" s="7"/>
      <c r="F26" s="8"/>
      <c r="G26" s="6"/>
      <c r="H26" s="9"/>
      <c r="I26" s="10"/>
      <c r="J26" s="6"/>
      <c r="K26" s="7"/>
    </row>
    <row r="27" spans="1:11" ht="13.5" x14ac:dyDescent="0.25">
      <c r="A27" s="47" t="s">
        <v>40</v>
      </c>
      <c r="B27" s="37" t="s">
        <v>20</v>
      </c>
      <c r="C27" s="11"/>
      <c r="D27" s="11"/>
      <c r="E27" s="12"/>
      <c r="F27" s="13"/>
      <c r="G27" s="11"/>
      <c r="H27" s="14"/>
      <c r="I27" s="15"/>
      <c r="J27" s="11"/>
      <c r="K27" s="12"/>
    </row>
    <row r="28" spans="1:11" ht="13.5" x14ac:dyDescent="0.25">
      <c r="A28" s="47" t="s">
        <v>41</v>
      </c>
      <c r="B28" s="37" t="s">
        <v>20</v>
      </c>
      <c r="C28" s="16"/>
      <c r="D28" s="16"/>
      <c r="E28" s="17"/>
      <c r="F28" s="18">
        <v>4700000</v>
      </c>
      <c r="G28" s="16">
        <v>4400000</v>
      </c>
      <c r="H28" s="19">
        <v>4400000</v>
      </c>
      <c r="I28" s="20">
        <v>3500000</v>
      </c>
      <c r="J28" s="16">
        <v>2500000</v>
      </c>
      <c r="K28" s="17"/>
    </row>
    <row r="29" spans="1:11" ht="28.9" customHeight="1" x14ac:dyDescent="0.25">
      <c r="A29" s="46" t="s">
        <v>42</v>
      </c>
      <c r="B29" s="37" t="s">
        <v>30</v>
      </c>
      <c r="C29" s="6">
        <f t="shared" ref="C29:K29" si="5">SUM(C27:C28)</f>
        <v>0</v>
      </c>
      <c r="D29" s="6">
        <f t="shared" si="5"/>
        <v>0</v>
      </c>
      <c r="E29" s="7">
        <f t="shared" si="5"/>
        <v>0</v>
      </c>
      <c r="F29" s="8">
        <f t="shared" si="5"/>
        <v>4700000</v>
      </c>
      <c r="G29" s="6">
        <f t="shared" si="5"/>
        <v>4400000</v>
      </c>
      <c r="H29" s="9">
        <f t="shared" si="5"/>
        <v>4400000</v>
      </c>
      <c r="I29" s="10">
        <f t="shared" si="5"/>
        <v>3500000</v>
      </c>
      <c r="J29" s="6">
        <f t="shared" si="5"/>
        <v>2500000</v>
      </c>
      <c r="K29" s="7">
        <f t="shared" si="5"/>
        <v>0</v>
      </c>
    </row>
    <row r="30" spans="1:11" ht="13.5" x14ac:dyDescent="0.25">
      <c r="A30" s="50" t="s">
        <v>43</v>
      </c>
      <c r="B30" s="37" t="s">
        <v>20</v>
      </c>
      <c r="C30" s="11"/>
      <c r="D30" s="11"/>
      <c r="E30" s="12">
        <v>450218</v>
      </c>
      <c r="F30" s="13">
        <v>2170000</v>
      </c>
      <c r="G30" s="11">
        <v>2470000</v>
      </c>
      <c r="H30" s="14">
        <v>2470000</v>
      </c>
      <c r="I30" s="15">
        <v>2000000</v>
      </c>
      <c r="J30" s="11">
        <v>1500000</v>
      </c>
      <c r="K30" s="12"/>
    </row>
    <row r="31" spans="1:11" ht="13.5" x14ac:dyDescent="0.25">
      <c r="A31" s="49" t="s">
        <v>44</v>
      </c>
      <c r="B31" s="37" t="s">
        <v>20</v>
      </c>
      <c r="C31" s="6"/>
      <c r="D31" s="6"/>
      <c r="E31" s="7"/>
      <c r="F31" s="8">
        <v>350000</v>
      </c>
      <c r="G31" s="6">
        <v>350000</v>
      </c>
      <c r="H31" s="9">
        <v>350000</v>
      </c>
      <c r="I31" s="10">
        <v>440000</v>
      </c>
      <c r="J31" s="6">
        <v>367500</v>
      </c>
      <c r="K31" s="7">
        <v>385875</v>
      </c>
    </row>
    <row r="32" spans="1:11" ht="13.5" x14ac:dyDescent="0.25">
      <c r="A32" s="49" t="s">
        <v>45</v>
      </c>
      <c r="B32" s="37" t="s">
        <v>20</v>
      </c>
      <c r="C32" s="6"/>
      <c r="D32" s="6"/>
      <c r="E32" s="7">
        <v>556500</v>
      </c>
      <c r="F32" s="8">
        <v>8750000</v>
      </c>
      <c r="G32" s="6">
        <v>10300000</v>
      </c>
      <c r="H32" s="9">
        <v>10300000</v>
      </c>
      <c r="I32" s="10">
        <v>16615000</v>
      </c>
      <c r="J32" s="6">
        <v>687750</v>
      </c>
      <c r="K32" s="7">
        <v>722138</v>
      </c>
    </row>
    <row r="33" spans="1:11" ht="13.5" x14ac:dyDescent="0.25">
      <c r="A33" s="50" t="s">
        <v>46</v>
      </c>
      <c r="B33" s="48" t="s">
        <v>20</v>
      </c>
      <c r="C33" s="6"/>
      <c r="D33" s="6"/>
      <c r="E33" s="7"/>
      <c r="F33" s="8"/>
      <c r="G33" s="6"/>
      <c r="H33" s="9"/>
      <c r="I33" s="10">
        <v>3200000</v>
      </c>
      <c r="J33" s="6">
        <v>1100000</v>
      </c>
      <c r="K33" s="7"/>
    </row>
    <row r="34" spans="1:11" ht="13.5" x14ac:dyDescent="0.25">
      <c r="A34" s="49" t="s">
        <v>47</v>
      </c>
      <c r="B34" s="37" t="s">
        <v>20</v>
      </c>
      <c r="C34" s="6"/>
      <c r="D34" s="6"/>
      <c r="E34" s="7"/>
      <c r="F34" s="8"/>
      <c r="G34" s="6"/>
      <c r="H34" s="9"/>
      <c r="I34" s="10"/>
      <c r="J34" s="6"/>
      <c r="K34" s="7"/>
    </row>
    <row r="35" spans="1:11" ht="13.5" x14ac:dyDescent="0.25">
      <c r="A35" s="49" t="s">
        <v>48</v>
      </c>
      <c r="B35" s="37" t="s">
        <v>20</v>
      </c>
      <c r="C35" s="16"/>
      <c r="D35" s="16"/>
      <c r="E35" s="17"/>
      <c r="F35" s="18"/>
      <c r="G35" s="16"/>
      <c r="H35" s="19"/>
      <c r="I35" s="20"/>
      <c r="J35" s="16"/>
      <c r="K35" s="17"/>
    </row>
    <row r="36" spans="1:11" ht="5.0999999999999996" customHeight="1" x14ac:dyDescent="0.25">
      <c r="A36" s="51"/>
      <c r="B36" s="37"/>
      <c r="C36" s="6"/>
      <c r="D36" s="6"/>
      <c r="E36" s="7"/>
      <c r="F36" s="8"/>
      <c r="G36" s="6"/>
      <c r="H36" s="9"/>
      <c r="I36" s="10"/>
      <c r="J36" s="6"/>
      <c r="K36" s="7"/>
    </row>
    <row r="37" spans="1:11" ht="14.45" customHeight="1" x14ac:dyDescent="0.25">
      <c r="A37" s="43" t="s">
        <v>49</v>
      </c>
      <c r="B37" s="37" t="s">
        <v>50</v>
      </c>
      <c r="C37" s="38">
        <f>C47+C50+C51+C54+C57+C58+SUM(C61:C67)</f>
        <v>0</v>
      </c>
      <c r="D37" s="38">
        <f t="shared" ref="D37:K37" si="6">D47+D50+D51+D54+D57+D58+SUM(D61:D67)</f>
        <v>0</v>
      </c>
      <c r="E37" s="39">
        <f t="shared" si="6"/>
        <v>123727</v>
      </c>
      <c r="F37" s="40">
        <f t="shared" si="6"/>
        <v>9637000</v>
      </c>
      <c r="G37" s="38">
        <f t="shared" si="6"/>
        <v>15262000</v>
      </c>
      <c r="H37" s="41">
        <f t="shared" si="6"/>
        <v>15262000</v>
      </c>
      <c r="I37" s="42">
        <f t="shared" si="6"/>
        <v>11175000</v>
      </c>
      <c r="J37" s="38">
        <f t="shared" si="6"/>
        <v>5000000</v>
      </c>
      <c r="K37" s="39">
        <f t="shared" si="6"/>
        <v>40000000</v>
      </c>
    </row>
    <row r="38" spans="1:11" ht="13.5" x14ac:dyDescent="0.25">
      <c r="A38" s="44" t="s">
        <v>19</v>
      </c>
      <c r="B38" s="45" t="s">
        <v>20</v>
      </c>
      <c r="C38" s="6"/>
      <c r="D38" s="6"/>
      <c r="E38" s="7"/>
      <c r="F38" s="8">
        <v>4125000</v>
      </c>
      <c r="G38" s="6">
        <v>9750000</v>
      </c>
      <c r="H38" s="9">
        <v>9750000</v>
      </c>
      <c r="I38" s="10">
        <v>5500000</v>
      </c>
      <c r="J38" s="6"/>
      <c r="K38" s="7">
        <v>15000000</v>
      </c>
    </row>
    <row r="39" spans="1:11" ht="13.5" x14ac:dyDescent="0.25">
      <c r="A39" s="44" t="s">
        <v>21</v>
      </c>
      <c r="B39" s="45" t="s">
        <v>20</v>
      </c>
      <c r="C39" s="6"/>
      <c r="D39" s="6"/>
      <c r="E39" s="7"/>
      <c r="F39" s="8"/>
      <c r="G39" s="6"/>
      <c r="H39" s="9"/>
      <c r="I39" s="10"/>
      <c r="J39" s="6"/>
      <c r="K39" s="7"/>
    </row>
    <row r="40" spans="1:11" ht="13.5" x14ac:dyDescent="0.25">
      <c r="A40" s="44" t="s">
        <v>22</v>
      </c>
      <c r="B40" s="45" t="s">
        <v>20</v>
      </c>
      <c r="C40" s="6"/>
      <c r="D40" s="6"/>
      <c r="E40" s="7"/>
      <c r="F40" s="8">
        <v>375000</v>
      </c>
      <c r="G40" s="6">
        <v>375000</v>
      </c>
      <c r="H40" s="9">
        <v>375000</v>
      </c>
      <c r="I40" s="10">
        <v>375000</v>
      </c>
      <c r="J40" s="6"/>
      <c r="K40" s="7"/>
    </row>
    <row r="41" spans="1:11" ht="13.5" x14ac:dyDescent="0.25">
      <c r="A41" s="44" t="s">
        <v>23</v>
      </c>
      <c r="B41" s="45" t="s">
        <v>20</v>
      </c>
      <c r="C41" s="6"/>
      <c r="D41" s="6"/>
      <c r="E41" s="7"/>
      <c r="F41" s="8"/>
      <c r="G41" s="6"/>
      <c r="H41" s="9"/>
      <c r="I41" s="10"/>
      <c r="J41" s="6"/>
      <c r="K41" s="7"/>
    </row>
    <row r="42" spans="1:11" ht="13.5" x14ac:dyDescent="0.25">
      <c r="A42" s="44" t="s">
        <v>24</v>
      </c>
      <c r="B42" s="45" t="s">
        <v>20</v>
      </c>
      <c r="C42" s="6"/>
      <c r="D42" s="6"/>
      <c r="E42" s="7"/>
      <c r="F42" s="8"/>
      <c r="G42" s="6"/>
      <c r="H42" s="9"/>
      <c r="I42" s="10"/>
      <c r="J42" s="6"/>
      <c r="K42" s="7">
        <v>20000000</v>
      </c>
    </row>
    <row r="43" spans="1:11" ht="13.5" x14ac:dyDescent="0.25">
      <c r="A43" s="44" t="s">
        <v>25</v>
      </c>
      <c r="B43" s="45" t="s">
        <v>20</v>
      </c>
      <c r="C43" s="6"/>
      <c r="D43" s="6"/>
      <c r="E43" s="7"/>
      <c r="F43" s="8"/>
      <c r="G43" s="6"/>
      <c r="H43" s="9"/>
      <c r="I43" s="10"/>
      <c r="J43" s="6"/>
      <c r="K43" s="7"/>
    </row>
    <row r="44" spans="1:11" ht="13.5" x14ac:dyDescent="0.25">
      <c r="A44" s="44" t="s">
        <v>26</v>
      </c>
      <c r="B44" s="37" t="s">
        <v>20</v>
      </c>
      <c r="C44" s="6"/>
      <c r="D44" s="6"/>
      <c r="E44" s="7"/>
      <c r="F44" s="8"/>
      <c r="G44" s="6"/>
      <c r="H44" s="9"/>
      <c r="I44" s="10"/>
      <c r="J44" s="6"/>
      <c r="K44" s="7"/>
    </row>
    <row r="45" spans="1:11" ht="13.5" x14ac:dyDescent="0.25">
      <c r="A45" s="44" t="s">
        <v>27</v>
      </c>
      <c r="B45" s="37" t="s">
        <v>20</v>
      </c>
      <c r="C45" s="11"/>
      <c r="D45" s="11"/>
      <c r="E45" s="12"/>
      <c r="F45" s="13"/>
      <c r="G45" s="11"/>
      <c r="H45" s="14"/>
      <c r="I45" s="15"/>
      <c r="J45" s="11"/>
      <c r="K45" s="12"/>
    </row>
    <row r="46" spans="1:11" ht="13.5" x14ac:dyDescent="0.25">
      <c r="A46" s="44" t="s">
        <v>28</v>
      </c>
      <c r="B46" s="37" t="s">
        <v>20</v>
      </c>
      <c r="C46" s="16"/>
      <c r="D46" s="16"/>
      <c r="E46" s="17"/>
      <c r="F46" s="18"/>
      <c r="G46" s="16"/>
      <c r="H46" s="19"/>
      <c r="I46" s="20"/>
      <c r="J46" s="16"/>
      <c r="K46" s="17"/>
    </row>
    <row r="47" spans="1:11" ht="28.9" customHeight="1" x14ac:dyDescent="0.25">
      <c r="A47" s="46" t="s">
        <v>29</v>
      </c>
      <c r="B47" s="37" t="s">
        <v>30</v>
      </c>
      <c r="C47" s="6">
        <f>SUM(C38:C46)</f>
        <v>0</v>
      </c>
      <c r="D47" s="6">
        <f t="shared" ref="D47:K47" si="7">SUM(D38:D46)</f>
        <v>0</v>
      </c>
      <c r="E47" s="7">
        <f t="shared" si="7"/>
        <v>0</v>
      </c>
      <c r="F47" s="8">
        <f t="shared" si="7"/>
        <v>4500000</v>
      </c>
      <c r="G47" s="6">
        <f t="shared" si="7"/>
        <v>10125000</v>
      </c>
      <c r="H47" s="9">
        <f t="shared" si="7"/>
        <v>10125000</v>
      </c>
      <c r="I47" s="10">
        <f t="shared" si="7"/>
        <v>5875000</v>
      </c>
      <c r="J47" s="6">
        <f t="shared" si="7"/>
        <v>0</v>
      </c>
      <c r="K47" s="7">
        <f t="shared" si="7"/>
        <v>35000000</v>
      </c>
    </row>
    <row r="48" spans="1:11" ht="13.5" x14ac:dyDescent="0.25">
      <c r="A48" s="47" t="s">
        <v>31</v>
      </c>
      <c r="B48" s="48" t="s">
        <v>20</v>
      </c>
      <c r="C48" s="6"/>
      <c r="D48" s="6"/>
      <c r="E48" s="7"/>
      <c r="F48" s="8"/>
      <c r="G48" s="6"/>
      <c r="H48" s="9"/>
      <c r="I48" s="10"/>
      <c r="J48" s="6"/>
      <c r="K48" s="7"/>
    </row>
    <row r="49" spans="1:11" ht="13.5" x14ac:dyDescent="0.25">
      <c r="A49" s="47" t="s">
        <v>32</v>
      </c>
      <c r="B49" s="37" t="s">
        <v>20</v>
      </c>
      <c r="C49" s="16"/>
      <c r="D49" s="16"/>
      <c r="E49" s="17">
        <v>123727</v>
      </c>
      <c r="F49" s="18">
        <v>5137000</v>
      </c>
      <c r="G49" s="16">
        <v>5137000</v>
      </c>
      <c r="H49" s="19">
        <v>5137000</v>
      </c>
      <c r="I49" s="20">
        <v>5000000</v>
      </c>
      <c r="J49" s="16">
        <v>5000000</v>
      </c>
      <c r="K49" s="17">
        <v>5000000</v>
      </c>
    </row>
    <row r="50" spans="1:11" ht="28.9" customHeight="1" x14ac:dyDescent="0.25">
      <c r="A50" s="46" t="s">
        <v>33</v>
      </c>
      <c r="B50" s="37" t="s">
        <v>30</v>
      </c>
      <c r="C50" s="21">
        <f t="shared" ref="C50:K50" si="8">SUM(C48:C49)</f>
        <v>0</v>
      </c>
      <c r="D50" s="21">
        <f t="shared" si="8"/>
        <v>0</v>
      </c>
      <c r="E50" s="22">
        <f t="shared" si="8"/>
        <v>123727</v>
      </c>
      <c r="F50" s="23">
        <f t="shared" si="8"/>
        <v>5137000</v>
      </c>
      <c r="G50" s="21">
        <f t="shared" si="8"/>
        <v>5137000</v>
      </c>
      <c r="H50" s="24">
        <f t="shared" si="8"/>
        <v>5137000</v>
      </c>
      <c r="I50" s="25">
        <f t="shared" si="8"/>
        <v>5000000</v>
      </c>
      <c r="J50" s="21">
        <f t="shared" si="8"/>
        <v>5000000</v>
      </c>
      <c r="K50" s="22">
        <f t="shared" si="8"/>
        <v>5000000</v>
      </c>
    </row>
    <row r="51" spans="1:11" ht="13.5" x14ac:dyDescent="0.25">
      <c r="A51" s="49" t="s">
        <v>104</v>
      </c>
      <c r="B51" s="37" t="s">
        <v>20</v>
      </c>
      <c r="C51" s="6"/>
      <c r="D51" s="6"/>
      <c r="E51" s="7"/>
      <c r="F51" s="8"/>
      <c r="G51" s="6"/>
      <c r="H51" s="9"/>
      <c r="I51" s="10"/>
      <c r="J51" s="6"/>
      <c r="K51" s="7"/>
    </row>
    <row r="52" spans="1:11" ht="13.5" x14ac:dyDescent="0.25">
      <c r="A52" s="47" t="s">
        <v>34</v>
      </c>
      <c r="B52" s="37" t="s">
        <v>20</v>
      </c>
      <c r="C52" s="11"/>
      <c r="D52" s="11"/>
      <c r="E52" s="12"/>
      <c r="F52" s="13"/>
      <c r="G52" s="11"/>
      <c r="H52" s="14"/>
      <c r="I52" s="15"/>
      <c r="J52" s="11"/>
      <c r="K52" s="12"/>
    </row>
    <row r="53" spans="1:11" ht="13.5" x14ac:dyDescent="0.25">
      <c r="A53" s="47" t="s">
        <v>35</v>
      </c>
      <c r="B53" s="37" t="s">
        <v>20</v>
      </c>
      <c r="C53" s="16"/>
      <c r="D53" s="16"/>
      <c r="E53" s="17"/>
      <c r="F53" s="18"/>
      <c r="G53" s="16"/>
      <c r="H53" s="19"/>
      <c r="I53" s="20"/>
      <c r="J53" s="16"/>
      <c r="K53" s="17"/>
    </row>
    <row r="54" spans="1:11" ht="14.45" customHeight="1" x14ac:dyDescent="0.25">
      <c r="A54" s="46" t="s">
        <v>36</v>
      </c>
      <c r="B54" s="37" t="s">
        <v>30</v>
      </c>
      <c r="C54" s="6">
        <f t="shared" ref="C54:K54" si="9">SUM(C52:C53)</f>
        <v>0</v>
      </c>
      <c r="D54" s="6">
        <f t="shared" si="9"/>
        <v>0</v>
      </c>
      <c r="E54" s="7">
        <f t="shared" si="9"/>
        <v>0</v>
      </c>
      <c r="F54" s="8">
        <f t="shared" si="9"/>
        <v>0</v>
      </c>
      <c r="G54" s="6">
        <f t="shared" si="9"/>
        <v>0</v>
      </c>
      <c r="H54" s="9">
        <f t="shared" si="9"/>
        <v>0</v>
      </c>
      <c r="I54" s="10">
        <f t="shared" si="9"/>
        <v>0</v>
      </c>
      <c r="J54" s="6">
        <f t="shared" si="9"/>
        <v>0</v>
      </c>
      <c r="K54" s="7">
        <f t="shared" si="9"/>
        <v>0</v>
      </c>
    </row>
    <row r="55" spans="1:11" ht="13.5" x14ac:dyDescent="0.25">
      <c r="A55" s="47" t="s">
        <v>37</v>
      </c>
      <c r="B55" s="48" t="s">
        <v>20</v>
      </c>
      <c r="C55" s="6"/>
      <c r="D55" s="6"/>
      <c r="E55" s="7"/>
      <c r="F55" s="8"/>
      <c r="G55" s="6"/>
      <c r="H55" s="9"/>
      <c r="I55" s="10"/>
      <c r="J55" s="6"/>
      <c r="K55" s="7"/>
    </row>
    <row r="56" spans="1:11" ht="13.5" x14ac:dyDescent="0.25">
      <c r="A56" s="47" t="s">
        <v>38</v>
      </c>
      <c r="B56" s="37" t="s">
        <v>20</v>
      </c>
      <c r="C56" s="16"/>
      <c r="D56" s="16"/>
      <c r="E56" s="17"/>
      <c r="F56" s="18"/>
      <c r="G56" s="16"/>
      <c r="H56" s="19"/>
      <c r="I56" s="20"/>
      <c r="J56" s="16"/>
      <c r="K56" s="17"/>
    </row>
    <row r="57" spans="1:11" ht="14.45" customHeight="1" x14ac:dyDescent="0.25">
      <c r="A57" s="46" t="s">
        <v>105</v>
      </c>
      <c r="B57" s="37" t="s">
        <v>30</v>
      </c>
      <c r="C57" s="21">
        <f t="shared" ref="C57:K57" si="10">SUM(C55:C56)</f>
        <v>0</v>
      </c>
      <c r="D57" s="21">
        <f t="shared" si="10"/>
        <v>0</v>
      </c>
      <c r="E57" s="22">
        <f t="shared" si="10"/>
        <v>0</v>
      </c>
      <c r="F57" s="23">
        <f t="shared" si="10"/>
        <v>0</v>
      </c>
      <c r="G57" s="21">
        <f t="shared" si="10"/>
        <v>0</v>
      </c>
      <c r="H57" s="24">
        <f t="shared" si="10"/>
        <v>0</v>
      </c>
      <c r="I57" s="25">
        <f t="shared" si="10"/>
        <v>0</v>
      </c>
      <c r="J57" s="21">
        <f t="shared" si="10"/>
        <v>0</v>
      </c>
      <c r="K57" s="22">
        <f t="shared" si="10"/>
        <v>0</v>
      </c>
    </row>
    <row r="58" spans="1:11" ht="13.5" x14ac:dyDescent="0.25">
      <c r="A58" s="49" t="s">
        <v>39</v>
      </c>
      <c r="B58" s="37" t="s">
        <v>20</v>
      </c>
      <c r="C58" s="6"/>
      <c r="D58" s="6"/>
      <c r="E58" s="7"/>
      <c r="F58" s="8"/>
      <c r="G58" s="6"/>
      <c r="H58" s="9"/>
      <c r="I58" s="10"/>
      <c r="J58" s="6"/>
      <c r="K58" s="7"/>
    </row>
    <row r="59" spans="1:11" ht="13.5" x14ac:dyDescent="0.25">
      <c r="A59" s="47" t="s">
        <v>40</v>
      </c>
      <c r="B59" s="37" t="s">
        <v>20</v>
      </c>
      <c r="C59" s="11"/>
      <c r="D59" s="11"/>
      <c r="E59" s="12"/>
      <c r="F59" s="13"/>
      <c r="G59" s="11"/>
      <c r="H59" s="14"/>
      <c r="I59" s="15"/>
      <c r="J59" s="11"/>
      <c r="K59" s="12"/>
    </row>
    <row r="60" spans="1:11" ht="13.5" x14ac:dyDescent="0.25">
      <c r="A60" s="47" t="s">
        <v>41</v>
      </c>
      <c r="B60" s="37" t="s">
        <v>20</v>
      </c>
      <c r="C60" s="16"/>
      <c r="D60" s="16"/>
      <c r="E60" s="17"/>
      <c r="F60" s="18"/>
      <c r="G60" s="16"/>
      <c r="H60" s="19"/>
      <c r="I60" s="20"/>
      <c r="J60" s="16"/>
      <c r="K60" s="17"/>
    </row>
    <row r="61" spans="1:11" ht="14.45" customHeight="1" x14ac:dyDescent="0.25">
      <c r="A61" s="46" t="s">
        <v>42</v>
      </c>
      <c r="B61" s="37" t="s">
        <v>30</v>
      </c>
      <c r="C61" s="6">
        <f t="shared" ref="C61:K61" si="11">SUM(C59:C60)</f>
        <v>0</v>
      </c>
      <c r="D61" s="6">
        <f t="shared" si="11"/>
        <v>0</v>
      </c>
      <c r="E61" s="7">
        <f t="shared" si="11"/>
        <v>0</v>
      </c>
      <c r="F61" s="8">
        <f t="shared" si="11"/>
        <v>0</v>
      </c>
      <c r="G61" s="6">
        <f t="shared" si="11"/>
        <v>0</v>
      </c>
      <c r="H61" s="9">
        <f t="shared" si="11"/>
        <v>0</v>
      </c>
      <c r="I61" s="10">
        <f t="shared" si="11"/>
        <v>0</v>
      </c>
      <c r="J61" s="6">
        <f t="shared" si="11"/>
        <v>0</v>
      </c>
      <c r="K61" s="7">
        <f t="shared" si="11"/>
        <v>0</v>
      </c>
    </row>
    <row r="62" spans="1:11" ht="13.5" x14ac:dyDescent="0.25">
      <c r="A62" s="50" t="s">
        <v>43</v>
      </c>
      <c r="B62" s="37" t="s">
        <v>20</v>
      </c>
      <c r="C62" s="11"/>
      <c r="D62" s="11"/>
      <c r="E62" s="12"/>
      <c r="F62" s="13"/>
      <c r="G62" s="11"/>
      <c r="H62" s="14"/>
      <c r="I62" s="15"/>
      <c r="J62" s="11"/>
      <c r="K62" s="12"/>
    </row>
    <row r="63" spans="1:11" ht="13.5" x14ac:dyDescent="0.25">
      <c r="A63" s="49" t="s">
        <v>44</v>
      </c>
      <c r="B63" s="37" t="s">
        <v>20</v>
      </c>
      <c r="C63" s="6"/>
      <c r="D63" s="6"/>
      <c r="E63" s="7"/>
      <c r="F63" s="8"/>
      <c r="G63" s="6"/>
      <c r="H63" s="9"/>
      <c r="I63" s="10">
        <v>300000</v>
      </c>
      <c r="J63" s="6"/>
      <c r="K63" s="7"/>
    </row>
    <row r="64" spans="1:11" ht="13.5" x14ac:dyDescent="0.25">
      <c r="A64" s="49" t="s">
        <v>45</v>
      </c>
      <c r="B64" s="37" t="s">
        <v>20</v>
      </c>
      <c r="C64" s="6"/>
      <c r="D64" s="6"/>
      <c r="E64" s="7"/>
      <c r="F64" s="8"/>
      <c r="G64" s="6"/>
      <c r="H64" s="9"/>
      <c r="I64" s="10"/>
      <c r="J64" s="6"/>
      <c r="K64" s="7"/>
    </row>
    <row r="65" spans="1:11" ht="13.5" x14ac:dyDescent="0.25">
      <c r="A65" s="50" t="s">
        <v>46</v>
      </c>
      <c r="B65" s="48" t="s">
        <v>20</v>
      </c>
      <c r="C65" s="6"/>
      <c r="D65" s="6"/>
      <c r="E65" s="7"/>
      <c r="F65" s="8"/>
      <c r="G65" s="6"/>
      <c r="H65" s="9"/>
      <c r="I65" s="10"/>
      <c r="J65" s="6"/>
      <c r="K65" s="7"/>
    </row>
    <row r="66" spans="1:11" ht="13.5" x14ac:dyDescent="0.25">
      <c r="A66" s="49" t="s">
        <v>47</v>
      </c>
      <c r="B66" s="37" t="s">
        <v>20</v>
      </c>
      <c r="C66" s="6"/>
      <c r="D66" s="6"/>
      <c r="E66" s="7"/>
      <c r="F66" s="8"/>
      <c r="G66" s="6"/>
      <c r="H66" s="9"/>
      <c r="I66" s="10"/>
      <c r="J66" s="6"/>
      <c r="K66" s="7"/>
    </row>
    <row r="67" spans="1:11" ht="13.5" x14ac:dyDescent="0.25">
      <c r="A67" s="49" t="s">
        <v>48</v>
      </c>
      <c r="B67" s="37" t="s">
        <v>20</v>
      </c>
      <c r="C67" s="16"/>
      <c r="D67" s="16"/>
      <c r="E67" s="17"/>
      <c r="F67" s="18"/>
      <c r="G67" s="16"/>
      <c r="H67" s="19"/>
      <c r="I67" s="20"/>
      <c r="J67" s="16"/>
      <c r="K67" s="17"/>
    </row>
    <row r="68" spans="1:11" ht="5.0999999999999996" customHeight="1" x14ac:dyDescent="0.25">
      <c r="A68" s="49"/>
      <c r="B68" s="37"/>
      <c r="C68" s="6"/>
      <c r="D68" s="6"/>
      <c r="E68" s="7"/>
      <c r="F68" s="8"/>
      <c r="G68" s="6"/>
      <c r="H68" s="9"/>
      <c r="I68" s="10"/>
      <c r="J68" s="6"/>
      <c r="K68" s="7"/>
    </row>
    <row r="69" spans="1:11" ht="14.45" customHeight="1" x14ac:dyDescent="0.25">
      <c r="A69" s="43" t="s">
        <v>51</v>
      </c>
      <c r="B69" s="37" t="s">
        <v>52</v>
      </c>
      <c r="C69" s="38">
        <f>C79+C82+C83+C86+C89+C90+SUM(C93:C99)</f>
        <v>0</v>
      </c>
      <c r="D69" s="38">
        <f t="shared" ref="D69:K69" si="12">D79+D82+D83+D86+D89+D90+SUM(D93:D99)</f>
        <v>0</v>
      </c>
      <c r="E69" s="39">
        <f t="shared" si="12"/>
        <v>6065493</v>
      </c>
      <c r="F69" s="40">
        <f t="shared" si="12"/>
        <v>16000000</v>
      </c>
      <c r="G69" s="38">
        <f t="shared" si="12"/>
        <v>20800000</v>
      </c>
      <c r="H69" s="41">
        <f t="shared" si="12"/>
        <v>20800000</v>
      </c>
      <c r="I69" s="42">
        <f t="shared" si="12"/>
        <v>52333001</v>
      </c>
      <c r="J69" s="38">
        <f t="shared" si="12"/>
        <v>14123000</v>
      </c>
      <c r="K69" s="39">
        <f t="shared" si="12"/>
        <v>0</v>
      </c>
    </row>
    <row r="70" spans="1:11" ht="13.5" x14ac:dyDescent="0.25">
      <c r="A70" s="44" t="s">
        <v>19</v>
      </c>
      <c r="B70" s="45" t="s">
        <v>20</v>
      </c>
      <c r="C70" s="6"/>
      <c r="D70" s="6"/>
      <c r="E70" s="7">
        <v>6065493</v>
      </c>
      <c r="F70" s="8">
        <v>6000000</v>
      </c>
      <c r="G70" s="6">
        <v>10800000</v>
      </c>
      <c r="H70" s="9">
        <v>10800000</v>
      </c>
      <c r="I70" s="10">
        <v>42233001</v>
      </c>
      <c r="J70" s="6">
        <v>14123000</v>
      </c>
      <c r="K70" s="7"/>
    </row>
    <row r="71" spans="1:11" ht="13.5" x14ac:dyDescent="0.25">
      <c r="A71" s="44" t="s">
        <v>21</v>
      </c>
      <c r="B71" s="45" t="s">
        <v>20</v>
      </c>
      <c r="C71" s="6"/>
      <c r="D71" s="6"/>
      <c r="E71" s="7"/>
      <c r="F71" s="8">
        <v>400000</v>
      </c>
      <c r="G71" s="6">
        <v>400000</v>
      </c>
      <c r="H71" s="9">
        <v>400000</v>
      </c>
      <c r="I71" s="10">
        <v>500000</v>
      </c>
      <c r="J71" s="6"/>
      <c r="K71" s="7"/>
    </row>
    <row r="72" spans="1:11" ht="13.5" x14ac:dyDescent="0.25">
      <c r="A72" s="44" t="s">
        <v>22</v>
      </c>
      <c r="B72" s="45" t="s">
        <v>20</v>
      </c>
      <c r="C72" s="6"/>
      <c r="D72" s="6"/>
      <c r="E72" s="7"/>
      <c r="F72" s="8"/>
      <c r="G72" s="6"/>
      <c r="H72" s="9"/>
      <c r="I72" s="10"/>
      <c r="J72" s="6"/>
      <c r="K72" s="7"/>
    </row>
    <row r="73" spans="1:11" ht="13.5" x14ac:dyDescent="0.25">
      <c r="A73" s="44" t="s">
        <v>23</v>
      </c>
      <c r="B73" s="45" t="s">
        <v>20</v>
      </c>
      <c r="C73" s="6"/>
      <c r="D73" s="6"/>
      <c r="E73" s="7"/>
      <c r="F73" s="8"/>
      <c r="G73" s="6"/>
      <c r="H73" s="9"/>
      <c r="I73" s="10"/>
      <c r="J73" s="6"/>
      <c r="K73" s="7"/>
    </row>
    <row r="74" spans="1:11" ht="13.5" x14ac:dyDescent="0.25">
      <c r="A74" s="44" t="s">
        <v>24</v>
      </c>
      <c r="B74" s="45" t="s">
        <v>20</v>
      </c>
      <c r="C74" s="6"/>
      <c r="D74" s="6"/>
      <c r="E74" s="7"/>
      <c r="F74" s="8"/>
      <c r="G74" s="6"/>
      <c r="H74" s="9"/>
      <c r="I74" s="10"/>
      <c r="J74" s="6"/>
      <c r="K74" s="7"/>
    </row>
    <row r="75" spans="1:11" ht="13.5" x14ac:dyDescent="0.25">
      <c r="A75" s="44" t="s">
        <v>25</v>
      </c>
      <c r="B75" s="45" t="s">
        <v>20</v>
      </c>
      <c r="C75" s="6"/>
      <c r="D75" s="6"/>
      <c r="E75" s="7"/>
      <c r="F75" s="8"/>
      <c r="G75" s="6"/>
      <c r="H75" s="9"/>
      <c r="I75" s="10"/>
      <c r="J75" s="6"/>
      <c r="K75" s="7"/>
    </row>
    <row r="76" spans="1:11" ht="13.5" x14ac:dyDescent="0.25">
      <c r="A76" s="44" t="s">
        <v>26</v>
      </c>
      <c r="B76" s="37" t="s">
        <v>20</v>
      </c>
      <c r="C76" s="6"/>
      <c r="D76" s="6"/>
      <c r="E76" s="7"/>
      <c r="F76" s="8"/>
      <c r="G76" s="6"/>
      <c r="H76" s="9"/>
      <c r="I76" s="10"/>
      <c r="J76" s="6"/>
      <c r="K76" s="7"/>
    </row>
    <row r="77" spans="1:11" ht="13.5" x14ac:dyDescent="0.25">
      <c r="A77" s="44" t="s">
        <v>27</v>
      </c>
      <c r="B77" s="37" t="s">
        <v>20</v>
      </c>
      <c r="C77" s="11"/>
      <c r="D77" s="11"/>
      <c r="E77" s="12"/>
      <c r="F77" s="13"/>
      <c r="G77" s="11"/>
      <c r="H77" s="14"/>
      <c r="I77" s="15"/>
      <c r="J77" s="11"/>
      <c r="K77" s="12"/>
    </row>
    <row r="78" spans="1:11" ht="13.5" x14ac:dyDescent="0.25">
      <c r="A78" s="44" t="s">
        <v>28</v>
      </c>
      <c r="B78" s="37" t="s">
        <v>20</v>
      </c>
      <c r="C78" s="16"/>
      <c r="D78" s="16"/>
      <c r="E78" s="17"/>
      <c r="F78" s="18"/>
      <c r="G78" s="16"/>
      <c r="H78" s="19"/>
      <c r="I78" s="20"/>
      <c r="J78" s="16"/>
      <c r="K78" s="17"/>
    </row>
    <row r="79" spans="1:11" ht="28.9" customHeight="1" x14ac:dyDescent="0.25">
      <c r="A79" s="46" t="s">
        <v>29</v>
      </c>
      <c r="B79" s="37" t="s">
        <v>30</v>
      </c>
      <c r="C79" s="6">
        <f>SUM(C70:C78)</f>
        <v>0</v>
      </c>
      <c r="D79" s="6">
        <f t="shared" ref="D79:K79" si="13">SUM(D70:D78)</f>
        <v>0</v>
      </c>
      <c r="E79" s="7">
        <f t="shared" si="13"/>
        <v>6065493</v>
      </c>
      <c r="F79" s="8">
        <f t="shared" si="13"/>
        <v>6400000</v>
      </c>
      <c r="G79" s="6">
        <f t="shared" si="13"/>
        <v>11200000</v>
      </c>
      <c r="H79" s="9">
        <f t="shared" si="13"/>
        <v>11200000</v>
      </c>
      <c r="I79" s="10">
        <f t="shared" si="13"/>
        <v>42733001</v>
      </c>
      <c r="J79" s="6">
        <f t="shared" si="13"/>
        <v>14123000</v>
      </c>
      <c r="K79" s="7">
        <f t="shared" si="13"/>
        <v>0</v>
      </c>
    </row>
    <row r="80" spans="1:11" ht="13.5" x14ac:dyDescent="0.25">
      <c r="A80" s="47" t="s">
        <v>31</v>
      </c>
      <c r="B80" s="48" t="s">
        <v>20</v>
      </c>
      <c r="C80" s="6"/>
      <c r="D80" s="6"/>
      <c r="E80" s="7"/>
      <c r="F80" s="8"/>
      <c r="G80" s="6"/>
      <c r="H80" s="9"/>
      <c r="I80" s="10"/>
      <c r="J80" s="6"/>
      <c r="K80" s="7"/>
    </row>
    <row r="81" spans="1:11" ht="13.5" x14ac:dyDescent="0.25">
      <c r="A81" s="47" t="s">
        <v>32</v>
      </c>
      <c r="B81" s="37" t="s">
        <v>20</v>
      </c>
      <c r="C81" s="16"/>
      <c r="D81" s="16"/>
      <c r="E81" s="17"/>
      <c r="F81" s="18"/>
      <c r="G81" s="16"/>
      <c r="H81" s="19"/>
      <c r="I81" s="20"/>
      <c r="J81" s="16"/>
      <c r="K81" s="17"/>
    </row>
    <row r="82" spans="1:11" ht="14.45" customHeight="1" x14ac:dyDescent="0.25">
      <c r="A82" s="46" t="s">
        <v>33</v>
      </c>
      <c r="B82" s="37" t="s">
        <v>30</v>
      </c>
      <c r="C82" s="21">
        <f t="shared" ref="C82:K82" si="14">SUM(C80:C81)</f>
        <v>0</v>
      </c>
      <c r="D82" s="21">
        <f t="shared" si="14"/>
        <v>0</v>
      </c>
      <c r="E82" s="22">
        <f t="shared" si="14"/>
        <v>0</v>
      </c>
      <c r="F82" s="23">
        <f t="shared" si="14"/>
        <v>0</v>
      </c>
      <c r="G82" s="21">
        <f t="shared" si="14"/>
        <v>0</v>
      </c>
      <c r="H82" s="24">
        <f t="shared" si="14"/>
        <v>0</v>
      </c>
      <c r="I82" s="25">
        <f t="shared" si="14"/>
        <v>0</v>
      </c>
      <c r="J82" s="21">
        <f t="shared" si="14"/>
        <v>0</v>
      </c>
      <c r="K82" s="22">
        <f t="shared" si="14"/>
        <v>0</v>
      </c>
    </row>
    <row r="83" spans="1:11" ht="13.5" x14ac:dyDescent="0.25">
      <c r="A83" s="49" t="s">
        <v>104</v>
      </c>
      <c r="B83" s="37" t="s">
        <v>20</v>
      </c>
      <c r="C83" s="6"/>
      <c r="D83" s="6"/>
      <c r="E83" s="7"/>
      <c r="F83" s="8"/>
      <c r="G83" s="6"/>
      <c r="H83" s="9"/>
      <c r="I83" s="10"/>
      <c r="J83" s="6"/>
      <c r="K83" s="7"/>
    </row>
    <row r="84" spans="1:11" ht="13.5" x14ac:dyDescent="0.25">
      <c r="A84" s="47" t="s">
        <v>34</v>
      </c>
      <c r="B84" s="37" t="s">
        <v>20</v>
      </c>
      <c r="C84" s="11"/>
      <c r="D84" s="11"/>
      <c r="E84" s="12"/>
      <c r="F84" s="13"/>
      <c r="G84" s="11"/>
      <c r="H84" s="14"/>
      <c r="I84" s="15"/>
      <c r="J84" s="11"/>
      <c r="K84" s="12"/>
    </row>
    <row r="85" spans="1:11" ht="13.5" x14ac:dyDescent="0.25">
      <c r="A85" s="47" t="s">
        <v>35</v>
      </c>
      <c r="B85" s="37" t="s">
        <v>20</v>
      </c>
      <c r="C85" s="16"/>
      <c r="D85" s="16"/>
      <c r="E85" s="17"/>
      <c r="F85" s="18"/>
      <c r="G85" s="16"/>
      <c r="H85" s="19"/>
      <c r="I85" s="20"/>
      <c r="J85" s="16"/>
      <c r="K85" s="17"/>
    </row>
    <row r="86" spans="1:11" ht="14.45" customHeight="1" x14ac:dyDescent="0.25">
      <c r="A86" s="46" t="s">
        <v>36</v>
      </c>
      <c r="B86" s="37" t="s">
        <v>30</v>
      </c>
      <c r="C86" s="6">
        <f t="shared" ref="C86:K86" si="15">SUM(C84:C85)</f>
        <v>0</v>
      </c>
      <c r="D86" s="6">
        <f t="shared" si="15"/>
        <v>0</v>
      </c>
      <c r="E86" s="7">
        <f t="shared" si="15"/>
        <v>0</v>
      </c>
      <c r="F86" s="8">
        <f t="shared" si="15"/>
        <v>0</v>
      </c>
      <c r="G86" s="6">
        <f t="shared" si="15"/>
        <v>0</v>
      </c>
      <c r="H86" s="9">
        <f t="shared" si="15"/>
        <v>0</v>
      </c>
      <c r="I86" s="10">
        <f t="shared" si="15"/>
        <v>0</v>
      </c>
      <c r="J86" s="6">
        <f t="shared" si="15"/>
        <v>0</v>
      </c>
      <c r="K86" s="7">
        <f t="shared" si="15"/>
        <v>0</v>
      </c>
    </row>
    <row r="87" spans="1:11" ht="13.5" x14ac:dyDescent="0.25">
      <c r="A87" s="47" t="s">
        <v>37</v>
      </c>
      <c r="B87" s="48" t="s">
        <v>20</v>
      </c>
      <c r="C87" s="6"/>
      <c r="D87" s="6"/>
      <c r="E87" s="7"/>
      <c r="F87" s="8">
        <v>9600000</v>
      </c>
      <c r="G87" s="6">
        <v>9600000</v>
      </c>
      <c r="H87" s="9">
        <v>9600000</v>
      </c>
      <c r="I87" s="10">
        <v>9600000</v>
      </c>
      <c r="J87" s="6"/>
      <c r="K87" s="7"/>
    </row>
    <row r="88" spans="1:11" ht="13.5" x14ac:dyDescent="0.25">
      <c r="A88" s="47" t="s">
        <v>38</v>
      </c>
      <c r="B88" s="37" t="s">
        <v>20</v>
      </c>
      <c r="C88" s="16"/>
      <c r="D88" s="16"/>
      <c r="E88" s="17"/>
      <c r="F88" s="18"/>
      <c r="G88" s="16"/>
      <c r="H88" s="19"/>
      <c r="I88" s="20"/>
      <c r="J88" s="16"/>
      <c r="K88" s="17"/>
    </row>
    <row r="89" spans="1:11" ht="28.9" customHeight="1" x14ac:dyDescent="0.25">
      <c r="A89" s="46" t="s">
        <v>105</v>
      </c>
      <c r="B89" s="37" t="s">
        <v>30</v>
      </c>
      <c r="C89" s="21">
        <f t="shared" ref="C89:K89" si="16">SUM(C87:C88)</f>
        <v>0</v>
      </c>
      <c r="D89" s="21">
        <f t="shared" si="16"/>
        <v>0</v>
      </c>
      <c r="E89" s="22">
        <f t="shared" si="16"/>
        <v>0</v>
      </c>
      <c r="F89" s="23">
        <f t="shared" si="16"/>
        <v>9600000</v>
      </c>
      <c r="G89" s="21">
        <f t="shared" si="16"/>
        <v>9600000</v>
      </c>
      <c r="H89" s="24">
        <f t="shared" si="16"/>
        <v>9600000</v>
      </c>
      <c r="I89" s="25">
        <f t="shared" si="16"/>
        <v>9600000</v>
      </c>
      <c r="J89" s="21">
        <f t="shared" si="16"/>
        <v>0</v>
      </c>
      <c r="K89" s="22">
        <f t="shared" si="16"/>
        <v>0</v>
      </c>
    </row>
    <row r="90" spans="1:11" ht="13.5" x14ac:dyDescent="0.25">
      <c r="A90" s="49" t="s">
        <v>39</v>
      </c>
      <c r="B90" s="37" t="s">
        <v>20</v>
      </c>
      <c r="C90" s="6"/>
      <c r="D90" s="6"/>
      <c r="E90" s="7"/>
      <c r="F90" s="8"/>
      <c r="G90" s="6"/>
      <c r="H90" s="9"/>
      <c r="I90" s="10"/>
      <c r="J90" s="6"/>
      <c r="K90" s="7"/>
    </row>
    <row r="91" spans="1:11" ht="13.5" x14ac:dyDescent="0.25">
      <c r="A91" s="47" t="s">
        <v>40</v>
      </c>
      <c r="B91" s="37" t="s">
        <v>20</v>
      </c>
      <c r="C91" s="11"/>
      <c r="D91" s="11"/>
      <c r="E91" s="12"/>
      <c r="F91" s="13"/>
      <c r="G91" s="11"/>
      <c r="H91" s="14"/>
      <c r="I91" s="15"/>
      <c r="J91" s="11"/>
      <c r="K91" s="12"/>
    </row>
    <row r="92" spans="1:11" ht="13.5" x14ac:dyDescent="0.25">
      <c r="A92" s="47" t="s">
        <v>41</v>
      </c>
      <c r="B92" s="37" t="s">
        <v>20</v>
      </c>
      <c r="C92" s="16"/>
      <c r="D92" s="16"/>
      <c r="E92" s="17"/>
      <c r="F92" s="18"/>
      <c r="G92" s="16"/>
      <c r="H92" s="19"/>
      <c r="I92" s="20"/>
      <c r="J92" s="16"/>
      <c r="K92" s="17"/>
    </row>
    <row r="93" spans="1:11" ht="14.45" customHeight="1" x14ac:dyDescent="0.25">
      <c r="A93" s="46" t="s">
        <v>42</v>
      </c>
      <c r="B93" s="37" t="s">
        <v>30</v>
      </c>
      <c r="C93" s="6">
        <f t="shared" ref="C93:K93" si="17">SUM(C91:C92)</f>
        <v>0</v>
      </c>
      <c r="D93" s="6">
        <f t="shared" si="17"/>
        <v>0</v>
      </c>
      <c r="E93" s="7">
        <f t="shared" si="17"/>
        <v>0</v>
      </c>
      <c r="F93" s="8">
        <f t="shared" si="17"/>
        <v>0</v>
      </c>
      <c r="G93" s="6">
        <f t="shared" si="17"/>
        <v>0</v>
      </c>
      <c r="H93" s="9">
        <f t="shared" si="17"/>
        <v>0</v>
      </c>
      <c r="I93" s="10">
        <f t="shared" si="17"/>
        <v>0</v>
      </c>
      <c r="J93" s="6">
        <f t="shared" si="17"/>
        <v>0</v>
      </c>
      <c r="K93" s="7">
        <f t="shared" si="17"/>
        <v>0</v>
      </c>
    </row>
    <row r="94" spans="1:11" ht="13.5" x14ac:dyDescent="0.25">
      <c r="A94" s="50" t="s">
        <v>43</v>
      </c>
      <c r="B94" s="37" t="s">
        <v>20</v>
      </c>
      <c r="C94" s="11"/>
      <c r="D94" s="11"/>
      <c r="E94" s="12"/>
      <c r="F94" s="13"/>
      <c r="G94" s="11"/>
      <c r="H94" s="14"/>
      <c r="I94" s="15"/>
      <c r="J94" s="11"/>
      <c r="K94" s="12"/>
    </row>
    <row r="95" spans="1:11" ht="13.5" x14ac:dyDescent="0.25">
      <c r="A95" s="49" t="s">
        <v>44</v>
      </c>
      <c r="B95" s="37" t="s">
        <v>20</v>
      </c>
      <c r="C95" s="6"/>
      <c r="D95" s="6"/>
      <c r="E95" s="7"/>
      <c r="F95" s="8"/>
      <c r="G95" s="6"/>
      <c r="H95" s="9"/>
      <c r="I95" s="10"/>
      <c r="J95" s="6"/>
      <c r="K95" s="7"/>
    </row>
    <row r="96" spans="1:11" ht="13.5" x14ac:dyDescent="0.25">
      <c r="A96" s="49" t="s">
        <v>45</v>
      </c>
      <c r="B96" s="37" t="s">
        <v>20</v>
      </c>
      <c r="C96" s="6"/>
      <c r="D96" s="6"/>
      <c r="E96" s="7"/>
      <c r="F96" s="8"/>
      <c r="G96" s="6"/>
      <c r="H96" s="9"/>
      <c r="I96" s="10"/>
      <c r="J96" s="6"/>
      <c r="K96" s="7"/>
    </row>
    <row r="97" spans="1:11" ht="13.5" x14ac:dyDescent="0.25">
      <c r="A97" s="50" t="s">
        <v>46</v>
      </c>
      <c r="B97" s="48" t="s">
        <v>20</v>
      </c>
      <c r="C97" s="6"/>
      <c r="D97" s="6"/>
      <c r="E97" s="7"/>
      <c r="F97" s="8"/>
      <c r="G97" s="6"/>
      <c r="H97" s="9"/>
      <c r="I97" s="10"/>
      <c r="J97" s="6"/>
      <c r="K97" s="7"/>
    </row>
    <row r="98" spans="1:11" ht="13.5" x14ac:dyDescent="0.25">
      <c r="A98" s="49" t="s">
        <v>47</v>
      </c>
      <c r="B98" s="37" t="s">
        <v>20</v>
      </c>
      <c r="C98" s="6"/>
      <c r="D98" s="6"/>
      <c r="E98" s="7"/>
      <c r="F98" s="8"/>
      <c r="G98" s="6"/>
      <c r="H98" s="9"/>
      <c r="I98" s="10"/>
      <c r="J98" s="6"/>
      <c r="K98" s="7"/>
    </row>
    <row r="99" spans="1:11" ht="13.5" x14ac:dyDescent="0.25">
      <c r="A99" s="49" t="s">
        <v>48</v>
      </c>
      <c r="B99" s="37" t="s">
        <v>20</v>
      </c>
      <c r="C99" s="16"/>
      <c r="D99" s="16"/>
      <c r="E99" s="17"/>
      <c r="F99" s="18"/>
      <c r="G99" s="16"/>
      <c r="H99" s="19"/>
      <c r="I99" s="20"/>
      <c r="J99" s="16"/>
      <c r="K99" s="17"/>
    </row>
    <row r="100" spans="1:11" ht="5.0999999999999996" customHeight="1" x14ac:dyDescent="0.25">
      <c r="A100" s="51"/>
      <c r="B100" s="37"/>
      <c r="C100" s="6"/>
      <c r="D100" s="6"/>
      <c r="E100" s="7"/>
      <c r="F100" s="8"/>
      <c r="G100" s="6"/>
      <c r="H100" s="9"/>
      <c r="I100" s="10"/>
      <c r="J100" s="6"/>
      <c r="K100" s="7"/>
    </row>
    <row r="101" spans="1:11" ht="14.45" customHeight="1" x14ac:dyDescent="0.25">
      <c r="A101" s="43" t="s">
        <v>53</v>
      </c>
      <c r="B101" s="37" t="s">
        <v>54</v>
      </c>
      <c r="C101" s="38">
        <f>C111+C114+C115+C118+C121+C122+SUM(C125:C131)</f>
        <v>0</v>
      </c>
      <c r="D101" s="38">
        <f t="shared" ref="D101:K101" si="18">D111+D114+D115+D118+D121+D122+SUM(D125:D131)</f>
        <v>0</v>
      </c>
      <c r="E101" s="39">
        <f t="shared" si="18"/>
        <v>45471038</v>
      </c>
      <c r="F101" s="40">
        <f t="shared" si="18"/>
        <v>145662750</v>
      </c>
      <c r="G101" s="38">
        <f t="shared" si="18"/>
        <v>155697750</v>
      </c>
      <c r="H101" s="41">
        <f t="shared" si="18"/>
        <v>155697750</v>
      </c>
      <c r="I101" s="42">
        <f t="shared" si="18"/>
        <v>191330136</v>
      </c>
      <c r="J101" s="38">
        <f t="shared" si="18"/>
        <v>220008750</v>
      </c>
      <c r="K101" s="39">
        <f t="shared" si="18"/>
        <v>217802935</v>
      </c>
    </row>
    <row r="102" spans="1:11" ht="13.5" x14ac:dyDescent="0.25">
      <c r="A102" s="44" t="s">
        <v>19</v>
      </c>
      <c r="B102" s="45" t="s">
        <v>20</v>
      </c>
      <c r="C102" s="6"/>
      <c r="D102" s="6"/>
      <c r="E102" s="7">
        <v>35338069</v>
      </c>
      <c r="F102" s="8">
        <v>78855750</v>
      </c>
      <c r="G102" s="6">
        <v>88260750</v>
      </c>
      <c r="H102" s="9">
        <v>88260750</v>
      </c>
      <c r="I102" s="10">
        <v>121725136</v>
      </c>
      <c r="J102" s="6">
        <v>48257500</v>
      </c>
      <c r="K102" s="7">
        <v>90023750</v>
      </c>
    </row>
    <row r="103" spans="1:11" ht="13.5" x14ac:dyDescent="0.25">
      <c r="A103" s="44" t="s">
        <v>21</v>
      </c>
      <c r="B103" s="45" t="s">
        <v>20</v>
      </c>
      <c r="C103" s="6"/>
      <c r="D103" s="6"/>
      <c r="E103" s="7"/>
      <c r="F103" s="8">
        <v>400000</v>
      </c>
      <c r="G103" s="6">
        <v>400000</v>
      </c>
      <c r="H103" s="9">
        <v>400000</v>
      </c>
      <c r="I103" s="10">
        <v>2900000</v>
      </c>
      <c r="J103" s="6">
        <v>36600000</v>
      </c>
      <c r="K103" s="7"/>
    </row>
    <row r="104" spans="1:11" ht="13.5" x14ac:dyDescent="0.25">
      <c r="A104" s="44" t="s">
        <v>22</v>
      </c>
      <c r="B104" s="45" t="s">
        <v>20</v>
      </c>
      <c r="C104" s="6"/>
      <c r="D104" s="6"/>
      <c r="E104" s="7">
        <v>2741860</v>
      </c>
      <c r="F104" s="8">
        <v>5250000</v>
      </c>
      <c r="G104" s="6">
        <v>5250000</v>
      </c>
      <c r="H104" s="9">
        <v>5250000</v>
      </c>
      <c r="I104" s="10">
        <v>6000000</v>
      </c>
      <c r="J104" s="6">
        <v>5000000</v>
      </c>
      <c r="K104" s="7"/>
    </row>
    <row r="105" spans="1:11" ht="13.5" x14ac:dyDescent="0.25">
      <c r="A105" s="44" t="s">
        <v>23</v>
      </c>
      <c r="B105" s="45" t="s">
        <v>20</v>
      </c>
      <c r="C105" s="6"/>
      <c r="D105" s="6"/>
      <c r="E105" s="7"/>
      <c r="F105" s="8"/>
      <c r="G105" s="6"/>
      <c r="H105" s="9"/>
      <c r="I105" s="10"/>
      <c r="J105" s="6">
        <v>10000000</v>
      </c>
      <c r="K105" s="7"/>
    </row>
    <row r="106" spans="1:11" ht="13.5" x14ac:dyDescent="0.25">
      <c r="A106" s="44" t="s">
        <v>24</v>
      </c>
      <c r="B106" s="45" t="s">
        <v>20</v>
      </c>
      <c r="C106" s="6"/>
      <c r="D106" s="6"/>
      <c r="E106" s="7"/>
      <c r="F106" s="8"/>
      <c r="G106" s="6"/>
      <c r="H106" s="9"/>
      <c r="I106" s="10"/>
      <c r="J106" s="6"/>
      <c r="K106" s="7">
        <v>20000000</v>
      </c>
    </row>
    <row r="107" spans="1:11" ht="13.5" x14ac:dyDescent="0.25">
      <c r="A107" s="44" t="s">
        <v>25</v>
      </c>
      <c r="B107" s="45" t="s">
        <v>20</v>
      </c>
      <c r="C107" s="6"/>
      <c r="D107" s="6"/>
      <c r="E107" s="7"/>
      <c r="F107" s="8"/>
      <c r="G107" s="6"/>
      <c r="H107" s="9"/>
      <c r="I107" s="10">
        <v>1600000</v>
      </c>
      <c r="J107" s="6"/>
      <c r="K107" s="7"/>
    </row>
    <row r="108" spans="1:11" ht="13.5" x14ac:dyDescent="0.25">
      <c r="A108" s="44" t="s">
        <v>26</v>
      </c>
      <c r="B108" s="37" t="s">
        <v>20</v>
      </c>
      <c r="C108" s="6"/>
      <c r="D108" s="6"/>
      <c r="E108" s="7"/>
      <c r="F108" s="8"/>
      <c r="G108" s="6"/>
      <c r="H108" s="9"/>
      <c r="I108" s="10"/>
      <c r="J108" s="6"/>
      <c r="K108" s="7"/>
    </row>
    <row r="109" spans="1:11" ht="13.5" x14ac:dyDescent="0.25">
      <c r="A109" s="44" t="s">
        <v>27</v>
      </c>
      <c r="B109" s="37" t="s">
        <v>20</v>
      </c>
      <c r="C109" s="11"/>
      <c r="D109" s="11"/>
      <c r="E109" s="12"/>
      <c r="F109" s="13"/>
      <c r="G109" s="11"/>
      <c r="H109" s="14"/>
      <c r="I109" s="15"/>
      <c r="J109" s="11"/>
      <c r="K109" s="12"/>
    </row>
    <row r="110" spans="1:11" ht="13.5" x14ac:dyDescent="0.25">
      <c r="A110" s="44" t="s">
        <v>28</v>
      </c>
      <c r="B110" s="37" t="s">
        <v>20</v>
      </c>
      <c r="C110" s="16"/>
      <c r="D110" s="16"/>
      <c r="E110" s="17"/>
      <c r="F110" s="18"/>
      <c r="G110" s="16"/>
      <c r="H110" s="19"/>
      <c r="I110" s="20"/>
      <c r="J110" s="16"/>
      <c r="K110" s="17"/>
    </row>
    <row r="111" spans="1:11" ht="28.9" customHeight="1" x14ac:dyDescent="0.25">
      <c r="A111" s="46" t="s">
        <v>29</v>
      </c>
      <c r="B111" s="37" t="s">
        <v>30</v>
      </c>
      <c r="C111" s="6">
        <f>SUM(C102:C110)</f>
        <v>0</v>
      </c>
      <c r="D111" s="6">
        <f t="shared" ref="D111:K111" si="19">SUM(D102:D110)</f>
        <v>0</v>
      </c>
      <c r="E111" s="7">
        <f t="shared" si="19"/>
        <v>38079929</v>
      </c>
      <c r="F111" s="8">
        <f t="shared" si="19"/>
        <v>84505750</v>
      </c>
      <c r="G111" s="6">
        <f t="shared" si="19"/>
        <v>93910750</v>
      </c>
      <c r="H111" s="9">
        <f t="shared" si="19"/>
        <v>93910750</v>
      </c>
      <c r="I111" s="10">
        <f t="shared" si="19"/>
        <v>132225136</v>
      </c>
      <c r="J111" s="6">
        <f t="shared" si="19"/>
        <v>99857500</v>
      </c>
      <c r="K111" s="7">
        <f t="shared" si="19"/>
        <v>110023750</v>
      </c>
    </row>
    <row r="112" spans="1:11" ht="13.5" x14ac:dyDescent="0.25">
      <c r="A112" s="47" t="s">
        <v>31</v>
      </c>
      <c r="B112" s="48" t="s">
        <v>20</v>
      </c>
      <c r="C112" s="6"/>
      <c r="D112" s="6"/>
      <c r="E112" s="7">
        <v>5866639</v>
      </c>
      <c r="F112" s="8">
        <v>12000000</v>
      </c>
      <c r="G112" s="6">
        <v>12000000</v>
      </c>
      <c r="H112" s="9">
        <v>12000000</v>
      </c>
      <c r="I112" s="10">
        <v>16000000</v>
      </c>
      <c r="J112" s="6">
        <v>22400000</v>
      </c>
      <c r="K112" s="7"/>
    </row>
    <row r="113" spans="1:11" ht="13.5" x14ac:dyDescent="0.25">
      <c r="A113" s="47" t="s">
        <v>32</v>
      </c>
      <c r="B113" s="37" t="s">
        <v>20</v>
      </c>
      <c r="C113" s="16"/>
      <c r="D113" s="16"/>
      <c r="E113" s="17">
        <v>123727</v>
      </c>
      <c r="F113" s="18">
        <v>14637000</v>
      </c>
      <c r="G113" s="16">
        <v>14157000</v>
      </c>
      <c r="H113" s="19">
        <v>14157000</v>
      </c>
      <c r="I113" s="20">
        <v>5000000</v>
      </c>
      <c r="J113" s="16">
        <v>35000000</v>
      </c>
      <c r="K113" s="17">
        <v>43840000</v>
      </c>
    </row>
    <row r="114" spans="1:11" ht="28.9" customHeight="1" x14ac:dyDescent="0.25">
      <c r="A114" s="46" t="s">
        <v>33</v>
      </c>
      <c r="B114" s="37" t="s">
        <v>30</v>
      </c>
      <c r="C114" s="21">
        <f t="shared" ref="C114:K114" si="20">SUM(C112:C113)</f>
        <v>0</v>
      </c>
      <c r="D114" s="21">
        <f t="shared" si="20"/>
        <v>0</v>
      </c>
      <c r="E114" s="22">
        <f t="shared" si="20"/>
        <v>5990366</v>
      </c>
      <c r="F114" s="23">
        <f t="shared" si="20"/>
        <v>26637000</v>
      </c>
      <c r="G114" s="21">
        <f t="shared" si="20"/>
        <v>26157000</v>
      </c>
      <c r="H114" s="24">
        <f t="shared" si="20"/>
        <v>26157000</v>
      </c>
      <c r="I114" s="25">
        <f t="shared" si="20"/>
        <v>21000000</v>
      </c>
      <c r="J114" s="21">
        <f t="shared" si="20"/>
        <v>57400000</v>
      </c>
      <c r="K114" s="22">
        <f t="shared" si="20"/>
        <v>43840000</v>
      </c>
    </row>
    <row r="115" spans="1:11" ht="13.5" x14ac:dyDescent="0.25">
      <c r="A115" s="49" t="s">
        <v>104</v>
      </c>
      <c r="B115" s="37" t="s">
        <v>20</v>
      </c>
      <c r="C115" s="6"/>
      <c r="D115" s="6"/>
      <c r="E115" s="7"/>
      <c r="F115" s="8"/>
      <c r="G115" s="6"/>
      <c r="H115" s="9"/>
      <c r="I115" s="10"/>
      <c r="J115" s="6"/>
      <c r="K115" s="7"/>
    </row>
    <row r="116" spans="1:11" ht="13.5" x14ac:dyDescent="0.25">
      <c r="A116" s="47" t="s">
        <v>34</v>
      </c>
      <c r="B116" s="37" t="s">
        <v>20</v>
      </c>
      <c r="C116" s="11"/>
      <c r="D116" s="11"/>
      <c r="E116" s="12"/>
      <c r="F116" s="13"/>
      <c r="G116" s="11"/>
      <c r="H116" s="14"/>
      <c r="I116" s="15"/>
      <c r="J116" s="11"/>
      <c r="K116" s="12"/>
    </row>
    <row r="117" spans="1:11" ht="13.5" x14ac:dyDescent="0.25">
      <c r="A117" s="47" t="s">
        <v>35</v>
      </c>
      <c r="B117" s="37" t="s">
        <v>20</v>
      </c>
      <c r="C117" s="16"/>
      <c r="D117" s="16"/>
      <c r="E117" s="17">
        <v>394025</v>
      </c>
      <c r="F117" s="18">
        <v>8000000</v>
      </c>
      <c r="G117" s="16">
        <v>7560000</v>
      </c>
      <c r="H117" s="19">
        <v>7560000</v>
      </c>
      <c r="I117" s="20">
        <v>1500000</v>
      </c>
      <c r="J117" s="16">
        <v>55396000</v>
      </c>
      <c r="K117" s="17">
        <v>62831172</v>
      </c>
    </row>
    <row r="118" spans="1:11" ht="28.9" customHeight="1" x14ac:dyDescent="0.25">
      <c r="A118" s="46" t="s">
        <v>36</v>
      </c>
      <c r="B118" s="37" t="s">
        <v>30</v>
      </c>
      <c r="C118" s="6">
        <f t="shared" ref="C118:K118" si="21">SUM(C116:C117)</f>
        <v>0</v>
      </c>
      <c r="D118" s="6">
        <f t="shared" si="21"/>
        <v>0</v>
      </c>
      <c r="E118" s="7">
        <f t="shared" si="21"/>
        <v>394025</v>
      </c>
      <c r="F118" s="8">
        <f t="shared" si="21"/>
        <v>8000000</v>
      </c>
      <c r="G118" s="6">
        <f t="shared" si="21"/>
        <v>7560000</v>
      </c>
      <c r="H118" s="9">
        <f t="shared" si="21"/>
        <v>7560000</v>
      </c>
      <c r="I118" s="10">
        <f t="shared" si="21"/>
        <v>1500000</v>
      </c>
      <c r="J118" s="6">
        <f t="shared" si="21"/>
        <v>55396000</v>
      </c>
      <c r="K118" s="7">
        <f t="shared" si="21"/>
        <v>62831172</v>
      </c>
    </row>
    <row r="119" spans="1:11" ht="13.5" x14ac:dyDescent="0.25">
      <c r="A119" s="47" t="s">
        <v>37</v>
      </c>
      <c r="B119" s="48" t="s">
        <v>20</v>
      </c>
      <c r="C119" s="6"/>
      <c r="D119" s="6"/>
      <c r="E119" s="7"/>
      <c r="F119" s="8">
        <v>10550000</v>
      </c>
      <c r="G119" s="6">
        <v>10550000</v>
      </c>
      <c r="H119" s="9">
        <v>10550000</v>
      </c>
      <c r="I119" s="10">
        <v>10550000</v>
      </c>
      <c r="J119" s="6">
        <v>1200000</v>
      </c>
      <c r="K119" s="7"/>
    </row>
    <row r="120" spans="1:11" ht="13.5" x14ac:dyDescent="0.25">
      <c r="A120" s="47" t="s">
        <v>38</v>
      </c>
      <c r="B120" s="37" t="s">
        <v>20</v>
      </c>
      <c r="C120" s="16"/>
      <c r="D120" s="16"/>
      <c r="E120" s="17"/>
      <c r="F120" s="18"/>
      <c r="G120" s="16"/>
      <c r="H120" s="19"/>
      <c r="I120" s="20"/>
      <c r="J120" s="16"/>
      <c r="K120" s="17"/>
    </row>
    <row r="121" spans="1:11" ht="28.9" customHeight="1" x14ac:dyDescent="0.25">
      <c r="A121" s="46" t="s">
        <v>105</v>
      </c>
      <c r="B121" s="37" t="s">
        <v>30</v>
      </c>
      <c r="C121" s="21">
        <f t="shared" ref="C121:K121" si="22">SUM(C119:C120)</f>
        <v>0</v>
      </c>
      <c r="D121" s="21">
        <f t="shared" si="22"/>
        <v>0</v>
      </c>
      <c r="E121" s="22">
        <f t="shared" si="22"/>
        <v>0</v>
      </c>
      <c r="F121" s="23">
        <f t="shared" si="22"/>
        <v>10550000</v>
      </c>
      <c r="G121" s="21">
        <f t="shared" si="22"/>
        <v>10550000</v>
      </c>
      <c r="H121" s="24">
        <f t="shared" si="22"/>
        <v>10550000</v>
      </c>
      <c r="I121" s="25">
        <f t="shared" si="22"/>
        <v>10550000</v>
      </c>
      <c r="J121" s="21">
        <f t="shared" si="22"/>
        <v>1200000</v>
      </c>
      <c r="K121" s="22">
        <f t="shared" si="22"/>
        <v>0</v>
      </c>
    </row>
    <row r="122" spans="1:11" ht="13.5" x14ac:dyDescent="0.25">
      <c r="A122" s="49" t="s">
        <v>39</v>
      </c>
      <c r="B122" s="37" t="s">
        <v>20</v>
      </c>
      <c r="C122" s="6"/>
      <c r="D122" s="6"/>
      <c r="E122" s="7"/>
      <c r="F122" s="8"/>
      <c r="G122" s="6"/>
      <c r="H122" s="9"/>
      <c r="I122" s="10"/>
      <c r="J122" s="6"/>
      <c r="K122" s="7"/>
    </row>
    <row r="123" spans="1:11" ht="13.5" x14ac:dyDescent="0.25">
      <c r="A123" s="47" t="s">
        <v>40</v>
      </c>
      <c r="B123" s="37" t="s">
        <v>20</v>
      </c>
      <c r="C123" s="11"/>
      <c r="D123" s="11"/>
      <c r="E123" s="12"/>
      <c r="F123" s="13"/>
      <c r="G123" s="11"/>
      <c r="H123" s="14"/>
      <c r="I123" s="15"/>
      <c r="J123" s="11"/>
      <c r="K123" s="12"/>
    </row>
    <row r="124" spans="1:11" ht="13.5" x14ac:dyDescent="0.25">
      <c r="A124" s="47" t="s">
        <v>41</v>
      </c>
      <c r="B124" s="37" t="s">
        <v>20</v>
      </c>
      <c r="C124" s="16"/>
      <c r="D124" s="16"/>
      <c r="E124" s="17"/>
      <c r="F124" s="18">
        <v>4700000</v>
      </c>
      <c r="G124" s="16">
        <v>4400000</v>
      </c>
      <c r="H124" s="19">
        <v>4400000</v>
      </c>
      <c r="I124" s="20">
        <v>3500000</v>
      </c>
      <c r="J124" s="16">
        <v>2500000</v>
      </c>
      <c r="K124" s="17"/>
    </row>
    <row r="125" spans="1:11" ht="28.9" customHeight="1" x14ac:dyDescent="0.25">
      <c r="A125" s="46" t="s">
        <v>42</v>
      </c>
      <c r="B125" s="37" t="s">
        <v>30</v>
      </c>
      <c r="C125" s="6">
        <f t="shared" ref="C125:K125" si="23">SUM(C123:C124)</f>
        <v>0</v>
      </c>
      <c r="D125" s="6">
        <f t="shared" si="23"/>
        <v>0</v>
      </c>
      <c r="E125" s="7">
        <f t="shared" si="23"/>
        <v>0</v>
      </c>
      <c r="F125" s="8">
        <f t="shared" si="23"/>
        <v>4700000</v>
      </c>
      <c r="G125" s="6">
        <f t="shared" si="23"/>
        <v>4400000</v>
      </c>
      <c r="H125" s="9">
        <f t="shared" si="23"/>
        <v>4400000</v>
      </c>
      <c r="I125" s="10">
        <f t="shared" si="23"/>
        <v>3500000</v>
      </c>
      <c r="J125" s="6">
        <f t="shared" si="23"/>
        <v>2500000</v>
      </c>
      <c r="K125" s="7">
        <f t="shared" si="23"/>
        <v>0</v>
      </c>
    </row>
    <row r="126" spans="1:11" ht="13.5" x14ac:dyDescent="0.25">
      <c r="A126" s="50" t="s">
        <v>43</v>
      </c>
      <c r="B126" s="37" t="s">
        <v>20</v>
      </c>
      <c r="C126" s="11"/>
      <c r="D126" s="11"/>
      <c r="E126" s="12">
        <v>450218</v>
      </c>
      <c r="F126" s="13">
        <v>2170000</v>
      </c>
      <c r="G126" s="11">
        <v>2470000</v>
      </c>
      <c r="H126" s="14">
        <v>2470000</v>
      </c>
      <c r="I126" s="15">
        <v>2000000</v>
      </c>
      <c r="J126" s="11">
        <v>1500000</v>
      </c>
      <c r="K126" s="12"/>
    </row>
    <row r="127" spans="1:11" ht="13.5" x14ac:dyDescent="0.25">
      <c r="A127" s="49" t="s">
        <v>44</v>
      </c>
      <c r="B127" s="37" t="s">
        <v>20</v>
      </c>
      <c r="C127" s="6"/>
      <c r="D127" s="6"/>
      <c r="E127" s="7"/>
      <c r="F127" s="8">
        <v>350000</v>
      </c>
      <c r="G127" s="6">
        <v>350000</v>
      </c>
      <c r="H127" s="9">
        <v>350000</v>
      </c>
      <c r="I127" s="10">
        <v>740000</v>
      </c>
      <c r="J127" s="6">
        <v>367500</v>
      </c>
      <c r="K127" s="7">
        <v>385875</v>
      </c>
    </row>
    <row r="128" spans="1:11" ht="13.5" x14ac:dyDescent="0.25">
      <c r="A128" s="49" t="s">
        <v>45</v>
      </c>
      <c r="B128" s="37" t="s">
        <v>20</v>
      </c>
      <c r="C128" s="6"/>
      <c r="D128" s="6"/>
      <c r="E128" s="7">
        <v>556500</v>
      </c>
      <c r="F128" s="8">
        <v>8750000</v>
      </c>
      <c r="G128" s="6">
        <v>10300000</v>
      </c>
      <c r="H128" s="9">
        <v>10300000</v>
      </c>
      <c r="I128" s="10">
        <v>16615000</v>
      </c>
      <c r="J128" s="6">
        <v>687750</v>
      </c>
      <c r="K128" s="7">
        <v>722138</v>
      </c>
    </row>
    <row r="129" spans="1:11" ht="13.5" x14ac:dyDescent="0.25">
      <c r="A129" s="50" t="s">
        <v>46</v>
      </c>
      <c r="B129" s="48" t="s">
        <v>20</v>
      </c>
      <c r="C129" s="6"/>
      <c r="D129" s="6"/>
      <c r="E129" s="7"/>
      <c r="F129" s="8"/>
      <c r="G129" s="6"/>
      <c r="H129" s="9"/>
      <c r="I129" s="10">
        <v>3200000</v>
      </c>
      <c r="J129" s="6">
        <v>1100000</v>
      </c>
      <c r="K129" s="7"/>
    </row>
    <row r="130" spans="1:11" ht="13.5" x14ac:dyDescent="0.25">
      <c r="A130" s="49" t="s">
        <v>47</v>
      </c>
      <c r="B130" s="37" t="s">
        <v>20</v>
      </c>
      <c r="C130" s="6"/>
      <c r="D130" s="6"/>
      <c r="E130" s="7"/>
      <c r="F130" s="8"/>
      <c r="G130" s="6"/>
      <c r="H130" s="9"/>
      <c r="I130" s="10"/>
      <c r="J130" s="6"/>
      <c r="K130" s="7"/>
    </row>
    <row r="131" spans="1:11" ht="13.5" x14ac:dyDescent="0.25">
      <c r="A131" s="49" t="s">
        <v>48</v>
      </c>
      <c r="B131" s="37" t="s">
        <v>20</v>
      </c>
      <c r="C131" s="16"/>
      <c r="D131" s="16"/>
      <c r="E131" s="17"/>
      <c r="F131" s="18"/>
      <c r="G131" s="16"/>
      <c r="H131" s="19"/>
      <c r="I131" s="20"/>
      <c r="J131" s="16"/>
      <c r="K131" s="17"/>
    </row>
    <row r="132" spans="1:11" ht="28.9" customHeight="1" x14ac:dyDescent="0.25">
      <c r="A132" s="52" t="s">
        <v>55</v>
      </c>
      <c r="B132" s="53"/>
      <c r="C132" s="54">
        <f>+C5+C37+C69</f>
        <v>0</v>
      </c>
      <c r="D132" s="54">
        <f t="shared" ref="D132:K132" si="24">+D5+D37+D69</f>
        <v>0</v>
      </c>
      <c r="E132" s="55">
        <f t="shared" si="24"/>
        <v>45471038</v>
      </c>
      <c r="F132" s="56">
        <f t="shared" si="24"/>
        <v>145662750</v>
      </c>
      <c r="G132" s="54">
        <f t="shared" si="24"/>
        <v>155697750</v>
      </c>
      <c r="H132" s="57">
        <f t="shared" si="24"/>
        <v>155697750</v>
      </c>
      <c r="I132" s="58">
        <f t="shared" si="24"/>
        <v>191330136</v>
      </c>
      <c r="J132" s="54">
        <f t="shared" si="24"/>
        <v>220008750</v>
      </c>
      <c r="K132" s="55">
        <f t="shared" si="24"/>
        <v>217802935</v>
      </c>
    </row>
    <row r="133" spans="1:11" ht="5.0999999999999996" customHeight="1" x14ac:dyDescent="0.25">
      <c r="A133" s="59"/>
      <c r="B133" s="37"/>
      <c r="C133" s="60"/>
      <c r="D133" s="60"/>
      <c r="E133" s="61"/>
      <c r="F133" s="62"/>
      <c r="G133" s="60"/>
      <c r="H133" s="63"/>
      <c r="I133" s="64"/>
      <c r="J133" s="60"/>
      <c r="K133" s="61"/>
    </row>
    <row r="134" spans="1:11" ht="14.45" customHeight="1" x14ac:dyDescent="0.25">
      <c r="A134" s="65" t="s">
        <v>56</v>
      </c>
      <c r="B134" s="37" t="s">
        <v>57</v>
      </c>
      <c r="C134" s="38">
        <f>C144+C147+C148+C151+C154+C155+SUM(C158:C164)</f>
        <v>0</v>
      </c>
      <c r="D134" s="38">
        <f t="shared" ref="D134:K134" si="25">D144+D147+D148+D151+D154+D155+SUM(D158:D164)</f>
        <v>0</v>
      </c>
      <c r="E134" s="39">
        <f t="shared" si="25"/>
        <v>715924193</v>
      </c>
      <c r="F134" s="40">
        <f t="shared" si="25"/>
        <v>1190830744</v>
      </c>
      <c r="G134" s="38">
        <f t="shared" si="25"/>
        <v>833903014</v>
      </c>
      <c r="H134" s="41">
        <f t="shared" si="25"/>
        <v>833903014</v>
      </c>
      <c r="I134" s="42">
        <f t="shared" si="25"/>
        <v>879268731</v>
      </c>
      <c r="J134" s="38">
        <f t="shared" si="25"/>
        <v>996618665</v>
      </c>
      <c r="K134" s="39">
        <f t="shared" si="25"/>
        <v>975744831</v>
      </c>
    </row>
    <row r="135" spans="1:11" ht="13.5" x14ac:dyDescent="0.25">
      <c r="A135" s="44" t="s">
        <v>19</v>
      </c>
      <c r="B135" s="45" t="s">
        <v>20</v>
      </c>
      <c r="C135" s="6"/>
      <c r="D135" s="6"/>
      <c r="E135" s="7">
        <v>325811715</v>
      </c>
      <c r="F135" s="8">
        <v>-1713909</v>
      </c>
      <c r="G135" s="6">
        <v>7691091</v>
      </c>
      <c r="H135" s="9">
        <v>7691091</v>
      </c>
      <c r="I135" s="10">
        <v>435863807</v>
      </c>
      <c r="J135" s="6">
        <v>376218273</v>
      </c>
      <c r="K135" s="7">
        <v>432742757</v>
      </c>
    </row>
    <row r="136" spans="1:11" ht="13.5" x14ac:dyDescent="0.25">
      <c r="A136" s="44" t="s">
        <v>21</v>
      </c>
      <c r="B136" s="45" t="s">
        <v>20</v>
      </c>
      <c r="C136" s="6"/>
      <c r="D136" s="6"/>
      <c r="E136" s="7"/>
      <c r="F136" s="8">
        <v>400000</v>
      </c>
      <c r="G136" s="6">
        <v>400000</v>
      </c>
      <c r="H136" s="9">
        <v>400000</v>
      </c>
      <c r="I136" s="10">
        <v>2900000</v>
      </c>
      <c r="J136" s="6">
        <v>36600000</v>
      </c>
      <c r="K136" s="7"/>
    </row>
    <row r="137" spans="1:11" ht="13.5" x14ac:dyDescent="0.25">
      <c r="A137" s="44" t="s">
        <v>22</v>
      </c>
      <c r="B137" s="45" t="s">
        <v>20</v>
      </c>
      <c r="C137" s="6"/>
      <c r="D137" s="6"/>
      <c r="E137" s="7">
        <v>6135011</v>
      </c>
      <c r="F137" s="8">
        <v>5250000</v>
      </c>
      <c r="G137" s="6">
        <v>5250000</v>
      </c>
      <c r="H137" s="9">
        <v>5250000</v>
      </c>
      <c r="I137" s="10">
        <v>11165241</v>
      </c>
      <c r="J137" s="6">
        <v>10392512</v>
      </c>
      <c r="K137" s="7">
        <v>5635175</v>
      </c>
    </row>
    <row r="138" spans="1:11" ht="13.5" x14ac:dyDescent="0.25">
      <c r="A138" s="44" t="s">
        <v>23</v>
      </c>
      <c r="B138" s="45" t="s">
        <v>20</v>
      </c>
      <c r="C138" s="6"/>
      <c r="D138" s="6"/>
      <c r="E138" s="7"/>
      <c r="F138" s="8"/>
      <c r="G138" s="6"/>
      <c r="H138" s="9"/>
      <c r="I138" s="10"/>
      <c r="J138" s="6">
        <v>10000000</v>
      </c>
      <c r="K138" s="7"/>
    </row>
    <row r="139" spans="1:11" ht="13.5" x14ac:dyDescent="0.25">
      <c r="A139" s="44" t="s">
        <v>24</v>
      </c>
      <c r="B139" s="45" t="s">
        <v>20</v>
      </c>
      <c r="C139" s="6"/>
      <c r="D139" s="6"/>
      <c r="E139" s="7"/>
      <c r="F139" s="8"/>
      <c r="G139" s="6"/>
      <c r="H139" s="9"/>
      <c r="I139" s="10"/>
      <c r="J139" s="6"/>
      <c r="K139" s="7">
        <v>20000000</v>
      </c>
    </row>
    <row r="140" spans="1:11" ht="13.5" x14ac:dyDescent="0.25">
      <c r="A140" s="44" t="s">
        <v>25</v>
      </c>
      <c r="B140" s="45" t="s">
        <v>20</v>
      </c>
      <c r="C140" s="6"/>
      <c r="D140" s="6"/>
      <c r="E140" s="7">
        <v>2148220</v>
      </c>
      <c r="F140" s="8"/>
      <c r="G140" s="6"/>
      <c r="H140" s="9"/>
      <c r="I140" s="10">
        <v>3748220</v>
      </c>
      <c r="J140" s="6">
        <v>2242742</v>
      </c>
      <c r="K140" s="7">
        <v>2343665</v>
      </c>
    </row>
    <row r="141" spans="1:11" ht="13.5" x14ac:dyDescent="0.25">
      <c r="A141" s="44" t="s">
        <v>26</v>
      </c>
      <c r="B141" s="37" t="s">
        <v>20</v>
      </c>
      <c r="C141" s="6"/>
      <c r="D141" s="6"/>
      <c r="E141" s="7"/>
      <c r="F141" s="8"/>
      <c r="G141" s="6"/>
      <c r="H141" s="9"/>
      <c r="I141" s="10"/>
      <c r="J141" s="6"/>
      <c r="K141" s="7"/>
    </row>
    <row r="142" spans="1:11" ht="13.5" x14ac:dyDescent="0.25">
      <c r="A142" s="44" t="s">
        <v>27</v>
      </c>
      <c r="B142" s="37" t="s">
        <v>20</v>
      </c>
      <c r="C142" s="11"/>
      <c r="D142" s="11"/>
      <c r="E142" s="12"/>
      <c r="F142" s="13"/>
      <c r="G142" s="11"/>
      <c r="H142" s="14"/>
      <c r="I142" s="15"/>
      <c r="J142" s="11"/>
      <c r="K142" s="12"/>
    </row>
    <row r="143" spans="1:11" ht="13.5" x14ac:dyDescent="0.25">
      <c r="A143" s="44" t="s">
        <v>28</v>
      </c>
      <c r="B143" s="37" t="s">
        <v>20</v>
      </c>
      <c r="C143" s="16"/>
      <c r="D143" s="16"/>
      <c r="E143" s="17"/>
      <c r="F143" s="18"/>
      <c r="G143" s="16"/>
      <c r="H143" s="19"/>
      <c r="I143" s="20"/>
      <c r="J143" s="16"/>
      <c r="K143" s="17"/>
    </row>
    <row r="144" spans="1:11" ht="28.9" customHeight="1" x14ac:dyDescent="0.25">
      <c r="A144" s="46" t="s">
        <v>29</v>
      </c>
      <c r="B144" s="37" t="s">
        <v>30</v>
      </c>
      <c r="C144" s="6">
        <f>SUM(C135:C143)</f>
        <v>0</v>
      </c>
      <c r="D144" s="6">
        <f t="shared" ref="D144:K144" si="26">SUM(D135:D143)</f>
        <v>0</v>
      </c>
      <c r="E144" s="7">
        <f t="shared" si="26"/>
        <v>334094946</v>
      </c>
      <c r="F144" s="8">
        <f t="shared" si="26"/>
        <v>3936091</v>
      </c>
      <c r="G144" s="6">
        <f t="shared" si="26"/>
        <v>13341091</v>
      </c>
      <c r="H144" s="9">
        <f t="shared" si="26"/>
        <v>13341091</v>
      </c>
      <c r="I144" s="10">
        <f t="shared" si="26"/>
        <v>453677268</v>
      </c>
      <c r="J144" s="6">
        <f t="shared" si="26"/>
        <v>435453527</v>
      </c>
      <c r="K144" s="7">
        <f t="shared" si="26"/>
        <v>460721597</v>
      </c>
    </row>
    <row r="145" spans="1:11" ht="0.95" customHeight="1" x14ac:dyDescent="0.25">
      <c r="A145" s="47"/>
      <c r="B145" s="48" t="s">
        <v>20</v>
      </c>
      <c r="C145" s="6"/>
      <c r="D145" s="6"/>
      <c r="E145" s="7"/>
      <c r="F145" s="8"/>
      <c r="G145" s="6"/>
      <c r="H145" s="9"/>
      <c r="I145" s="10"/>
      <c r="J145" s="6"/>
      <c r="K145" s="7"/>
    </row>
    <row r="146" spans="1:11" ht="0.95" customHeight="1" x14ac:dyDescent="0.25">
      <c r="A146" s="47"/>
      <c r="B146" s="37" t="s">
        <v>20</v>
      </c>
      <c r="C146" s="16"/>
      <c r="D146" s="16"/>
      <c r="E146" s="17"/>
      <c r="F146" s="18"/>
      <c r="G146" s="16"/>
      <c r="H146" s="19"/>
      <c r="I146" s="20"/>
      <c r="J146" s="16"/>
      <c r="K146" s="17"/>
    </row>
    <row r="147" spans="1:11" ht="28.9" customHeight="1" x14ac:dyDescent="0.25">
      <c r="A147" s="46" t="s">
        <v>33</v>
      </c>
      <c r="B147" s="37" t="s">
        <v>30</v>
      </c>
      <c r="C147" s="6"/>
      <c r="D147" s="6"/>
      <c r="E147" s="7">
        <v>154096644</v>
      </c>
      <c r="F147" s="8">
        <v>160980840</v>
      </c>
      <c r="G147" s="6">
        <v>160500840</v>
      </c>
      <c r="H147" s="9">
        <v>160500840</v>
      </c>
      <c r="I147" s="10">
        <v>165849185</v>
      </c>
      <c r="J147" s="6">
        <v>208622549</v>
      </c>
      <c r="K147" s="7">
        <v>201867564</v>
      </c>
    </row>
    <row r="148" spans="1:11" ht="13.5" x14ac:dyDescent="0.25">
      <c r="A148" s="49" t="s">
        <v>104</v>
      </c>
      <c r="B148" s="37" t="s">
        <v>20</v>
      </c>
      <c r="C148" s="6"/>
      <c r="D148" s="6"/>
      <c r="E148" s="7">
        <v>183684</v>
      </c>
      <c r="F148" s="8">
        <v>183684</v>
      </c>
      <c r="G148" s="6">
        <v>183684</v>
      </c>
      <c r="H148" s="9">
        <v>183684</v>
      </c>
      <c r="I148" s="10">
        <v>183684</v>
      </c>
      <c r="J148" s="6">
        <v>191766</v>
      </c>
      <c r="K148" s="7">
        <v>200395</v>
      </c>
    </row>
    <row r="149" spans="1:11" ht="0.95" customHeight="1" x14ac:dyDescent="0.25">
      <c r="A149" s="47"/>
      <c r="B149" s="37" t="s">
        <v>20</v>
      </c>
      <c r="C149" s="11"/>
      <c r="D149" s="11"/>
      <c r="E149" s="12"/>
      <c r="F149" s="13"/>
      <c r="G149" s="11"/>
      <c r="H149" s="14"/>
      <c r="I149" s="15"/>
      <c r="J149" s="11"/>
      <c r="K149" s="12"/>
    </row>
    <row r="150" spans="1:11" ht="0.95" customHeight="1" x14ac:dyDescent="0.25">
      <c r="A150" s="47"/>
      <c r="B150" s="37" t="s">
        <v>20</v>
      </c>
      <c r="C150" s="16"/>
      <c r="D150" s="16"/>
      <c r="E150" s="17"/>
      <c r="F150" s="18"/>
      <c r="G150" s="16"/>
      <c r="H150" s="19"/>
      <c r="I150" s="20"/>
      <c r="J150" s="16"/>
      <c r="K150" s="17"/>
    </row>
    <row r="151" spans="1:11" ht="28.9" customHeight="1" x14ac:dyDescent="0.25">
      <c r="A151" s="46" t="s">
        <v>36</v>
      </c>
      <c r="B151" s="37" t="s">
        <v>30</v>
      </c>
      <c r="C151" s="6"/>
      <c r="D151" s="6"/>
      <c r="E151" s="7">
        <v>102125000</v>
      </c>
      <c r="F151" s="8">
        <v>372262000</v>
      </c>
      <c r="G151" s="6">
        <v>109685000</v>
      </c>
      <c r="H151" s="9">
        <v>109685000</v>
      </c>
      <c r="I151" s="10">
        <v>103625000</v>
      </c>
      <c r="J151" s="6">
        <v>162014500</v>
      </c>
      <c r="K151" s="7">
        <v>174247505</v>
      </c>
    </row>
    <row r="152" spans="1:11" ht="0.95" customHeight="1" x14ac:dyDescent="0.25">
      <c r="A152" s="47"/>
      <c r="B152" s="48" t="s">
        <v>20</v>
      </c>
      <c r="C152" s="6"/>
      <c r="D152" s="6"/>
      <c r="E152" s="7"/>
      <c r="F152" s="8"/>
      <c r="G152" s="6"/>
      <c r="H152" s="9"/>
      <c r="I152" s="10"/>
      <c r="J152" s="6"/>
      <c r="K152" s="7"/>
    </row>
    <row r="153" spans="1:11" ht="0.95" customHeight="1" x14ac:dyDescent="0.25">
      <c r="A153" s="47"/>
      <c r="B153" s="37" t="s">
        <v>20</v>
      </c>
      <c r="C153" s="16"/>
      <c r="D153" s="16"/>
      <c r="E153" s="17"/>
      <c r="F153" s="18"/>
      <c r="G153" s="16"/>
      <c r="H153" s="19"/>
      <c r="I153" s="20"/>
      <c r="J153" s="16"/>
      <c r="K153" s="17"/>
    </row>
    <row r="154" spans="1:11" ht="28.9" customHeight="1" x14ac:dyDescent="0.25">
      <c r="A154" s="46" t="s">
        <v>105</v>
      </c>
      <c r="B154" s="37" t="s">
        <v>30</v>
      </c>
      <c r="C154" s="6"/>
      <c r="D154" s="6"/>
      <c r="E154" s="7">
        <v>124262447</v>
      </c>
      <c r="F154" s="8">
        <v>637343375</v>
      </c>
      <c r="G154" s="6">
        <v>537217645</v>
      </c>
      <c r="H154" s="9">
        <v>537217645</v>
      </c>
      <c r="I154" s="10">
        <v>128717122</v>
      </c>
      <c r="J154" s="6">
        <v>124566475</v>
      </c>
      <c r="K154" s="7">
        <v>128917967</v>
      </c>
    </row>
    <row r="155" spans="1:11" ht="13.5" x14ac:dyDescent="0.25">
      <c r="A155" s="49" t="s">
        <v>39</v>
      </c>
      <c r="B155" s="37" t="s">
        <v>20</v>
      </c>
      <c r="C155" s="6"/>
      <c r="D155" s="6"/>
      <c r="E155" s="7"/>
      <c r="F155" s="8"/>
      <c r="G155" s="6"/>
      <c r="H155" s="9"/>
      <c r="I155" s="10"/>
      <c r="J155" s="6"/>
      <c r="K155" s="7"/>
    </row>
    <row r="156" spans="1:11" ht="0.95" customHeight="1" x14ac:dyDescent="0.25">
      <c r="A156" s="47"/>
      <c r="B156" s="37" t="s">
        <v>20</v>
      </c>
      <c r="C156" s="11"/>
      <c r="D156" s="11"/>
      <c r="E156" s="12"/>
      <c r="F156" s="13"/>
      <c r="G156" s="11"/>
      <c r="H156" s="14"/>
      <c r="I156" s="15"/>
      <c r="J156" s="11"/>
      <c r="K156" s="12"/>
    </row>
    <row r="157" spans="1:11" ht="0.95" customHeight="1" x14ac:dyDescent="0.25">
      <c r="A157" s="47"/>
      <c r="B157" s="37" t="s">
        <v>20</v>
      </c>
      <c r="C157" s="16"/>
      <c r="D157" s="16"/>
      <c r="E157" s="17"/>
      <c r="F157" s="18"/>
      <c r="G157" s="16"/>
      <c r="H157" s="19"/>
      <c r="I157" s="20"/>
      <c r="J157" s="16"/>
      <c r="K157" s="17"/>
    </row>
    <row r="158" spans="1:11" ht="28.9" customHeight="1" x14ac:dyDescent="0.25">
      <c r="A158" s="46" t="s">
        <v>42</v>
      </c>
      <c r="B158" s="37" t="s">
        <v>30</v>
      </c>
      <c r="C158" s="6"/>
      <c r="D158" s="6"/>
      <c r="E158" s="7">
        <v>154754</v>
      </c>
      <c r="F158" s="8">
        <v>4854754</v>
      </c>
      <c r="G158" s="6">
        <v>-145246</v>
      </c>
      <c r="H158" s="9">
        <v>-145246</v>
      </c>
      <c r="I158" s="10">
        <v>3654754</v>
      </c>
      <c r="J158" s="6">
        <v>61063584</v>
      </c>
      <c r="K158" s="7">
        <v>7583480</v>
      </c>
    </row>
    <row r="159" spans="1:11" ht="13.5" x14ac:dyDescent="0.25">
      <c r="A159" s="50" t="s">
        <v>43</v>
      </c>
      <c r="B159" s="37" t="s">
        <v>20</v>
      </c>
      <c r="C159" s="11"/>
      <c r="D159" s="11"/>
      <c r="E159" s="12">
        <v>450218</v>
      </c>
      <c r="F159" s="13">
        <v>2170000</v>
      </c>
      <c r="G159" s="11">
        <v>2470000</v>
      </c>
      <c r="H159" s="14">
        <v>2470000</v>
      </c>
      <c r="I159" s="15">
        <v>2450218</v>
      </c>
      <c r="J159" s="11">
        <v>1970028</v>
      </c>
      <c r="K159" s="12">
        <v>491179</v>
      </c>
    </row>
    <row r="160" spans="1:11" ht="13.5" x14ac:dyDescent="0.25">
      <c r="A160" s="49" t="s">
        <v>44</v>
      </c>
      <c r="B160" s="37" t="s">
        <v>20</v>
      </c>
      <c r="C160" s="6"/>
      <c r="D160" s="6"/>
      <c r="E160" s="7"/>
      <c r="F160" s="8">
        <v>350000</v>
      </c>
      <c r="G160" s="6">
        <v>350000</v>
      </c>
      <c r="H160" s="9">
        <v>350000</v>
      </c>
      <c r="I160" s="10">
        <v>740000</v>
      </c>
      <c r="J160" s="6">
        <v>367500</v>
      </c>
      <c r="K160" s="7">
        <v>385875</v>
      </c>
    </row>
    <row r="161" spans="1:11" ht="13.5" x14ac:dyDescent="0.25">
      <c r="A161" s="49" t="s">
        <v>45</v>
      </c>
      <c r="B161" s="37" t="s">
        <v>20</v>
      </c>
      <c r="C161" s="6"/>
      <c r="D161" s="6"/>
      <c r="E161" s="7">
        <v>556500</v>
      </c>
      <c r="F161" s="8">
        <v>8750000</v>
      </c>
      <c r="G161" s="6">
        <v>10300000</v>
      </c>
      <c r="H161" s="9">
        <v>10300000</v>
      </c>
      <c r="I161" s="10">
        <v>17171500</v>
      </c>
      <c r="J161" s="6">
        <v>1268736</v>
      </c>
      <c r="K161" s="7">
        <v>1329269</v>
      </c>
    </row>
    <row r="162" spans="1:11" ht="13.5" x14ac:dyDescent="0.25">
      <c r="A162" s="50" t="s">
        <v>46</v>
      </c>
      <c r="B162" s="48" t="s">
        <v>20</v>
      </c>
      <c r="C162" s="6"/>
      <c r="D162" s="6"/>
      <c r="E162" s="7"/>
      <c r="F162" s="8"/>
      <c r="G162" s="6"/>
      <c r="H162" s="9"/>
      <c r="I162" s="10">
        <v>3200000</v>
      </c>
      <c r="J162" s="6">
        <v>1100000</v>
      </c>
      <c r="K162" s="7"/>
    </row>
    <row r="163" spans="1:11" ht="13.5" x14ac:dyDescent="0.25">
      <c r="A163" s="49" t="s">
        <v>47</v>
      </c>
      <c r="B163" s="37" t="s">
        <v>20</v>
      </c>
      <c r="C163" s="6"/>
      <c r="D163" s="6"/>
      <c r="E163" s="7"/>
      <c r="F163" s="8"/>
      <c r="G163" s="6"/>
      <c r="H163" s="9"/>
      <c r="I163" s="10"/>
      <c r="J163" s="6"/>
      <c r="K163" s="7"/>
    </row>
    <row r="164" spans="1:11" ht="13.5" x14ac:dyDescent="0.25">
      <c r="A164" s="49" t="s">
        <v>48</v>
      </c>
      <c r="B164" s="37" t="s">
        <v>20</v>
      </c>
      <c r="C164" s="16"/>
      <c r="D164" s="16"/>
      <c r="E164" s="17"/>
      <c r="F164" s="18"/>
      <c r="G164" s="16"/>
      <c r="H164" s="19"/>
      <c r="I164" s="20"/>
      <c r="J164" s="16"/>
      <c r="K164" s="17"/>
    </row>
    <row r="165" spans="1:11" ht="28.9" customHeight="1" x14ac:dyDescent="0.25">
      <c r="A165" s="52" t="s">
        <v>58</v>
      </c>
      <c r="B165" s="53"/>
      <c r="C165" s="54">
        <f>C144+C147+C148+C151+C154+C155+SUM(C158:C164)</f>
        <v>0</v>
      </c>
      <c r="D165" s="54">
        <f t="shared" ref="D165:K165" si="27">D144+D147+D148+D151+D154+D155+SUM(D158:D164)</f>
        <v>0</v>
      </c>
      <c r="E165" s="55">
        <f t="shared" si="27"/>
        <v>715924193</v>
      </c>
      <c r="F165" s="56">
        <f t="shared" si="27"/>
        <v>1190830744</v>
      </c>
      <c r="G165" s="54">
        <f t="shared" si="27"/>
        <v>833903014</v>
      </c>
      <c r="H165" s="57">
        <f t="shared" si="27"/>
        <v>833903014</v>
      </c>
      <c r="I165" s="66">
        <f t="shared" si="27"/>
        <v>879268731</v>
      </c>
      <c r="J165" s="54">
        <f t="shared" si="27"/>
        <v>996618665</v>
      </c>
      <c r="K165" s="55">
        <f t="shared" si="27"/>
        <v>975744831</v>
      </c>
    </row>
    <row r="166" spans="1:11" ht="5.0999999999999996" customHeight="1" x14ac:dyDescent="0.25">
      <c r="A166" s="59"/>
      <c r="B166" s="37"/>
      <c r="C166" s="60"/>
      <c r="D166" s="60"/>
      <c r="E166" s="61"/>
      <c r="F166" s="62"/>
      <c r="G166" s="60"/>
      <c r="H166" s="63"/>
      <c r="I166" s="64"/>
      <c r="J166" s="60"/>
      <c r="K166" s="61"/>
    </row>
    <row r="167" spans="1:11" ht="14.45" customHeight="1" x14ac:dyDescent="0.25">
      <c r="A167" s="67" t="s">
        <v>59</v>
      </c>
      <c r="B167" s="37"/>
      <c r="C167" s="38"/>
      <c r="D167" s="38"/>
      <c r="E167" s="39"/>
      <c r="F167" s="40"/>
      <c r="G167" s="38"/>
      <c r="H167" s="41"/>
      <c r="I167" s="42"/>
      <c r="J167" s="38"/>
      <c r="K167" s="39"/>
    </row>
    <row r="168" spans="1:11" ht="13.5" x14ac:dyDescent="0.25">
      <c r="A168" s="68" t="s">
        <v>60</v>
      </c>
      <c r="B168" s="37" t="s">
        <v>61</v>
      </c>
      <c r="C168" s="60"/>
      <c r="D168" s="60"/>
      <c r="E168" s="61">
        <v>30573635</v>
      </c>
      <c r="F168" s="62">
        <v>33519432</v>
      </c>
      <c r="G168" s="60">
        <v>35019432</v>
      </c>
      <c r="H168" s="63">
        <v>35019432</v>
      </c>
      <c r="I168" s="64">
        <v>37699942</v>
      </c>
      <c r="J168" s="60">
        <v>44489321</v>
      </c>
      <c r="K168" s="61">
        <v>45823039</v>
      </c>
    </row>
    <row r="169" spans="1:11" ht="14.45" customHeight="1" x14ac:dyDescent="0.25">
      <c r="A169" s="68" t="s">
        <v>62</v>
      </c>
      <c r="B169" s="37" t="s">
        <v>63</v>
      </c>
      <c r="C169" s="38">
        <f>C179+C182+C183+C186+C189+C190+SUM(C193:C199)</f>
        <v>0</v>
      </c>
      <c r="D169" s="38">
        <f t="shared" ref="D169:K169" si="28">D179+D182+D183+D186+D189+D190+SUM(D193:D199)</f>
        <v>0</v>
      </c>
      <c r="E169" s="39">
        <f t="shared" si="28"/>
        <v>2592197</v>
      </c>
      <c r="F169" s="40">
        <f t="shared" si="28"/>
        <v>40211657</v>
      </c>
      <c r="G169" s="38">
        <f t="shared" si="28"/>
        <v>40550045</v>
      </c>
      <c r="H169" s="41">
        <f t="shared" si="28"/>
        <v>40550045</v>
      </c>
      <c r="I169" s="42">
        <f t="shared" si="28"/>
        <v>17173996</v>
      </c>
      <c r="J169" s="38">
        <f t="shared" si="28"/>
        <v>15717375</v>
      </c>
      <c r="K169" s="39">
        <f t="shared" si="28"/>
        <v>16424659</v>
      </c>
    </row>
    <row r="170" spans="1:11" ht="13.5" x14ac:dyDescent="0.25">
      <c r="A170" s="44" t="s">
        <v>19</v>
      </c>
      <c r="B170" s="45" t="s">
        <v>20</v>
      </c>
      <c r="C170" s="6"/>
      <c r="D170" s="6"/>
      <c r="E170" s="7">
        <v>665005</v>
      </c>
      <c r="F170" s="8">
        <v>29163254</v>
      </c>
      <c r="G170" s="6">
        <v>29163254</v>
      </c>
      <c r="H170" s="9">
        <v>29163254</v>
      </c>
      <c r="I170" s="10">
        <v>7624039</v>
      </c>
      <c r="J170" s="6">
        <v>7626420</v>
      </c>
      <c r="K170" s="7">
        <v>7969610</v>
      </c>
    </row>
    <row r="171" spans="1:11" ht="13.5" x14ac:dyDescent="0.25">
      <c r="A171" s="44" t="s">
        <v>21</v>
      </c>
      <c r="B171" s="45" t="s">
        <v>20</v>
      </c>
      <c r="C171" s="6"/>
      <c r="D171" s="6"/>
      <c r="E171" s="7"/>
      <c r="F171" s="8"/>
      <c r="G171" s="6"/>
      <c r="H171" s="9"/>
      <c r="I171" s="10"/>
      <c r="J171" s="6"/>
      <c r="K171" s="7"/>
    </row>
    <row r="172" spans="1:11" ht="13.5" x14ac:dyDescent="0.25">
      <c r="A172" s="44" t="s">
        <v>22</v>
      </c>
      <c r="B172" s="45" t="s">
        <v>20</v>
      </c>
      <c r="C172" s="6"/>
      <c r="D172" s="6"/>
      <c r="E172" s="7">
        <v>1558119</v>
      </c>
      <c r="F172" s="8">
        <v>5397500</v>
      </c>
      <c r="G172" s="6">
        <v>5735888</v>
      </c>
      <c r="H172" s="9">
        <v>5735888</v>
      </c>
      <c r="I172" s="10">
        <v>3100000</v>
      </c>
      <c r="J172" s="6">
        <v>1357200</v>
      </c>
      <c r="K172" s="7">
        <v>1418274</v>
      </c>
    </row>
    <row r="173" spans="1:11" ht="13.5" x14ac:dyDescent="0.25">
      <c r="A173" s="44" t="s">
        <v>23</v>
      </c>
      <c r="B173" s="45" t="s">
        <v>20</v>
      </c>
      <c r="C173" s="6"/>
      <c r="D173" s="6"/>
      <c r="E173" s="7"/>
      <c r="F173" s="8"/>
      <c r="G173" s="6"/>
      <c r="H173" s="9"/>
      <c r="I173" s="10"/>
      <c r="J173" s="6"/>
      <c r="K173" s="7"/>
    </row>
    <row r="174" spans="1:11" ht="13.5" x14ac:dyDescent="0.25">
      <c r="A174" s="44" t="s">
        <v>24</v>
      </c>
      <c r="B174" s="45" t="s">
        <v>20</v>
      </c>
      <c r="C174" s="6"/>
      <c r="D174" s="6"/>
      <c r="E174" s="7"/>
      <c r="F174" s="8"/>
      <c r="G174" s="6"/>
      <c r="H174" s="9"/>
      <c r="I174" s="10"/>
      <c r="J174" s="6"/>
      <c r="K174" s="7"/>
    </row>
    <row r="175" spans="1:11" ht="13.5" x14ac:dyDescent="0.25">
      <c r="A175" s="44" t="s">
        <v>25</v>
      </c>
      <c r="B175" s="45" t="s">
        <v>20</v>
      </c>
      <c r="C175" s="6"/>
      <c r="D175" s="6"/>
      <c r="E175" s="7"/>
      <c r="F175" s="8"/>
      <c r="G175" s="6"/>
      <c r="H175" s="9"/>
      <c r="I175" s="10"/>
      <c r="J175" s="6"/>
      <c r="K175" s="7"/>
    </row>
    <row r="176" spans="1:11" ht="13.5" x14ac:dyDescent="0.25">
      <c r="A176" s="44" t="s">
        <v>26</v>
      </c>
      <c r="B176" s="37" t="s">
        <v>20</v>
      </c>
      <c r="C176" s="6"/>
      <c r="D176" s="6"/>
      <c r="E176" s="7"/>
      <c r="F176" s="8"/>
      <c r="G176" s="6"/>
      <c r="H176" s="9"/>
      <c r="I176" s="10"/>
      <c r="J176" s="6"/>
      <c r="K176" s="7"/>
    </row>
    <row r="177" spans="1:11" ht="13.5" x14ac:dyDescent="0.25">
      <c r="A177" s="44" t="s">
        <v>27</v>
      </c>
      <c r="B177" s="37" t="s">
        <v>20</v>
      </c>
      <c r="C177" s="11"/>
      <c r="D177" s="11"/>
      <c r="E177" s="12"/>
      <c r="F177" s="13"/>
      <c r="G177" s="11"/>
      <c r="H177" s="14"/>
      <c r="I177" s="15"/>
      <c r="J177" s="11"/>
      <c r="K177" s="12"/>
    </row>
    <row r="178" spans="1:11" ht="13.5" x14ac:dyDescent="0.25">
      <c r="A178" s="44" t="s">
        <v>28</v>
      </c>
      <c r="B178" s="37" t="s">
        <v>20</v>
      </c>
      <c r="C178" s="16"/>
      <c r="D178" s="16"/>
      <c r="E178" s="17"/>
      <c r="F178" s="18"/>
      <c r="G178" s="16"/>
      <c r="H178" s="19"/>
      <c r="I178" s="20"/>
      <c r="J178" s="16"/>
      <c r="K178" s="17"/>
    </row>
    <row r="179" spans="1:11" ht="28.9" customHeight="1" x14ac:dyDescent="0.25">
      <c r="A179" s="46" t="s">
        <v>29</v>
      </c>
      <c r="B179" s="37" t="s">
        <v>30</v>
      </c>
      <c r="C179" s="6">
        <f>SUM(C170:C178)</f>
        <v>0</v>
      </c>
      <c r="D179" s="6">
        <f t="shared" ref="D179:K179" si="29">SUM(D170:D178)</f>
        <v>0</v>
      </c>
      <c r="E179" s="7">
        <f t="shared" si="29"/>
        <v>2223124</v>
      </c>
      <c r="F179" s="8">
        <f t="shared" si="29"/>
        <v>34560754</v>
      </c>
      <c r="G179" s="6">
        <f t="shared" si="29"/>
        <v>34899142</v>
      </c>
      <c r="H179" s="9">
        <f t="shared" si="29"/>
        <v>34899142</v>
      </c>
      <c r="I179" s="10">
        <f t="shared" si="29"/>
        <v>10724039</v>
      </c>
      <c r="J179" s="6">
        <f t="shared" si="29"/>
        <v>8983620</v>
      </c>
      <c r="K179" s="7">
        <f t="shared" si="29"/>
        <v>9387884</v>
      </c>
    </row>
    <row r="180" spans="1:11" ht="13.5" x14ac:dyDescent="0.25">
      <c r="A180" s="47" t="s">
        <v>31</v>
      </c>
      <c r="B180" s="48" t="s">
        <v>20</v>
      </c>
      <c r="C180" s="6"/>
      <c r="D180" s="6"/>
      <c r="E180" s="7"/>
      <c r="F180" s="8">
        <v>398503</v>
      </c>
      <c r="G180" s="6">
        <v>398503</v>
      </c>
      <c r="H180" s="9">
        <v>398503</v>
      </c>
      <c r="I180" s="10">
        <v>1000000</v>
      </c>
      <c r="J180" s="6">
        <v>1044000</v>
      </c>
      <c r="K180" s="7">
        <v>1090980</v>
      </c>
    </row>
    <row r="181" spans="1:11" ht="13.5" x14ac:dyDescent="0.25">
      <c r="A181" s="47" t="s">
        <v>32</v>
      </c>
      <c r="B181" s="37" t="s">
        <v>20</v>
      </c>
      <c r="C181" s="16"/>
      <c r="D181" s="16"/>
      <c r="E181" s="17"/>
      <c r="F181" s="18"/>
      <c r="G181" s="16"/>
      <c r="H181" s="19"/>
      <c r="I181" s="20"/>
      <c r="J181" s="16"/>
      <c r="K181" s="17"/>
    </row>
    <row r="182" spans="1:11" ht="28.9" customHeight="1" x14ac:dyDescent="0.25">
      <c r="A182" s="46" t="s">
        <v>33</v>
      </c>
      <c r="B182" s="37" t="s">
        <v>30</v>
      </c>
      <c r="C182" s="21">
        <f t="shared" ref="C182:K182" si="30">SUM(C180:C181)</f>
        <v>0</v>
      </c>
      <c r="D182" s="21">
        <f t="shared" si="30"/>
        <v>0</v>
      </c>
      <c r="E182" s="22">
        <f t="shared" si="30"/>
        <v>0</v>
      </c>
      <c r="F182" s="23">
        <f t="shared" si="30"/>
        <v>398503</v>
      </c>
      <c r="G182" s="21">
        <f t="shared" si="30"/>
        <v>398503</v>
      </c>
      <c r="H182" s="24">
        <f t="shared" si="30"/>
        <v>398503</v>
      </c>
      <c r="I182" s="25">
        <f t="shared" si="30"/>
        <v>1000000</v>
      </c>
      <c r="J182" s="21">
        <f t="shared" si="30"/>
        <v>1044000</v>
      </c>
      <c r="K182" s="22">
        <f t="shared" si="30"/>
        <v>1090980</v>
      </c>
    </row>
    <row r="183" spans="1:11" ht="13.5" x14ac:dyDescent="0.25">
      <c r="A183" s="49" t="s">
        <v>104</v>
      </c>
      <c r="B183" s="37" t="s">
        <v>20</v>
      </c>
      <c r="C183" s="6"/>
      <c r="D183" s="6"/>
      <c r="E183" s="7"/>
      <c r="F183" s="8"/>
      <c r="G183" s="6"/>
      <c r="H183" s="9"/>
      <c r="I183" s="10"/>
      <c r="J183" s="6"/>
      <c r="K183" s="7"/>
    </row>
    <row r="184" spans="1:11" ht="13.5" x14ac:dyDescent="0.25">
      <c r="A184" s="47" t="s">
        <v>34</v>
      </c>
      <c r="B184" s="37" t="s">
        <v>20</v>
      </c>
      <c r="C184" s="11"/>
      <c r="D184" s="11"/>
      <c r="E184" s="12"/>
      <c r="F184" s="13"/>
      <c r="G184" s="11"/>
      <c r="H184" s="14"/>
      <c r="I184" s="15"/>
      <c r="J184" s="11"/>
      <c r="K184" s="12"/>
    </row>
    <row r="185" spans="1:11" ht="13.5" x14ac:dyDescent="0.25">
      <c r="A185" s="47" t="s">
        <v>35</v>
      </c>
      <c r="B185" s="37" t="s">
        <v>20</v>
      </c>
      <c r="C185" s="16"/>
      <c r="D185" s="16"/>
      <c r="E185" s="17"/>
      <c r="F185" s="18"/>
      <c r="G185" s="16"/>
      <c r="H185" s="19"/>
      <c r="I185" s="20"/>
      <c r="J185" s="16"/>
      <c r="K185" s="17"/>
    </row>
    <row r="186" spans="1:11" ht="14.45" customHeight="1" x14ac:dyDescent="0.25">
      <c r="A186" s="46" t="s">
        <v>36</v>
      </c>
      <c r="B186" s="37" t="s">
        <v>30</v>
      </c>
      <c r="C186" s="6">
        <f t="shared" ref="C186:K186" si="31">SUM(C184:C185)</f>
        <v>0</v>
      </c>
      <c r="D186" s="6">
        <f t="shared" si="31"/>
        <v>0</v>
      </c>
      <c r="E186" s="7">
        <f t="shared" si="31"/>
        <v>0</v>
      </c>
      <c r="F186" s="8">
        <f t="shared" si="31"/>
        <v>0</v>
      </c>
      <c r="G186" s="6">
        <f t="shared" si="31"/>
        <v>0</v>
      </c>
      <c r="H186" s="9">
        <f t="shared" si="31"/>
        <v>0</v>
      </c>
      <c r="I186" s="10">
        <f t="shared" si="31"/>
        <v>0</v>
      </c>
      <c r="J186" s="6">
        <f t="shared" si="31"/>
        <v>0</v>
      </c>
      <c r="K186" s="7">
        <f t="shared" si="31"/>
        <v>0</v>
      </c>
    </row>
    <row r="187" spans="1:11" ht="13.5" x14ac:dyDescent="0.25">
      <c r="A187" s="47" t="s">
        <v>37</v>
      </c>
      <c r="B187" s="48" t="s">
        <v>20</v>
      </c>
      <c r="C187" s="6"/>
      <c r="D187" s="6"/>
      <c r="E187" s="7">
        <v>148230</v>
      </c>
      <c r="F187" s="8">
        <v>1246800</v>
      </c>
      <c r="G187" s="6">
        <v>1246800</v>
      </c>
      <c r="H187" s="9">
        <v>1246800</v>
      </c>
      <c r="I187" s="10">
        <v>1000000</v>
      </c>
      <c r="J187" s="6">
        <v>1044000</v>
      </c>
      <c r="K187" s="7">
        <v>1090980</v>
      </c>
    </row>
    <row r="188" spans="1:11" ht="13.5" x14ac:dyDescent="0.25">
      <c r="A188" s="47" t="s">
        <v>38</v>
      </c>
      <c r="B188" s="37" t="s">
        <v>20</v>
      </c>
      <c r="C188" s="16"/>
      <c r="D188" s="16"/>
      <c r="E188" s="17"/>
      <c r="F188" s="18"/>
      <c r="G188" s="16"/>
      <c r="H188" s="19"/>
      <c r="I188" s="20"/>
      <c r="J188" s="16"/>
      <c r="K188" s="17"/>
    </row>
    <row r="189" spans="1:11" ht="28.9" customHeight="1" x14ac:dyDescent="0.25">
      <c r="A189" s="46" t="s">
        <v>105</v>
      </c>
      <c r="B189" s="37" t="s">
        <v>30</v>
      </c>
      <c r="C189" s="21">
        <f t="shared" ref="C189:K189" si="32">SUM(C187:C188)</f>
        <v>0</v>
      </c>
      <c r="D189" s="21">
        <f t="shared" si="32"/>
        <v>0</v>
      </c>
      <c r="E189" s="22">
        <f t="shared" si="32"/>
        <v>148230</v>
      </c>
      <c r="F189" s="23">
        <f t="shared" si="32"/>
        <v>1246800</v>
      </c>
      <c r="G189" s="21">
        <f t="shared" si="32"/>
        <v>1246800</v>
      </c>
      <c r="H189" s="24">
        <f t="shared" si="32"/>
        <v>1246800</v>
      </c>
      <c r="I189" s="25">
        <f t="shared" si="32"/>
        <v>1000000</v>
      </c>
      <c r="J189" s="21">
        <f t="shared" si="32"/>
        <v>1044000</v>
      </c>
      <c r="K189" s="22">
        <f t="shared" si="32"/>
        <v>1090980</v>
      </c>
    </row>
    <row r="190" spans="1:11" ht="13.5" x14ac:dyDescent="0.25">
      <c r="A190" s="49" t="s">
        <v>39</v>
      </c>
      <c r="B190" s="37" t="s">
        <v>20</v>
      </c>
      <c r="C190" s="6"/>
      <c r="D190" s="6"/>
      <c r="E190" s="7"/>
      <c r="F190" s="8"/>
      <c r="G190" s="6"/>
      <c r="H190" s="9"/>
      <c r="I190" s="10"/>
      <c r="J190" s="6"/>
      <c r="K190" s="7"/>
    </row>
    <row r="191" spans="1:11" ht="13.5" x14ac:dyDescent="0.25">
      <c r="A191" s="47" t="s">
        <v>40</v>
      </c>
      <c r="B191" s="37" t="s">
        <v>20</v>
      </c>
      <c r="C191" s="11"/>
      <c r="D191" s="11"/>
      <c r="E191" s="12"/>
      <c r="F191" s="13"/>
      <c r="G191" s="11"/>
      <c r="H191" s="14"/>
      <c r="I191" s="15"/>
      <c r="J191" s="11"/>
      <c r="K191" s="12"/>
    </row>
    <row r="192" spans="1:11" ht="13.5" x14ac:dyDescent="0.25">
      <c r="A192" s="47" t="s">
        <v>41</v>
      </c>
      <c r="B192" s="37" t="s">
        <v>20</v>
      </c>
      <c r="C192" s="16"/>
      <c r="D192" s="16"/>
      <c r="E192" s="17"/>
      <c r="F192" s="18"/>
      <c r="G192" s="16"/>
      <c r="H192" s="19"/>
      <c r="I192" s="20"/>
      <c r="J192" s="16"/>
      <c r="K192" s="17"/>
    </row>
    <row r="193" spans="1:11" ht="14.45" customHeight="1" x14ac:dyDescent="0.25">
      <c r="A193" s="46" t="s">
        <v>42</v>
      </c>
      <c r="B193" s="37" t="s">
        <v>30</v>
      </c>
      <c r="C193" s="6">
        <f t="shared" ref="C193:K193" si="33">SUM(C191:C192)</f>
        <v>0</v>
      </c>
      <c r="D193" s="6">
        <f t="shared" si="33"/>
        <v>0</v>
      </c>
      <c r="E193" s="7">
        <f t="shared" si="33"/>
        <v>0</v>
      </c>
      <c r="F193" s="8">
        <f t="shared" si="33"/>
        <v>0</v>
      </c>
      <c r="G193" s="6">
        <f t="shared" si="33"/>
        <v>0</v>
      </c>
      <c r="H193" s="9">
        <f t="shared" si="33"/>
        <v>0</v>
      </c>
      <c r="I193" s="10">
        <f t="shared" si="33"/>
        <v>0</v>
      </c>
      <c r="J193" s="6">
        <f t="shared" si="33"/>
        <v>0</v>
      </c>
      <c r="K193" s="7">
        <f t="shared" si="33"/>
        <v>0</v>
      </c>
    </row>
    <row r="194" spans="1:11" ht="13.5" x14ac:dyDescent="0.25">
      <c r="A194" s="50" t="s">
        <v>43</v>
      </c>
      <c r="B194" s="37" t="s">
        <v>20</v>
      </c>
      <c r="C194" s="11"/>
      <c r="D194" s="11"/>
      <c r="E194" s="12"/>
      <c r="F194" s="13"/>
      <c r="G194" s="11"/>
      <c r="H194" s="14"/>
      <c r="I194" s="15"/>
      <c r="J194" s="11"/>
      <c r="K194" s="12"/>
    </row>
    <row r="195" spans="1:11" ht="13.5" x14ac:dyDescent="0.25">
      <c r="A195" s="49" t="s">
        <v>44</v>
      </c>
      <c r="B195" s="37" t="s">
        <v>20</v>
      </c>
      <c r="C195" s="6"/>
      <c r="D195" s="6"/>
      <c r="E195" s="7"/>
      <c r="F195" s="8"/>
      <c r="G195" s="6"/>
      <c r="H195" s="9"/>
      <c r="I195" s="10"/>
      <c r="J195" s="6"/>
      <c r="K195" s="7"/>
    </row>
    <row r="196" spans="1:11" ht="13.5" x14ac:dyDescent="0.25">
      <c r="A196" s="49" t="s">
        <v>45</v>
      </c>
      <c r="B196" s="37" t="s">
        <v>20</v>
      </c>
      <c r="C196" s="6"/>
      <c r="D196" s="6"/>
      <c r="E196" s="7"/>
      <c r="F196" s="8">
        <v>190000</v>
      </c>
      <c r="G196" s="6">
        <v>190000</v>
      </c>
      <c r="H196" s="9">
        <v>190000</v>
      </c>
      <c r="I196" s="10">
        <v>364800</v>
      </c>
      <c r="J196" s="6">
        <v>380851</v>
      </c>
      <c r="K196" s="7">
        <v>397990</v>
      </c>
    </row>
    <row r="197" spans="1:11" ht="13.5" x14ac:dyDescent="0.25">
      <c r="A197" s="50" t="s">
        <v>46</v>
      </c>
      <c r="B197" s="48" t="s">
        <v>20</v>
      </c>
      <c r="C197" s="6"/>
      <c r="D197" s="6"/>
      <c r="E197" s="7">
        <v>220843</v>
      </c>
      <c r="F197" s="8">
        <v>3815600</v>
      </c>
      <c r="G197" s="6">
        <v>3815600</v>
      </c>
      <c r="H197" s="9">
        <v>3815600</v>
      </c>
      <c r="I197" s="10">
        <v>4085157</v>
      </c>
      <c r="J197" s="6">
        <v>4264904</v>
      </c>
      <c r="K197" s="7">
        <v>4456825</v>
      </c>
    </row>
    <row r="198" spans="1:11" ht="13.5" x14ac:dyDescent="0.25">
      <c r="A198" s="49" t="s">
        <v>47</v>
      </c>
      <c r="B198" s="37" t="s">
        <v>20</v>
      </c>
      <c r="C198" s="6"/>
      <c r="D198" s="6"/>
      <c r="E198" s="7"/>
      <c r="F198" s="8"/>
      <c r="G198" s="6"/>
      <c r="H198" s="9"/>
      <c r="I198" s="10"/>
      <c r="J198" s="6"/>
      <c r="K198" s="7"/>
    </row>
    <row r="199" spans="1:11" ht="13.5" x14ac:dyDescent="0.25">
      <c r="A199" s="49" t="s">
        <v>48</v>
      </c>
      <c r="B199" s="37" t="s">
        <v>20</v>
      </c>
      <c r="C199" s="16"/>
      <c r="D199" s="16"/>
      <c r="E199" s="17"/>
      <c r="F199" s="18"/>
      <c r="G199" s="16"/>
      <c r="H199" s="19"/>
      <c r="I199" s="20"/>
      <c r="J199" s="16"/>
      <c r="K199" s="17"/>
    </row>
    <row r="200" spans="1:11" ht="14.45" customHeight="1" x14ac:dyDescent="0.25">
      <c r="A200" s="69"/>
      <c r="B200" s="37"/>
      <c r="C200" s="6"/>
      <c r="D200" s="6"/>
      <c r="E200" s="7"/>
      <c r="F200" s="8"/>
      <c r="G200" s="6"/>
      <c r="H200" s="9"/>
      <c r="I200" s="10"/>
      <c r="J200" s="6"/>
      <c r="K200" s="7"/>
    </row>
    <row r="201" spans="1:11" ht="14.45" customHeight="1" x14ac:dyDescent="0.25">
      <c r="A201" s="70" t="s">
        <v>64</v>
      </c>
      <c r="B201" s="53"/>
      <c r="C201" s="54">
        <f t="shared" ref="C201:K201" si="34">SUM(C168:C169)</f>
        <v>0</v>
      </c>
      <c r="D201" s="54">
        <f t="shared" si="34"/>
        <v>0</v>
      </c>
      <c r="E201" s="55">
        <f t="shared" si="34"/>
        <v>33165832</v>
      </c>
      <c r="F201" s="56">
        <f t="shared" si="34"/>
        <v>73731089</v>
      </c>
      <c r="G201" s="54">
        <f t="shared" si="34"/>
        <v>75569477</v>
      </c>
      <c r="H201" s="57">
        <f t="shared" si="34"/>
        <v>75569477</v>
      </c>
      <c r="I201" s="58">
        <f t="shared" si="34"/>
        <v>54873938</v>
      </c>
      <c r="J201" s="54">
        <f t="shared" si="34"/>
        <v>60206696</v>
      </c>
      <c r="K201" s="55">
        <f t="shared" si="34"/>
        <v>62247698</v>
      </c>
    </row>
    <row r="202" spans="1:11" ht="5.0999999999999996" customHeight="1" x14ac:dyDescent="0.25">
      <c r="A202" s="71"/>
      <c r="B202" s="72"/>
      <c r="C202" s="73"/>
      <c r="D202" s="73"/>
      <c r="E202" s="74"/>
      <c r="F202" s="75"/>
      <c r="G202" s="73"/>
      <c r="H202" s="76"/>
      <c r="I202" s="77"/>
      <c r="J202" s="73"/>
      <c r="K202" s="78"/>
    </row>
    <row r="203" spans="1:11" ht="13.5" x14ac:dyDescent="0.25">
      <c r="A203" s="79" t="s">
        <v>92</v>
      </c>
      <c r="B203" s="80"/>
      <c r="C203" s="81">
        <f>IF(ISERROR((C37+C69)/C132),0,((C37+C69)/C132))</f>
        <v>0</v>
      </c>
      <c r="D203" s="81">
        <f>IF(ISERROR((D37+D69)/D132),0,((D37+D69)/D132))</f>
        <v>0</v>
      </c>
      <c r="E203" s="82">
        <f t="shared" ref="E203:K203" si="35">IF(ISERROR((E37+E69)/E132),0,((E37+E69)/E132))</f>
        <v>0.13611345313911682</v>
      </c>
      <c r="F203" s="83">
        <f t="shared" si="35"/>
        <v>0.17600244400164078</v>
      </c>
      <c r="G203" s="81">
        <f t="shared" si="35"/>
        <v>0.23161542154591186</v>
      </c>
      <c r="H203" s="84">
        <f t="shared" si="35"/>
        <v>0.23161542154591186</v>
      </c>
      <c r="I203" s="85">
        <f t="shared" si="35"/>
        <v>0.33192889697209016</v>
      </c>
      <c r="J203" s="81">
        <f t="shared" si="35"/>
        <v>8.691927025629663E-2</v>
      </c>
      <c r="K203" s="82">
        <f t="shared" si="35"/>
        <v>0.18365225427288204</v>
      </c>
    </row>
    <row r="204" spans="1:11" ht="13.5" x14ac:dyDescent="0.25">
      <c r="A204" s="79" t="s">
        <v>93</v>
      </c>
      <c r="B204" s="80"/>
      <c r="C204" s="81">
        <f>IF(ISERROR((C37+C69)/C168),0,((C37+C69)/C168))</f>
        <v>0</v>
      </c>
      <c r="D204" s="81">
        <f t="shared" ref="D204:K204" si="36">IF(ISERROR((D37+D69)/D168),0,((D37+D69)/D168))</f>
        <v>0</v>
      </c>
      <c r="E204" s="82">
        <f t="shared" si="36"/>
        <v>0.20243651106582519</v>
      </c>
      <c r="F204" s="83">
        <f t="shared" si="36"/>
        <v>0.7648399292684912</v>
      </c>
      <c r="G204" s="81">
        <f t="shared" si="36"/>
        <v>1.0297711282124735</v>
      </c>
      <c r="H204" s="84">
        <f t="shared" si="36"/>
        <v>1.0297711282124735</v>
      </c>
      <c r="I204" s="85">
        <f t="shared" si="36"/>
        <v>1.6845649523810939</v>
      </c>
      <c r="J204" s="81">
        <f t="shared" si="36"/>
        <v>0.42983348745646172</v>
      </c>
      <c r="K204" s="82">
        <f t="shared" si="36"/>
        <v>0.87292333448246417</v>
      </c>
    </row>
    <row r="205" spans="1:11" ht="13.5" x14ac:dyDescent="0.25">
      <c r="A205" s="79" t="s">
        <v>94</v>
      </c>
      <c r="B205" s="80"/>
      <c r="C205" s="81">
        <f>IF(ISERROR(ROUND((C169)/C165,2)),0,(ROUND((C169)/C165,2)))</f>
        <v>0</v>
      </c>
      <c r="D205" s="81">
        <f t="shared" ref="D205:K205" si="37">IF(ISERROR(ROUND((D169)/D165,2)),0,(ROUND((D169)/D165,2)))</f>
        <v>0</v>
      </c>
      <c r="E205" s="82">
        <f t="shared" si="37"/>
        <v>0</v>
      </c>
      <c r="F205" s="83">
        <f t="shared" si="37"/>
        <v>0.03</v>
      </c>
      <c r="G205" s="81">
        <f t="shared" si="37"/>
        <v>0.05</v>
      </c>
      <c r="H205" s="84">
        <f t="shared" si="37"/>
        <v>0.05</v>
      </c>
      <c r="I205" s="85">
        <f t="shared" si="37"/>
        <v>0.02</v>
      </c>
      <c r="J205" s="81">
        <f t="shared" si="37"/>
        <v>0.02</v>
      </c>
      <c r="K205" s="82">
        <f t="shared" si="37"/>
        <v>0.02</v>
      </c>
    </row>
    <row r="206" spans="1:11" ht="13.5" x14ac:dyDescent="0.25">
      <c r="A206" s="79" t="s">
        <v>95</v>
      </c>
      <c r="B206" s="80"/>
      <c r="C206" s="81">
        <f>IF(ISERROR(ROUND((C37+C69+C169)/C165,2)),0,(ROUND((C37+C69+C169)/C165,2)))</f>
        <v>0</v>
      </c>
      <c r="D206" s="81">
        <f t="shared" ref="D206:K206" si="38">IF(ISERROR(ROUND((D37+D69+D169)/D165,2)),0,(ROUND((D37+D69+D169)/D165,2)))</f>
        <v>0</v>
      </c>
      <c r="E206" s="82">
        <f t="shared" si="38"/>
        <v>0.01</v>
      </c>
      <c r="F206" s="83">
        <f t="shared" si="38"/>
        <v>0.06</v>
      </c>
      <c r="G206" s="81">
        <f t="shared" si="38"/>
        <v>0.09</v>
      </c>
      <c r="H206" s="84">
        <f t="shared" si="38"/>
        <v>0.09</v>
      </c>
      <c r="I206" s="85">
        <f t="shared" si="38"/>
        <v>0.09</v>
      </c>
      <c r="J206" s="81">
        <f t="shared" si="38"/>
        <v>0.03</v>
      </c>
      <c r="K206" s="82">
        <f t="shared" si="38"/>
        <v>0.06</v>
      </c>
    </row>
    <row r="207" spans="1:11" ht="13.5" x14ac:dyDescent="0.25">
      <c r="A207" s="86"/>
      <c r="B207" s="87"/>
      <c r="C207" s="88"/>
      <c r="D207" s="88"/>
      <c r="E207" s="89"/>
      <c r="F207" s="90"/>
      <c r="G207" s="88"/>
      <c r="H207" s="91"/>
      <c r="I207" s="92"/>
      <c r="J207" s="88"/>
      <c r="K207" s="89"/>
    </row>
    <row r="208" spans="1:11" ht="13.5" x14ac:dyDescent="0.25">
      <c r="A208" s="1" t="s">
        <v>96</v>
      </c>
      <c r="B208" s="2"/>
      <c r="C208" s="3"/>
      <c r="D208" s="3"/>
      <c r="E208" s="3"/>
      <c r="F208" s="3"/>
      <c r="G208" s="3"/>
      <c r="H208" s="3"/>
      <c r="I208" s="3"/>
      <c r="J208" s="3"/>
      <c r="K208" s="3"/>
    </row>
    <row r="209" spans="1:11" ht="13.5" x14ac:dyDescent="0.25">
      <c r="A209" s="4" t="s">
        <v>97</v>
      </c>
      <c r="B209" s="2"/>
      <c r="C209" s="3"/>
      <c r="D209" s="3"/>
      <c r="E209" s="3"/>
      <c r="F209" s="3"/>
      <c r="G209" s="3"/>
      <c r="H209" s="3"/>
      <c r="I209" s="3"/>
      <c r="J209" s="3"/>
      <c r="K209" s="3"/>
    </row>
    <row r="210" spans="1:11" ht="13.5" x14ac:dyDescent="0.25">
      <c r="A210" s="4" t="s">
        <v>98</v>
      </c>
      <c r="B210" s="2"/>
      <c r="C210" s="3"/>
      <c r="D210" s="3"/>
      <c r="E210" s="3"/>
      <c r="F210" s="3"/>
      <c r="G210" s="3"/>
      <c r="H210" s="3"/>
      <c r="I210" s="3"/>
      <c r="J210" s="3"/>
      <c r="K210" s="3"/>
    </row>
    <row r="211" spans="1:11" ht="13.5" x14ac:dyDescent="0.25">
      <c r="A211" s="4" t="s">
        <v>99</v>
      </c>
      <c r="B211" s="2"/>
      <c r="C211" s="3"/>
      <c r="D211" s="3"/>
      <c r="E211" s="3"/>
      <c r="F211" s="3"/>
      <c r="G211" s="3"/>
      <c r="H211" s="3"/>
      <c r="I211" s="3"/>
      <c r="J211" s="3"/>
      <c r="K211" s="3"/>
    </row>
    <row r="212" spans="1:11" ht="13.5" x14ac:dyDescent="0.25">
      <c r="A212" s="5" t="s">
        <v>100</v>
      </c>
      <c r="B212" s="2"/>
      <c r="C212" s="3"/>
      <c r="D212" s="3"/>
      <c r="E212" s="3"/>
      <c r="F212" s="3"/>
      <c r="G212" s="3"/>
      <c r="H212" s="3"/>
      <c r="I212" s="3"/>
      <c r="J212" s="3"/>
      <c r="K212" s="3"/>
    </row>
    <row r="213" spans="1:11" ht="13.5" x14ac:dyDescent="0.25">
      <c r="A213" s="4" t="s">
        <v>101</v>
      </c>
      <c r="B213" s="2"/>
      <c r="C213" s="3"/>
      <c r="D213" s="3"/>
      <c r="E213" s="3"/>
      <c r="F213" s="3"/>
      <c r="G213" s="3"/>
      <c r="H213" s="3"/>
      <c r="I213" s="3"/>
      <c r="J213" s="3"/>
      <c r="K213" s="3"/>
    </row>
    <row r="214" spans="1:11" ht="13.5" x14ac:dyDescent="0.25">
      <c r="A214" s="4" t="s">
        <v>102</v>
      </c>
      <c r="B214" s="2"/>
      <c r="C214" s="3"/>
      <c r="D214" s="3"/>
      <c r="E214" s="3"/>
      <c r="F214" s="3"/>
      <c r="G214" s="3"/>
      <c r="H214" s="3"/>
      <c r="I214" s="3"/>
      <c r="J214" s="3"/>
      <c r="K214" s="3"/>
    </row>
    <row r="215" spans="1:11" ht="13.5" x14ac:dyDescent="0.25">
      <c r="A215" s="4" t="s">
        <v>103</v>
      </c>
      <c r="B215" s="2"/>
      <c r="C215" s="3"/>
      <c r="D215" s="3"/>
      <c r="E215" s="3"/>
      <c r="F215" s="3"/>
      <c r="G215" s="3"/>
      <c r="H215" s="3"/>
      <c r="I215" s="3"/>
      <c r="J215" s="3"/>
      <c r="K215" s="3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fitToHeight="3" orientation="portrait" r:id="rId1"/>
  <rowBreaks count="1" manualBreakCount="1">
    <brk id="201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K21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42578125" bestFit="1" customWidth="1"/>
    <col min="3" max="11" width="9.7109375" customWidth="1"/>
  </cols>
  <sheetData>
    <row r="1" spans="1:11" ht="19.149999999999999" customHeight="1" x14ac:dyDescent="0.2">
      <c r="A1" s="93" t="s">
        <v>79</v>
      </c>
      <c r="B1" s="93"/>
      <c r="C1" s="93"/>
      <c r="D1" s="93"/>
      <c r="E1" s="93"/>
      <c r="F1" s="93"/>
      <c r="G1" s="93"/>
      <c r="H1" s="93"/>
      <c r="I1" s="93"/>
      <c r="J1" s="93"/>
      <c r="K1" s="93"/>
    </row>
    <row r="2" spans="1:11" ht="24.95" customHeight="1" x14ac:dyDescent="0.2">
      <c r="A2" s="26" t="s">
        <v>1</v>
      </c>
      <c r="B2" s="27" t="s">
        <v>2</v>
      </c>
      <c r="C2" s="28" t="s">
        <v>3</v>
      </c>
      <c r="D2" s="28" t="s">
        <v>4</v>
      </c>
      <c r="E2" s="29" t="s">
        <v>5</v>
      </c>
      <c r="F2" s="94" t="s">
        <v>6</v>
      </c>
      <c r="G2" s="95"/>
      <c r="H2" s="95"/>
      <c r="I2" s="96" t="s">
        <v>7</v>
      </c>
      <c r="J2" s="97"/>
      <c r="K2" s="98"/>
    </row>
    <row r="3" spans="1:11" ht="24.95" customHeight="1" x14ac:dyDescent="0.2">
      <c r="A3" s="30" t="s">
        <v>8</v>
      </c>
      <c r="B3" s="31" t="s">
        <v>20</v>
      </c>
      <c r="C3" s="32" t="s">
        <v>9</v>
      </c>
      <c r="D3" s="32" t="s">
        <v>9</v>
      </c>
      <c r="E3" s="33" t="s">
        <v>9</v>
      </c>
      <c r="F3" s="34" t="s">
        <v>10</v>
      </c>
      <c r="G3" s="32" t="s">
        <v>11</v>
      </c>
      <c r="H3" s="35" t="s">
        <v>12</v>
      </c>
      <c r="I3" s="34" t="s">
        <v>13</v>
      </c>
      <c r="J3" s="32" t="s">
        <v>14</v>
      </c>
      <c r="K3" s="33" t="s">
        <v>15</v>
      </c>
    </row>
    <row r="4" spans="1:11" ht="14.45" customHeight="1" x14ac:dyDescent="0.25">
      <c r="A4" s="36" t="s">
        <v>16</v>
      </c>
      <c r="B4" s="37"/>
      <c r="C4" s="38"/>
      <c r="D4" s="38"/>
      <c r="E4" s="39"/>
      <c r="F4" s="40"/>
      <c r="G4" s="38"/>
      <c r="H4" s="41"/>
      <c r="I4" s="42"/>
      <c r="J4" s="38"/>
      <c r="K4" s="39"/>
    </row>
    <row r="5" spans="1:11" ht="14.45" customHeight="1" x14ac:dyDescent="0.25">
      <c r="A5" s="43" t="s">
        <v>17</v>
      </c>
      <c r="B5" s="37" t="s">
        <v>18</v>
      </c>
      <c r="C5" s="38">
        <f>C15+C18+C19+C22+C25+C26+SUM(C29:C35)</f>
        <v>0</v>
      </c>
      <c r="D5" s="38">
        <f t="shared" ref="D5:K5" si="0">D15+D18+D19+D22+D25+D26+SUM(D29:D35)</f>
        <v>320857733</v>
      </c>
      <c r="E5" s="39">
        <f t="shared" si="0"/>
        <v>343641285</v>
      </c>
      <c r="F5" s="40">
        <f t="shared" si="0"/>
        <v>292235000</v>
      </c>
      <c r="G5" s="38">
        <f t="shared" si="0"/>
        <v>342425000</v>
      </c>
      <c r="H5" s="41">
        <f t="shared" si="0"/>
        <v>342425000</v>
      </c>
      <c r="I5" s="42">
        <f t="shared" si="0"/>
        <v>380041000</v>
      </c>
      <c r="J5" s="38">
        <f t="shared" si="0"/>
        <v>366468000</v>
      </c>
      <c r="K5" s="39">
        <f t="shared" si="0"/>
        <v>393098000</v>
      </c>
    </row>
    <row r="6" spans="1:11" ht="13.5" x14ac:dyDescent="0.25">
      <c r="A6" s="44" t="s">
        <v>19</v>
      </c>
      <c r="B6" s="45" t="s">
        <v>20</v>
      </c>
      <c r="C6" s="6"/>
      <c r="D6" s="6"/>
      <c r="E6" s="7"/>
      <c r="F6" s="8"/>
      <c r="G6" s="6"/>
      <c r="H6" s="9"/>
      <c r="I6" s="10"/>
      <c r="J6" s="6"/>
      <c r="K6" s="7"/>
    </row>
    <row r="7" spans="1:11" ht="13.5" x14ac:dyDescent="0.25">
      <c r="A7" s="44" t="s">
        <v>21</v>
      </c>
      <c r="B7" s="45" t="s">
        <v>20</v>
      </c>
      <c r="C7" s="6"/>
      <c r="D7" s="6"/>
      <c r="E7" s="7"/>
      <c r="F7" s="8"/>
      <c r="G7" s="6"/>
      <c r="H7" s="9"/>
      <c r="I7" s="10"/>
      <c r="J7" s="6"/>
      <c r="K7" s="7"/>
    </row>
    <row r="8" spans="1:11" ht="13.5" x14ac:dyDescent="0.25">
      <c r="A8" s="44" t="s">
        <v>22</v>
      </c>
      <c r="B8" s="45" t="s">
        <v>20</v>
      </c>
      <c r="C8" s="6"/>
      <c r="D8" s="6"/>
      <c r="E8" s="7"/>
      <c r="F8" s="8"/>
      <c r="G8" s="6"/>
      <c r="H8" s="9"/>
      <c r="I8" s="10"/>
      <c r="J8" s="6"/>
      <c r="K8" s="7"/>
    </row>
    <row r="9" spans="1:11" ht="13.5" x14ac:dyDescent="0.25">
      <c r="A9" s="44" t="s">
        <v>23</v>
      </c>
      <c r="B9" s="45" t="s">
        <v>20</v>
      </c>
      <c r="C9" s="6"/>
      <c r="D9" s="6">
        <v>312253149</v>
      </c>
      <c r="E9" s="7">
        <v>340891346</v>
      </c>
      <c r="F9" s="8">
        <v>284485000</v>
      </c>
      <c r="G9" s="6">
        <v>308411000</v>
      </c>
      <c r="H9" s="9">
        <v>308411000</v>
      </c>
      <c r="I9" s="10">
        <v>358941000</v>
      </c>
      <c r="J9" s="6">
        <v>344069000</v>
      </c>
      <c r="K9" s="7">
        <v>370699000</v>
      </c>
    </row>
    <row r="10" spans="1:11" ht="13.5" x14ac:dyDescent="0.25">
      <c r="A10" s="44" t="s">
        <v>24</v>
      </c>
      <c r="B10" s="45" t="s">
        <v>20</v>
      </c>
      <c r="C10" s="6"/>
      <c r="D10" s="6"/>
      <c r="E10" s="7"/>
      <c r="F10" s="8"/>
      <c r="G10" s="6"/>
      <c r="H10" s="9"/>
      <c r="I10" s="10">
        <v>7000000</v>
      </c>
      <c r="J10" s="6"/>
      <c r="K10" s="7"/>
    </row>
    <row r="11" spans="1:11" ht="13.5" x14ac:dyDescent="0.25">
      <c r="A11" s="44" t="s">
        <v>25</v>
      </c>
      <c r="B11" s="45" t="s">
        <v>20</v>
      </c>
      <c r="C11" s="6"/>
      <c r="D11" s="6"/>
      <c r="E11" s="7"/>
      <c r="F11" s="8"/>
      <c r="G11" s="6"/>
      <c r="H11" s="9"/>
      <c r="I11" s="10"/>
      <c r="J11" s="6"/>
      <c r="K11" s="7"/>
    </row>
    <row r="12" spans="1:11" ht="13.5" x14ac:dyDescent="0.25">
      <c r="A12" s="44" t="s">
        <v>26</v>
      </c>
      <c r="B12" s="37" t="s">
        <v>20</v>
      </c>
      <c r="C12" s="6"/>
      <c r="D12" s="6"/>
      <c r="E12" s="7"/>
      <c r="F12" s="8"/>
      <c r="G12" s="6"/>
      <c r="H12" s="9"/>
      <c r="I12" s="10"/>
      <c r="J12" s="6"/>
      <c r="K12" s="7"/>
    </row>
    <row r="13" spans="1:11" ht="13.5" x14ac:dyDescent="0.25">
      <c r="A13" s="44" t="s">
        <v>27</v>
      </c>
      <c r="B13" s="37" t="s">
        <v>20</v>
      </c>
      <c r="C13" s="11"/>
      <c r="D13" s="11"/>
      <c r="E13" s="12"/>
      <c r="F13" s="13"/>
      <c r="G13" s="11"/>
      <c r="H13" s="14"/>
      <c r="I13" s="15"/>
      <c r="J13" s="11"/>
      <c r="K13" s="12"/>
    </row>
    <row r="14" spans="1:11" ht="13.5" x14ac:dyDescent="0.25">
      <c r="A14" s="44" t="s">
        <v>28</v>
      </c>
      <c r="B14" s="37" t="s">
        <v>20</v>
      </c>
      <c r="C14" s="16"/>
      <c r="D14" s="16"/>
      <c r="E14" s="17"/>
      <c r="F14" s="18"/>
      <c r="G14" s="16"/>
      <c r="H14" s="19"/>
      <c r="I14" s="20"/>
      <c r="J14" s="16"/>
      <c r="K14" s="17"/>
    </row>
    <row r="15" spans="1:11" ht="28.9" customHeight="1" x14ac:dyDescent="0.25">
      <c r="A15" s="46" t="s">
        <v>29</v>
      </c>
      <c r="B15" s="37" t="s">
        <v>30</v>
      </c>
      <c r="C15" s="6">
        <f>SUM(C6:C14)</f>
        <v>0</v>
      </c>
      <c r="D15" s="6">
        <f t="shared" ref="D15:K15" si="1">SUM(D6:D14)</f>
        <v>312253149</v>
      </c>
      <c r="E15" s="7">
        <f t="shared" si="1"/>
        <v>340891346</v>
      </c>
      <c r="F15" s="8">
        <f t="shared" si="1"/>
        <v>284485000</v>
      </c>
      <c r="G15" s="6">
        <f t="shared" si="1"/>
        <v>308411000</v>
      </c>
      <c r="H15" s="9">
        <f t="shared" si="1"/>
        <v>308411000</v>
      </c>
      <c r="I15" s="10">
        <f t="shared" si="1"/>
        <v>365941000</v>
      </c>
      <c r="J15" s="6">
        <f t="shared" si="1"/>
        <v>344069000</v>
      </c>
      <c r="K15" s="7">
        <f t="shared" si="1"/>
        <v>370699000</v>
      </c>
    </row>
    <row r="16" spans="1:11" ht="13.5" x14ac:dyDescent="0.25">
      <c r="A16" s="47" t="s">
        <v>31</v>
      </c>
      <c r="B16" s="48" t="s">
        <v>20</v>
      </c>
      <c r="C16" s="6"/>
      <c r="D16" s="6">
        <v>8365532</v>
      </c>
      <c r="E16" s="7">
        <v>1359346</v>
      </c>
      <c r="F16" s="8">
        <v>1050000</v>
      </c>
      <c r="G16" s="6">
        <v>19950000</v>
      </c>
      <c r="H16" s="9">
        <v>19950000</v>
      </c>
      <c r="I16" s="10"/>
      <c r="J16" s="6"/>
      <c r="K16" s="7"/>
    </row>
    <row r="17" spans="1:11" ht="13.5" x14ac:dyDescent="0.25">
      <c r="A17" s="47" t="s">
        <v>32</v>
      </c>
      <c r="B17" s="37" t="s">
        <v>20</v>
      </c>
      <c r="C17" s="16"/>
      <c r="D17" s="16"/>
      <c r="E17" s="17"/>
      <c r="F17" s="18"/>
      <c r="G17" s="16"/>
      <c r="H17" s="19"/>
      <c r="I17" s="20"/>
      <c r="J17" s="16"/>
      <c r="K17" s="17"/>
    </row>
    <row r="18" spans="1:11" ht="28.9" customHeight="1" x14ac:dyDescent="0.25">
      <c r="A18" s="46" t="s">
        <v>33</v>
      </c>
      <c r="B18" s="37" t="s">
        <v>30</v>
      </c>
      <c r="C18" s="21">
        <f>SUM(C16:C17)</f>
        <v>0</v>
      </c>
      <c r="D18" s="21">
        <f t="shared" ref="D18:K18" si="2">SUM(D16:D17)</f>
        <v>8365532</v>
      </c>
      <c r="E18" s="22">
        <f t="shared" si="2"/>
        <v>1359346</v>
      </c>
      <c r="F18" s="23">
        <f t="shared" si="2"/>
        <v>1050000</v>
      </c>
      <c r="G18" s="21">
        <f t="shared" si="2"/>
        <v>19950000</v>
      </c>
      <c r="H18" s="24">
        <f t="shared" si="2"/>
        <v>19950000</v>
      </c>
      <c r="I18" s="25">
        <f t="shared" si="2"/>
        <v>0</v>
      </c>
      <c r="J18" s="21">
        <f t="shared" si="2"/>
        <v>0</v>
      </c>
      <c r="K18" s="22">
        <f t="shared" si="2"/>
        <v>0</v>
      </c>
    </row>
    <row r="19" spans="1:11" ht="13.5" x14ac:dyDescent="0.25">
      <c r="A19" s="49" t="s">
        <v>104</v>
      </c>
      <c r="B19" s="37" t="s">
        <v>20</v>
      </c>
      <c r="C19" s="6"/>
      <c r="D19" s="6"/>
      <c r="E19" s="7"/>
      <c r="F19" s="8"/>
      <c r="G19" s="6"/>
      <c r="H19" s="9"/>
      <c r="I19" s="10"/>
      <c r="J19" s="6"/>
      <c r="K19" s="7"/>
    </row>
    <row r="20" spans="1:11" ht="13.5" x14ac:dyDescent="0.25">
      <c r="A20" s="47" t="s">
        <v>34</v>
      </c>
      <c r="B20" s="37" t="s">
        <v>20</v>
      </c>
      <c r="C20" s="11"/>
      <c r="D20" s="11"/>
      <c r="E20" s="12"/>
      <c r="F20" s="13"/>
      <c r="G20" s="11"/>
      <c r="H20" s="14"/>
      <c r="I20" s="15"/>
      <c r="J20" s="11"/>
      <c r="K20" s="12"/>
    </row>
    <row r="21" spans="1:11" ht="13.5" x14ac:dyDescent="0.25">
      <c r="A21" s="47" t="s">
        <v>35</v>
      </c>
      <c r="B21" s="37" t="s">
        <v>20</v>
      </c>
      <c r="C21" s="16"/>
      <c r="D21" s="16"/>
      <c r="E21" s="17"/>
      <c r="F21" s="18"/>
      <c r="G21" s="16"/>
      <c r="H21" s="19"/>
      <c r="I21" s="20"/>
      <c r="J21" s="16"/>
      <c r="K21" s="17"/>
    </row>
    <row r="22" spans="1:11" ht="14.45" customHeight="1" x14ac:dyDescent="0.25">
      <c r="A22" s="46" t="s">
        <v>36</v>
      </c>
      <c r="B22" s="37" t="s">
        <v>30</v>
      </c>
      <c r="C22" s="6">
        <f t="shared" ref="C22:K22" si="3">SUM(C20:C21)</f>
        <v>0</v>
      </c>
      <c r="D22" s="6">
        <f t="shared" si="3"/>
        <v>0</v>
      </c>
      <c r="E22" s="7">
        <f t="shared" si="3"/>
        <v>0</v>
      </c>
      <c r="F22" s="8">
        <f t="shared" si="3"/>
        <v>0</v>
      </c>
      <c r="G22" s="6">
        <f t="shared" si="3"/>
        <v>0</v>
      </c>
      <c r="H22" s="9">
        <f t="shared" si="3"/>
        <v>0</v>
      </c>
      <c r="I22" s="10">
        <f t="shared" si="3"/>
        <v>0</v>
      </c>
      <c r="J22" s="6">
        <f t="shared" si="3"/>
        <v>0</v>
      </c>
      <c r="K22" s="7">
        <f t="shared" si="3"/>
        <v>0</v>
      </c>
    </row>
    <row r="23" spans="1:11" ht="13.5" x14ac:dyDescent="0.25">
      <c r="A23" s="47" t="s">
        <v>37</v>
      </c>
      <c r="B23" s="48" t="s">
        <v>20</v>
      </c>
      <c r="C23" s="6"/>
      <c r="D23" s="6">
        <v>5899091</v>
      </c>
      <c r="E23" s="7">
        <v>1476500</v>
      </c>
      <c r="F23" s="8">
        <v>400000</v>
      </c>
      <c r="G23" s="6">
        <v>2852000</v>
      </c>
      <c r="H23" s="9">
        <v>2852000</v>
      </c>
      <c r="I23" s="10"/>
      <c r="J23" s="6"/>
      <c r="K23" s="7"/>
    </row>
    <row r="24" spans="1:11" ht="13.5" x14ac:dyDescent="0.25">
      <c r="A24" s="47" t="s">
        <v>38</v>
      </c>
      <c r="B24" s="37" t="s">
        <v>20</v>
      </c>
      <c r="C24" s="16"/>
      <c r="D24" s="16"/>
      <c r="E24" s="17"/>
      <c r="F24" s="18"/>
      <c r="G24" s="16"/>
      <c r="H24" s="19"/>
      <c r="I24" s="20"/>
      <c r="J24" s="16"/>
      <c r="K24" s="17"/>
    </row>
    <row r="25" spans="1:11" ht="14.45" customHeight="1" x14ac:dyDescent="0.25">
      <c r="A25" s="46" t="s">
        <v>105</v>
      </c>
      <c r="B25" s="37" t="s">
        <v>30</v>
      </c>
      <c r="C25" s="21">
        <f t="shared" ref="C25:K25" si="4">SUM(C23:C24)</f>
        <v>0</v>
      </c>
      <c r="D25" s="21">
        <f t="shared" si="4"/>
        <v>5899091</v>
      </c>
      <c r="E25" s="22">
        <f t="shared" si="4"/>
        <v>1476500</v>
      </c>
      <c r="F25" s="23">
        <f t="shared" si="4"/>
        <v>400000</v>
      </c>
      <c r="G25" s="21">
        <f t="shared" si="4"/>
        <v>2852000</v>
      </c>
      <c r="H25" s="24">
        <f t="shared" si="4"/>
        <v>2852000</v>
      </c>
      <c r="I25" s="25">
        <f t="shared" si="4"/>
        <v>0</v>
      </c>
      <c r="J25" s="21">
        <f t="shared" si="4"/>
        <v>0</v>
      </c>
      <c r="K25" s="22">
        <f t="shared" si="4"/>
        <v>0</v>
      </c>
    </row>
    <row r="26" spans="1:11" ht="13.5" x14ac:dyDescent="0.25">
      <c r="A26" s="49" t="s">
        <v>39</v>
      </c>
      <c r="B26" s="37" t="s">
        <v>20</v>
      </c>
      <c r="C26" s="6"/>
      <c r="D26" s="6"/>
      <c r="E26" s="7"/>
      <c r="F26" s="8"/>
      <c r="G26" s="6"/>
      <c r="H26" s="9"/>
      <c r="I26" s="10"/>
      <c r="J26" s="6"/>
      <c r="K26" s="7"/>
    </row>
    <row r="27" spans="1:11" ht="13.5" x14ac:dyDescent="0.25">
      <c r="A27" s="47" t="s">
        <v>40</v>
      </c>
      <c r="B27" s="37" t="s">
        <v>20</v>
      </c>
      <c r="C27" s="11"/>
      <c r="D27" s="11"/>
      <c r="E27" s="12"/>
      <c r="F27" s="13"/>
      <c r="G27" s="11"/>
      <c r="H27" s="14"/>
      <c r="I27" s="15"/>
      <c r="J27" s="11"/>
      <c r="K27" s="12"/>
    </row>
    <row r="28" spans="1:11" ht="13.5" x14ac:dyDescent="0.25">
      <c r="A28" s="47" t="s">
        <v>41</v>
      </c>
      <c r="B28" s="37" t="s">
        <v>20</v>
      </c>
      <c r="C28" s="16"/>
      <c r="D28" s="16">
        <v>-87453</v>
      </c>
      <c r="E28" s="17">
        <v>1390595</v>
      </c>
      <c r="F28" s="18">
        <v>830000</v>
      </c>
      <c r="G28" s="16"/>
      <c r="H28" s="19"/>
      <c r="I28" s="20">
        <v>2055000</v>
      </c>
      <c r="J28" s="16">
        <v>11004000</v>
      </c>
      <c r="K28" s="17">
        <v>11004000</v>
      </c>
    </row>
    <row r="29" spans="1:11" ht="28.9" customHeight="1" x14ac:dyDescent="0.25">
      <c r="A29" s="46" t="s">
        <v>42</v>
      </c>
      <c r="B29" s="37" t="s">
        <v>30</v>
      </c>
      <c r="C29" s="6">
        <f t="shared" ref="C29:K29" si="5">SUM(C27:C28)</f>
        <v>0</v>
      </c>
      <c r="D29" s="6">
        <f t="shared" si="5"/>
        <v>-87453</v>
      </c>
      <c r="E29" s="7">
        <f t="shared" si="5"/>
        <v>1390595</v>
      </c>
      <c r="F29" s="8">
        <f t="shared" si="5"/>
        <v>830000</v>
      </c>
      <c r="G29" s="6">
        <f t="shared" si="5"/>
        <v>0</v>
      </c>
      <c r="H29" s="9">
        <f t="shared" si="5"/>
        <v>0</v>
      </c>
      <c r="I29" s="10">
        <f t="shared" si="5"/>
        <v>2055000</v>
      </c>
      <c r="J29" s="6">
        <f t="shared" si="5"/>
        <v>11004000</v>
      </c>
      <c r="K29" s="7">
        <f t="shared" si="5"/>
        <v>11004000</v>
      </c>
    </row>
    <row r="30" spans="1:11" ht="13.5" x14ac:dyDescent="0.25">
      <c r="A30" s="50" t="s">
        <v>43</v>
      </c>
      <c r="B30" s="37" t="s">
        <v>20</v>
      </c>
      <c r="C30" s="11"/>
      <c r="D30" s="11">
        <v>326500</v>
      </c>
      <c r="E30" s="12">
        <v>-1</v>
      </c>
      <c r="F30" s="13">
        <v>945000</v>
      </c>
      <c r="G30" s="11">
        <v>3367000</v>
      </c>
      <c r="H30" s="14">
        <v>3367000</v>
      </c>
      <c r="I30" s="15">
        <v>1145000</v>
      </c>
      <c r="J30" s="11">
        <v>1145000</v>
      </c>
      <c r="K30" s="12">
        <v>1145000</v>
      </c>
    </row>
    <row r="31" spans="1:11" ht="13.5" x14ac:dyDescent="0.25">
      <c r="A31" s="49" t="s">
        <v>44</v>
      </c>
      <c r="B31" s="37" t="s">
        <v>20</v>
      </c>
      <c r="C31" s="6"/>
      <c r="D31" s="6">
        <v>-2136397</v>
      </c>
      <c r="E31" s="7">
        <v>-1476500</v>
      </c>
      <c r="F31" s="8">
        <v>1125000</v>
      </c>
      <c r="G31" s="6">
        <v>1125000</v>
      </c>
      <c r="H31" s="9">
        <v>1125000</v>
      </c>
      <c r="I31" s="10">
        <v>1650000</v>
      </c>
      <c r="J31" s="6">
        <v>2250000</v>
      </c>
      <c r="K31" s="7">
        <v>2250000</v>
      </c>
    </row>
    <row r="32" spans="1:11" ht="13.5" x14ac:dyDescent="0.25">
      <c r="A32" s="49" t="s">
        <v>45</v>
      </c>
      <c r="B32" s="37" t="s">
        <v>20</v>
      </c>
      <c r="C32" s="6"/>
      <c r="D32" s="6">
        <v>-3762689</v>
      </c>
      <c r="E32" s="7">
        <v>-1</v>
      </c>
      <c r="F32" s="8">
        <v>1900000</v>
      </c>
      <c r="G32" s="6">
        <v>5220000</v>
      </c>
      <c r="H32" s="9">
        <v>5220000</v>
      </c>
      <c r="I32" s="10">
        <v>3750000</v>
      </c>
      <c r="J32" s="6">
        <v>2500000</v>
      </c>
      <c r="K32" s="7">
        <v>2500000</v>
      </c>
    </row>
    <row r="33" spans="1:11" ht="13.5" x14ac:dyDescent="0.25">
      <c r="A33" s="50" t="s">
        <v>46</v>
      </c>
      <c r="B33" s="48" t="s">
        <v>20</v>
      </c>
      <c r="C33" s="6"/>
      <c r="D33" s="6"/>
      <c r="E33" s="7"/>
      <c r="F33" s="8">
        <v>1500000</v>
      </c>
      <c r="G33" s="6">
        <v>1500000</v>
      </c>
      <c r="H33" s="9">
        <v>1500000</v>
      </c>
      <c r="I33" s="10">
        <v>5500000</v>
      </c>
      <c r="J33" s="6">
        <v>5500000</v>
      </c>
      <c r="K33" s="7">
        <v>5500000</v>
      </c>
    </row>
    <row r="34" spans="1:11" ht="13.5" x14ac:dyDescent="0.25">
      <c r="A34" s="49" t="s">
        <v>47</v>
      </c>
      <c r="B34" s="37" t="s">
        <v>20</v>
      </c>
      <c r="C34" s="6"/>
      <c r="D34" s="6"/>
      <c r="E34" s="7"/>
      <c r="F34" s="8"/>
      <c r="G34" s="6"/>
      <c r="H34" s="9"/>
      <c r="I34" s="10"/>
      <c r="J34" s="6"/>
      <c r="K34" s="7"/>
    </row>
    <row r="35" spans="1:11" ht="13.5" x14ac:dyDescent="0.25">
      <c r="A35" s="49" t="s">
        <v>48</v>
      </c>
      <c r="B35" s="37" t="s">
        <v>20</v>
      </c>
      <c r="C35" s="16"/>
      <c r="D35" s="16"/>
      <c r="E35" s="17"/>
      <c r="F35" s="18"/>
      <c r="G35" s="16"/>
      <c r="H35" s="19"/>
      <c r="I35" s="20"/>
      <c r="J35" s="16"/>
      <c r="K35" s="17"/>
    </row>
    <row r="36" spans="1:11" ht="5.0999999999999996" customHeight="1" x14ac:dyDescent="0.25">
      <c r="A36" s="51"/>
      <c r="B36" s="37"/>
      <c r="C36" s="6"/>
      <c r="D36" s="6"/>
      <c r="E36" s="7"/>
      <c r="F36" s="8"/>
      <c r="G36" s="6"/>
      <c r="H36" s="9"/>
      <c r="I36" s="10"/>
      <c r="J36" s="6"/>
      <c r="K36" s="7"/>
    </row>
    <row r="37" spans="1:11" ht="14.45" customHeight="1" x14ac:dyDescent="0.25">
      <c r="A37" s="43" t="s">
        <v>49</v>
      </c>
      <c r="B37" s="37" t="s">
        <v>50</v>
      </c>
      <c r="C37" s="38">
        <f>C47+C50+C51+C54+C57+C58+SUM(C61:C67)</f>
        <v>0</v>
      </c>
      <c r="D37" s="38">
        <f t="shared" ref="D37:K37" si="6">D47+D50+D51+D54+D57+D58+SUM(D61:D67)</f>
        <v>-239047</v>
      </c>
      <c r="E37" s="39">
        <f t="shared" si="6"/>
        <v>1965543</v>
      </c>
      <c r="F37" s="40">
        <f t="shared" si="6"/>
        <v>31692000</v>
      </c>
      <c r="G37" s="38">
        <f t="shared" si="6"/>
        <v>47656000</v>
      </c>
      <c r="H37" s="41">
        <f t="shared" si="6"/>
        <v>47656000</v>
      </c>
      <c r="I37" s="42">
        <f t="shared" si="6"/>
        <v>0</v>
      </c>
      <c r="J37" s="38">
        <f t="shared" si="6"/>
        <v>0</v>
      </c>
      <c r="K37" s="39">
        <f t="shared" si="6"/>
        <v>0</v>
      </c>
    </row>
    <row r="38" spans="1:11" ht="13.5" x14ac:dyDescent="0.25">
      <c r="A38" s="44" t="s">
        <v>19</v>
      </c>
      <c r="B38" s="45" t="s">
        <v>20</v>
      </c>
      <c r="C38" s="6"/>
      <c r="D38" s="6"/>
      <c r="E38" s="7"/>
      <c r="F38" s="8"/>
      <c r="G38" s="6"/>
      <c r="H38" s="9"/>
      <c r="I38" s="10"/>
      <c r="J38" s="6"/>
      <c r="K38" s="7"/>
    </row>
    <row r="39" spans="1:11" ht="13.5" x14ac:dyDescent="0.25">
      <c r="A39" s="44" t="s">
        <v>21</v>
      </c>
      <c r="B39" s="45" t="s">
        <v>20</v>
      </c>
      <c r="C39" s="6"/>
      <c r="D39" s="6"/>
      <c r="E39" s="7"/>
      <c r="F39" s="8"/>
      <c r="G39" s="6"/>
      <c r="H39" s="9"/>
      <c r="I39" s="10"/>
      <c r="J39" s="6"/>
      <c r="K39" s="7"/>
    </row>
    <row r="40" spans="1:11" ht="13.5" x14ac:dyDescent="0.25">
      <c r="A40" s="44" t="s">
        <v>22</v>
      </c>
      <c r="B40" s="45" t="s">
        <v>20</v>
      </c>
      <c r="C40" s="6"/>
      <c r="D40" s="6"/>
      <c r="E40" s="7"/>
      <c r="F40" s="8"/>
      <c r="G40" s="6"/>
      <c r="H40" s="9"/>
      <c r="I40" s="10"/>
      <c r="J40" s="6"/>
      <c r="K40" s="7"/>
    </row>
    <row r="41" spans="1:11" ht="13.5" x14ac:dyDescent="0.25">
      <c r="A41" s="44" t="s">
        <v>23</v>
      </c>
      <c r="B41" s="45" t="s">
        <v>20</v>
      </c>
      <c r="C41" s="6"/>
      <c r="D41" s="6"/>
      <c r="E41" s="7"/>
      <c r="F41" s="8">
        <v>25000000</v>
      </c>
      <c r="G41" s="6">
        <v>40962000</v>
      </c>
      <c r="H41" s="9">
        <v>40962000</v>
      </c>
      <c r="I41" s="10"/>
      <c r="J41" s="6"/>
      <c r="K41" s="7"/>
    </row>
    <row r="42" spans="1:11" ht="13.5" x14ac:dyDescent="0.25">
      <c r="A42" s="44" t="s">
        <v>24</v>
      </c>
      <c r="B42" s="45" t="s">
        <v>20</v>
      </c>
      <c r="C42" s="6"/>
      <c r="D42" s="6"/>
      <c r="E42" s="7">
        <v>3356138</v>
      </c>
      <c r="F42" s="8">
        <v>5000000</v>
      </c>
      <c r="G42" s="6">
        <v>864000</v>
      </c>
      <c r="H42" s="9">
        <v>864000</v>
      </c>
      <c r="I42" s="10"/>
      <c r="J42" s="6"/>
      <c r="K42" s="7"/>
    </row>
    <row r="43" spans="1:11" ht="13.5" x14ac:dyDescent="0.25">
      <c r="A43" s="44" t="s">
        <v>25</v>
      </c>
      <c r="B43" s="45" t="s">
        <v>20</v>
      </c>
      <c r="C43" s="6"/>
      <c r="D43" s="6"/>
      <c r="E43" s="7"/>
      <c r="F43" s="8"/>
      <c r="G43" s="6"/>
      <c r="H43" s="9"/>
      <c r="I43" s="10"/>
      <c r="J43" s="6"/>
      <c r="K43" s="7"/>
    </row>
    <row r="44" spans="1:11" ht="13.5" x14ac:dyDescent="0.25">
      <c r="A44" s="44" t="s">
        <v>26</v>
      </c>
      <c r="B44" s="37" t="s">
        <v>20</v>
      </c>
      <c r="C44" s="6"/>
      <c r="D44" s="6"/>
      <c r="E44" s="7"/>
      <c r="F44" s="8"/>
      <c r="G44" s="6"/>
      <c r="H44" s="9"/>
      <c r="I44" s="10"/>
      <c r="J44" s="6"/>
      <c r="K44" s="7"/>
    </row>
    <row r="45" spans="1:11" ht="13.5" x14ac:dyDescent="0.25">
      <c r="A45" s="44" t="s">
        <v>27</v>
      </c>
      <c r="B45" s="37" t="s">
        <v>20</v>
      </c>
      <c r="C45" s="11"/>
      <c r="D45" s="11"/>
      <c r="E45" s="12"/>
      <c r="F45" s="13"/>
      <c r="G45" s="11"/>
      <c r="H45" s="14"/>
      <c r="I45" s="15"/>
      <c r="J45" s="11"/>
      <c r="K45" s="12"/>
    </row>
    <row r="46" spans="1:11" ht="13.5" x14ac:dyDescent="0.25">
      <c r="A46" s="44" t="s">
        <v>28</v>
      </c>
      <c r="B46" s="37" t="s">
        <v>20</v>
      </c>
      <c r="C46" s="16"/>
      <c r="D46" s="16"/>
      <c r="E46" s="17"/>
      <c r="F46" s="18"/>
      <c r="G46" s="16"/>
      <c r="H46" s="19"/>
      <c r="I46" s="20"/>
      <c r="J46" s="16"/>
      <c r="K46" s="17"/>
    </row>
    <row r="47" spans="1:11" ht="28.9" customHeight="1" x14ac:dyDescent="0.25">
      <c r="A47" s="46" t="s">
        <v>29</v>
      </c>
      <c r="B47" s="37" t="s">
        <v>30</v>
      </c>
      <c r="C47" s="6">
        <f>SUM(C38:C46)</f>
        <v>0</v>
      </c>
      <c r="D47" s="6">
        <f t="shared" ref="D47:K47" si="7">SUM(D38:D46)</f>
        <v>0</v>
      </c>
      <c r="E47" s="7">
        <f t="shared" si="7"/>
        <v>3356138</v>
      </c>
      <c r="F47" s="8">
        <f t="shared" si="7"/>
        <v>30000000</v>
      </c>
      <c r="G47" s="6">
        <f t="shared" si="7"/>
        <v>41826000</v>
      </c>
      <c r="H47" s="9">
        <f t="shared" si="7"/>
        <v>41826000</v>
      </c>
      <c r="I47" s="10">
        <f t="shared" si="7"/>
        <v>0</v>
      </c>
      <c r="J47" s="6">
        <f t="shared" si="7"/>
        <v>0</v>
      </c>
      <c r="K47" s="7">
        <f t="shared" si="7"/>
        <v>0</v>
      </c>
    </row>
    <row r="48" spans="1:11" ht="13.5" x14ac:dyDescent="0.25">
      <c r="A48" s="47" t="s">
        <v>31</v>
      </c>
      <c r="B48" s="48" t="s">
        <v>20</v>
      </c>
      <c r="C48" s="6"/>
      <c r="D48" s="6"/>
      <c r="E48" s="7"/>
      <c r="F48" s="8"/>
      <c r="G48" s="6"/>
      <c r="H48" s="9"/>
      <c r="I48" s="10"/>
      <c r="J48" s="6"/>
      <c r="K48" s="7"/>
    </row>
    <row r="49" spans="1:11" ht="13.5" x14ac:dyDescent="0.25">
      <c r="A49" s="47" t="s">
        <v>32</v>
      </c>
      <c r="B49" s="37" t="s">
        <v>20</v>
      </c>
      <c r="C49" s="16"/>
      <c r="D49" s="16"/>
      <c r="E49" s="17"/>
      <c r="F49" s="18"/>
      <c r="G49" s="16"/>
      <c r="H49" s="19"/>
      <c r="I49" s="20"/>
      <c r="J49" s="16"/>
      <c r="K49" s="17"/>
    </row>
    <row r="50" spans="1:11" ht="14.45" customHeight="1" x14ac:dyDescent="0.25">
      <c r="A50" s="46" t="s">
        <v>33</v>
      </c>
      <c r="B50" s="37" t="s">
        <v>30</v>
      </c>
      <c r="C50" s="21">
        <f t="shared" ref="C50:K50" si="8">SUM(C48:C49)</f>
        <v>0</v>
      </c>
      <c r="D50" s="21">
        <f t="shared" si="8"/>
        <v>0</v>
      </c>
      <c r="E50" s="22">
        <f t="shared" si="8"/>
        <v>0</v>
      </c>
      <c r="F50" s="23">
        <f t="shared" si="8"/>
        <v>0</v>
      </c>
      <c r="G50" s="21">
        <f t="shared" si="8"/>
        <v>0</v>
      </c>
      <c r="H50" s="24">
        <f t="shared" si="8"/>
        <v>0</v>
      </c>
      <c r="I50" s="25">
        <f t="shared" si="8"/>
        <v>0</v>
      </c>
      <c r="J50" s="21">
        <f t="shared" si="8"/>
        <v>0</v>
      </c>
      <c r="K50" s="22">
        <f t="shared" si="8"/>
        <v>0</v>
      </c>
    </row>
    <row r="51" spans="1:11" ht="13.5" x14ac:dyDescent="0.25">
      <c r="A51" s="49" t="s">
        <v>104</v>
      </c>
      <c r="B51" s="37" t="s">
        <v>20</v>
      </c>
      <c r="C51" s="6"/>
      <c r="D51" s="6"/>
      <c r="E51" s="7"/>
      <c r="F51" s="8"/>
      <c r="G51" s="6"/>
      <c r="H51" s="9"/>
      <c r="I51" s="10"/>
      <c r="J51" s="6"/>
      <c r="K51" s="7"/>
    </row>
    <row r="52" spans="1:11" ht="13.5" x14ac:dyDescent="0.25">
      <c r="A52" s="47" t="s">
        <v>34</v>
      </c>
      <c r="B52" s="37" t="s">
        <v>20</v>
      </c>
      <c r="C52" s="11"/>
      <c r="D52" s="11"/>
      <c r="E52" s="12"/>
      <c r="F52" s="13"/>
      <c r="G52" s="11"/>
      <c r="H52" s="14"/>
      <c r="I52" s="15"/>
      <c r="J52" s="11"/>
      <c r="K52" s="12"/>
    </row>
    <row r="53" spans="1:11" ht="13.5" x14ac:dyDescent="0.25">
      <c r="A53" s="47" t="s">
        <v>35</v>
      </c>
      <c r="B53" s="37" t="s">
        <v>20</v>
      </c>
      <c r="C53" s="16"/>
      <c r="D53" s="16"/>
      <c r="E53" s="17"/>
      <c r="F53" s="18"/>
      <c r="G53" s="16"/>
      <c r="H53" s="19"/>
      <c r="I53" s="20"/>
      <c r="J53" s="16"/>
      <c r="K53" s="17"/>
    </row>
    <row r="54" spans="1:11" ht="14.45" customHeight="1" x14ac:dyDescent="0.25">
      <c r="A54" s="46" t="s">
        <v>36</v>
      </c>
      <c r="B54" s="37" t="s">
        <v>30</v>
      </c>
      <c r="C54" s="6">
        <f t="shared" ref="C54:K54" si="9">SUM(C52:C53)</f>
        <v>0</v>
      </c>
      <c r="D54" s="6">
        <f t="shared" si="9"/>
        <v>0</v>
      </c>
      <c r="E54" s="7">
        <f t="shared" si="9"/>
        <v>0</v>
      </c>
      <c r="F54" s="8">
        <f t="shared" si="9"/>
        <v>0</v>
      </c>
      <c r="G54" s="6">
        <f t="shared" si="9"/>
        <v>0</v>
      </c>
      <c r="H54" s="9">
        <f t="shared" si="9"/>
        <v>0</v>
      </c>
      <c r="I54" s="10">
        <f t="shared" si="9"/>
        <v>0</v>
      </c>
      <c r="J54" s="6">
        <f t="shared" si="9"/>
        <v>0</v>
      </c>
      <c r="K54" s="7">
        <f t="shared" si="9"/>
        <v>0</v>
      </c>
    </row>
    <row r="55" spans="1:11" ht="13.5" x14ac:dyDescent="0.25">
      <c r="A55" s="47" t="s">
        <v>37</v>
      </c>
      <c r="B55" s="48" t="s">
        <v>20</v>
      </c>
      <c r="C55" s="6"/>
      <c r="D55" s="6"/>
      <c r="E55" s="7"/>
      <c r="F55" s="8"/>
      <c r="G55" s="6"/>
      <c r="H55" s="9"/>
      <c r="I55" s="10"/>
      <c r="J55" s="6"/>
      <c r="K55" s="7"/>
    </row>
    <row r="56" spans="1:11" ht="13.5" x14ac:dyDescent="0.25">
      <c r="A56" s="47" t="s">
        <v>38</v>
      </c>
      <c r="B56" s="37" t="s">
        <v>20</v>
      </c>
      <c r="C56" s="16"/>
      <c r="D56" s="16"/>
      <c r="E56" s="17"/>
      <c r="F56" s="18"/>
      <c r="G56" s="16"/>
      <c r="H56" s="19"/>
      <c r="I56" s="20"/>
      <c r="J56" s="16"/>
      <c r="K56" s="17"/>
    </row>
    <row r="57" spans="1:11" ht="14.45" customHeight="1" x14ac:dyDescent="0.25">
      <c r="A57" s="46" t="s">
        <v>105</v>
      </c>
      <c r="B57" s="37" t="s">
        <v>30</v>
      </c>
      <c r="C57" s="21">
        <f t="shared" ref="C57:K57" si="10">SUM(C55:C56)</f>
        <v>0</v>
      </c>
      <c r="D57" s="21">
        <f t="shared" si="10"/>
        <v>0</v>
      </c>
      <c r="E57" s="22">
        <f t="shared" si="10"/>
        <v>0</v>
      </c>
      <c r="F57" s="23">
        <f t="shared" si="10"/>
        <v>0</v>
      </c>
      <c r="G57" s="21">
        <f t="shared" si="10"/>
        <v>0</v>
      </c>
      <c r="H57" s="24">
        <f t="shared" si="10"/>
        <v>0</v>
      </c>
      <c r="I57" s="25">
        <f t="shared" si="10"/>
        <v>0</v>
      </c>
      <c r="J57" s="21">
        <f t="shared" si="10"/>
        <v>0</v>
      </c>
      <c r="K57" s="22">
        <f t="shared" si="10"/>
        <v>0</v>
      </c>
    </row>
    <row r="58" spans="1:11" ht="13.5" x14ac:dyDescent="0.25">
      <c r="A58" s="49" t="s">
        <v>39</v>
      </c>
      <c r="B58" s="37" t="s">
        <v>20</v>
      </c>
      <c r="C58" s="6"/>
      <c r="D58" s="6"/>
      <c r="E58" s="7"/>
      <c r="F58" s="8"/>
      <c r="G58" s="6"/>
      <c r="H58" s="9"/>
      <c r="I58" s="10"/>
      <c r="J58" s="6"/>
      <c r="K58" s="7"/>
    </row>
    <row r="59" spans="1:11" ht="13.5" x14ac:dyDescent="0.25">
      <c r="A59" s="47" t="s">
        <v>40</v>
      </c>
      <c r="B59" s="37" t="s">
        <v>20</v>
      </c>
      <c r="C59" s="11"/>
      <c r="D59" s="11"/>
      <c r="E59" s="12"/>
      <c r="F59" s="13"/>
      <c r="G59" s="11"/>
      <c r="H59" s="14"/>
      <c r="I59" s="15"/>
      <c r="J59" s="11"/>
      <c r="K59" s="12"/>
    </row>
    <row r="60" spans="1:11" ht="13.5" x14ac:dyDescent="0.25">
      <c r="A60" s="47" t="s">
        <v>41</v>
      </c>
      <c r="B60" s="37" t="s">
        <v>20</v>
      </c>
      <c r="C60" s="16"/>
      <c r="D60" s="16">
        <v>-239047</v>
      </c>
      <c r="E60" s="17">
        <v>-1390595</v>
      </c>
      <c r="F60" s="18">
        <v>1692000</v>
      </c>
      <c r="G60" s="16">
        <v>5830000</v>
      </c>
      <c r="H60" s="19">
        <v>5830000</v>
      </c>
      <c r="I60" s="20"/>
      <c r="J60" s="16"/>
      <c r="K60" s="17"/>
    </row>
    <row r="61" spans="1:11" ht="14.45" customHeight="1" x14ac:dyDescent="0.25">
      <c r="A61" s="46" t="s">
        <v>42</v>
      </c>
      <c r="B61" s="37" t="s">
        <v>30</v>
      </c>
      <c r="C61" s="6">
        <f t="shared" ref="C61:K61" si="11">SUM(C59:C60)</f>
        <v>0</v>
      </c>
      <c r="D61" s="6">
        <f t="shared" si="11"/>
        <v>-239047</v>
      </c>
      <c r="E61" s="7">
        <f t="shared" si="11"/>
        <v>-1390595</v>
      </c>
      <c r="F61" s="8">
        <f t="shared" si="11"/>
        <v>1692000</v>
      </c>
      <c r="G61" s="6">
        <f t="shared" si="11"/>
        <v>5830000</v>
      </c>
      <c r="H61" s="9">
        <f t="shared" si="11"/>
        <v>5830000</v>
      </c>
      <c r="I61" s="10">
        <f t="shared" si="11"/>
        <v>0</v>
      </c>
      <c r="J61" s="6">
        <f t="shared" si="11"/>
        <v>0</v>
      </c>
      <c r="K61" s="7">
        <f t="shared" si="11"/>
        <v>0</v>
      </c>
    </row>
    <row r="62" spans="1:11" ht="13.5" x14ac:dyDescent="0.25">
      <c r="A62" s="50" t="s">
        <v>43</v>
      </c>
      <c r="B62" s="37" t="s">
        <v>20</v>
      </c>
      <c r="C62" s="11"/>
      <c r="D62" s="11"/>
      <c r="E62" s="12"/>
      <c r="F62" s="13"/>
      <c r="G62" s="11"/>
      <c r="H62" s="14"/>
      <c r="I62" s="15"/>
      <c r="J62" s="11"/>
      <c r="K62" s="12"/>
    </row>
    <row r="63" spans="1:11" ht="13.5" x14ac:dyDescent="0.25">
      <c r="A63" s="49" t="s">
        <v>44</v>
      </c>
      <c r="B63" s="37" t="s">
        <v>20</v>
      </c>
      <c r="C63" s="6"/>
      <c r="D63" s="6"/>
      <c r="E63" s="7"/>
      <c r="F63" s="8"/>
      <c r="G63" s="6"/>
      <c r="H63" s="9"/>
      <c r="I63" s="10"/>
      <c r="J63" s="6"/>
      <c r="K63" s="7"/>
    </row>
    <row r="64" spans="1:11" ht="13.5" x14ac:dyDescent="0.25">
      <c r="A64" s="49" t="s">
        <v>45</v>
      </c>
      <c r="B64" s="37" t="s">
        <v>20</v>
      </c>
      <c r="C64" s="6"/>
      <c r="D64" s="6"/>
      <c r="E64" s="7"/>
      <c r="F64" s="8"/>
      <c r="G64" s="6"/>
      <c r="H64" s="9"/>
      <c r="I64" s="10"/>
      <c r="J64" s="6"/>
      <c r="K64" s="7"/>
    </row>
    <row r="65" spans="1:11" ht="13.5" x14ac:dyDescent="0.25">
      <c r="A65" s="50" t="s">
        <v>46</v>
      </c>
      <c r="B65" s="48" t="s">
        <v>20</v>
      </c>
      <c r="C65" s="6"/>
      <c r="D65" s="6"/>
      <c r="E65" s="7"/>
      <c r="F65" s="8"/>
      <c r="G65" s="6"/>
      <c r="H65" s="9"/>
      <c r="I65" s="10"/>
      <c r="J65" s="6"/>
      <c r="K65" s="7"/>
    </row>
    <row r="66" spans="1:11" ht="13.5" x14ac:dyDescent="0.25">
      <c r="A66" s="49" t="s">
        <v>47</v>
      </c>
      <c r="B66" s="37" t="s">
        <v>20</v>
      </c>
      <c r="C66" s="6"/>
      <c r="D66" s="6"/>
      <c r="E66" s="7"/>
      <c r="F66" s="8"/>
      <c r="G66" s="6"/>
      <c r="H66" s="9"/>
      <c r="I66" s="10"/>
      <c r="J66" s="6"/>
      <c r="K66" s="7"/>
    </row>
    <row r="67" spans="1:11" ht="13.5" x14ac:dyDescent="0.25">
      <c r="A67" s="49" t="s">
        <v>48</v>
      </c>
      <c r="B67" s="37" t="s">
        <v>20</v>
      </c>
      <c r="C67" s="16"/>
      <c r="D67" s="16"/>
      <c r="E67" s="17"/>
      <c r="F67" s="18"/>
      <c r="G67" s="16"/>
      <c r="H67" s="19"/>
      <c r="I67" s="20"/>
      <c r="J67" s="16"/>
      <c r="K67" s="17"/>
    </row>
    <row r="68" spans="1:11" ht="5.0999999999999996" customHeight="1" x14ac:dyDescent="0.25">
      <c r="A68" s="49"/>
      <c r="B68" s="37"/>
      <c r="C68" s="6"/>
      <c r="D68" s="6"/>
      <c r="E68" s="7"/>
      <c r="F68" s="8"/>
      <c r="G68" s="6"/>
      <c r="H68" s="9"/>
      <c r="I68" s="10"/>
      <c r="J68" s="6"/>
      <c r="K68" s="7"/>
    </row>
    <row r="69" spans="1:11" ht="14.45" customHeight="1" x14ac:dyDescent="0.25">
      <c r="A69" s="43" t="s">
        <v>51</v>
      </c>
      <c r="B69" s="37" t="s">
        <v>52</v>
      </c>
      <c r="C69" s="38">
        <f>C79+C82+C83+C86+C89+C90+SUM(C93:C99)</f>
        <v>0</v>
      </c>
      <c r="D69" s="38">
        <f t="shared" ref="D69:K69" si="12">D79+D82+D83+D86+D89+D90+SUM(D93:D99)</f>
        <v>32702143</v>
      </c>
      <c r="E69" s="39">
        <f t="shared" si="12"/>
        <v>36126433</v>
      </c>
      <c r="F69" s="40">
        <f t="shared" si="12"/>
        <v>0</v>
      </c>
      <c r="G69" s="38">
        <f t="shared" si="12"/>
        <v>0</v>
      </c>
      <c r="H69" s="41">
        <f t="shared" si="12"/>
        <v>0</v>
      </c>
      <c r="I69" s="42">
        <f t="shared" si="12"/>
        <v>0</v>
      </c>
      <c r="J69" s="38">
        <f t="shared" si="12"/>
        <v>0</v>
      </c>
      <c r="K69" s="39">
        <f t="shared" si="12"/>
        <v>0</v>
      </c>
    </row>
    <row r="70" spans="1:11" ht="13.5" x14ac:dyDescent="0.25">
      <c r="A70" s="44" t="s">
        <v>19</v>
      </c>
      <c r="B70" s="45" t="s">
        <v>20</v>
      </c>
      <c r="C70" s="6"/>
      <c r="D70" s="6"/>
      <c r="E70" s="7"/>
      <c r="F70" s="8"/>
      <c r="G70" s="6"/>
      <c r="H70" s="9"/>
      <c r="I70" s="10"/>
      <c r="J70" s="6"/>
      <c r="K70" s="7"/>
    </row>
    <row r="71" spans="1:11" ht="13.5" x14ac:dyDescent="0.25">
      <c r="A71" s="44" t="s">
        <v>21</v>
      </c>
      <c r="B71" s="45" t="s">
        <v>20</v>
      </c>
      <c r="C71" s="6"/>
      <c r="D71" s="6"/>
      <c r="E71" s="7"/>
      <c r="F71" s="8"/>
      <c r="G71" s="6"/>
      <c r="H71" s="9"/>
      <c r="I71" s="10"/>
      <c r="J71" s="6"/>
      <c r="K71" s="7"/>
    </row>
    <row r="72" spans="1:11" ht="13.5" x14ac:dyDescent="0.25">
      <c r="A72" s="44" t="s">
        <v>22</v>
      </c>
      <c r="B72" s="45" t="s">
        <v>20</v>
      </c>
      <c r="C72" s="6"/>
      <c r="D72" s="6"/>
      <c r="E72" s="7"/>
      <c r="F72" s="8"/>
      <c r="G72" s="6"/>
      <c r="H72" s="9"/>
      <c r="I72" s="10"/>
      <c r="J72" s="6"/>
      <c r="K72" s="7"/>
    </row>
    <row r="73" spans="1:11" ht="13.5" x14ac:dyDescent="0.25">
      <c r="A73" s="44" t="s">
        <v>23</v>
      </c>
      <c r="B73" s="45" t="s">
        <v>20</v>
      </c>
      <c r="C73" s="6"/>
      <c r="D73" s="6">
        <v>32702143</v>
      </c>
      <c r="E73" s="7">
        <v>36126433</v>
      </c>
      <c r="F73" s="8"/>
      <c r="G73" s="6"/>
      <c r="H73" s="9"/>
      <c r="I73" s="10"/>
      <c r="J73" s="6"/>
      <c r="K73" s="7"/>
    </row>
    <row r="74" spans="1:11" ht="13.5" x14ac:dyDescent="0.25">
      <c r="A74" s="44" t="s">
        <v>24</v>
      </c>
      <c r="B74" s="45" t="s">
        <v>20</v>
      </c>
      <c r="C74" s="6"/>
      <c r="D74" s="6"/>
      <c r="E74" s="7"/>
      <c r="F74" s="8"/>
      <c r="G74" s="6"/>
      <c r="H74" s="9"/>
      <c r="I74" s="10"/>
      <c r="J74" s="6"/>
      <c r="K74" s="7"/>
    </row>
    <row r="75" spans="1:11" ht="13.5" x14ac:dyDescent="0.25">
      <c r="A75" s="44" t="s">
        <v>25</v>
      </c>
      <c r="B75" s="45" t="s">
        <v>20</v>
      </c>
      <c r="C75" s="6"/>
      <c r="D75" s="6"/>
      <c r="E75" s="7"/>
      <c r="F75" s="8"/>
      <c r="G75" s="6"/>
      <c r="H75" s="9"/>
      <c r="I75" s="10"/>
      <c r="J75" s="6"/>
      <c r="K75" s="7"/>
    </row>
    <row r="76" spans="1:11" ht="13.5" x14ac:dyDescent="0.25">
      <c r="A76" s="44" t="s">
        <v>26</v>
      </c>
      <c r="B76" s="37" t="s">
        <v>20</v>
      </c>
      <c r="C76" s="6"/>
      <c r="D76" s="6"/>
      <c r="E76" s="7"/>
      <c r="F76" s="8"/>
      <c r="G76" s="6"/>
      <c r="H76" s="9"/>
      <c r="I76" s="10"/>
      <c r="J76" s="6"/>
      <c r="K76" s="7"/>
    </row>
    <row r="77" spans="1:11" ht="13.5" x14ac:dyDescent="0.25">
      <c r="A77" s="44" t="s">
        <v>27</v>
      </c>
      <c r="B77" s="37" t="s">
        <v>20</v>
      </c>
      <c r="C77" s="11"/>
      <c r="D77" s="11"/>
      <c r="E77" s="12"/>
      <c r="F77" s="13"/>
      <c r="G77" s="11"/>
      <c r="H77" s="14"/>
      <c r="I77" s="15"/>
      <c r="J77" s="11"/>
      <c r="K77" s="12"/>
    </row>
    <row r="78" spans="1:11" ht="13.5" x14ac:dyDescent="0.25">
      <c r="A78" s="44" t="s">
        <v>28</v>
      </c>
      <c r="B78" s="37" t="s">
        <v>20</v>
      </c>
      <c r="C78" s="16"/>
      <c r="D78" s="16"/>
      <c r="E78" s="17"/>
      <c r="F78" s="18"/>
      <c r="G78" s="16"/>
      <c r="H78" s="19"/>
      <c r="I78" s="20"/>
      <c r="J78" s="16"/>
      <c r="K78" s="17"/>
    </row>
    <row r="79" spans="1:11" ht="28.9" customHeight="1" x14ac:dyDescent="0.25">
      <c r="A79" s="46" t="s">
        <v>29</v>
      </c>
      <c r="B79" s="37" t="s">
        <v>30</v>
      </c>
      <c r="C79" s="6">
        <f>SUM(C70:C78)</f>
        <v>0</v>
      </c>
      <c r="D79" s="6">
        <f t="shared" ref="D79:K79" si="13">SUM(D70:D78)</f>
        <v>32702143</v>
      </c>
      <c r="E79" s="7">
        <f t="shared" si="13"/>
        <v>36126433</v>
      </c>
      <c r="F79" s="8">
        <f t="shared" si="13"/>
        <v>0</v>
      </c>
      <c r="G79" s="6">
        <f t="shared" si="13"/>
        <v>0</v>
      </c>
      <c r="H79" s="9">
        <f t="shared" si="13"/>
        <v>0</v>
      </c>
      <c r="I79" s="10">
        <f t="shared" si="13"/>
        <v>0</v>
      </c>
      <c r="J79" s="6">
        <f t="shared" si="13"/>
        <v>0</v>
      </c>
      <c r="K79" s="7">
        <f t="shared" si="13"/>
        <v>0</v>
      </c>
    </row>
    <row r="80" spans="1:11" ht="13.5" x14ac:dyDescent="0.25">
      <c r="A80" s="47" t="s">
        <v>31</v>
      </c>
      <c r="B80" s="48" t="s">
        <v>20</v>
      </c>
      <c r="C80" s="6"/>
      <c r="D80" s="6"/>
      <c r="E80" s="7"/>
      <c r="F80" s="8"/>
      <c r="G80" s="6"/>
      <c r="H80" s="9"/>
      <c r="I80" s="10"/>
      <c r="J80" s="6"/>
      <c r="K80" s="7"/>
    </row>
    <row r="81" spans="1:11" ht="13.5" x14ac:dyDescent="0.25">
      <c r="A81" s="47" t="s">
        <v>32</v>
      </c>
      <c r="B81" s="37" t="s">
        <v>20</v>
      </c>
      <c r="C81" s="16"/>
      <c r="D81" s="16"/>
      <c r="E81" s="17"/>
      <c r="F81" s="18"/>
      <c r="G81" s="16"/>
      <c r="H81" s="19"/>
      <c r="I81" s="20"/>
      <c r="J81" s="16"/>
      <c r="K81" s="17"/>
    </row>
    <row r="82" spans="1:11" ht="14.45" customHeight="1" x14ac:dyDescent="0.25">
      <c r="A82" s="46" t="s">
        <v>33</v>
      </c>
      <c r="B82" s="37" t="s">
        <v>30</v>
      </c>
      <c r="C82" s="21">
        <f t="shared" ref="C82:K82" si="14">SUM(C80:C81)</f>
        <v>0</v>
      </c>
      <c r="D82" s="21">
        <f t="shared" si="14"/>
        <v>0</v>
      </c>
      <c r="E82" s="22">
        <f t="shared" si="14"/>
        <v>0</v>
      </c>
      <c r="F82" s="23">
        <f t="shared" si="14"/>
        <v>0</v>
      </c>
      <c r="G82" s="21">
        <f t="shared" si="14"/>
        <v>0</v>
      </c>
      <c r="H82" s="24">
        <f t="shared" si="14"/>
        <v>0</v>
      </c>
      <c r="I82" s="25">
        <f t="shared" si="14"/>
        <v>0</v>
      </c>
      <c r="J82" s="21">
        <f t="shared" si="14"/>
        <v>0</v>
      </c>
      <c r="K82" s="22">
        <f t="shared" si="14"/>
        <v>0</v>
      </c>
    </row>
    <row r="83" spans="1:11" ht="13.5" x14ac:dyDescent="0.25">
      <c r="A83" s="49" t="s">
        <v>104</v>
      </c>
      <c r="B83" s="37" t="s">
        <v>20</v>
      </c>
      <c r="C83" s="6"/>
      <c r="D83" s="6"/>
      <c r="E83" s="7"/>
      <c r="F83" s="8"/>
      <c r="G83" s="6"/>
      <c r="H83" s="9"/>
      <c r="I83" s="10"/>
      <c r="J83" s="6"/>
      <c r="K83" s="7"/>
    </row>
    <row r="84" spans="1:11" ht="13.5" x14ac:dyDescent="0.25">
      <c r="A84" s="47" t="s">
        <v>34</v>
      </c>
      <c r="B84" s="37" t="s">
        <v>20</v>
      </c>
      <c r="C84" s="11"/>
      <c r="D84" s="11"/>
      <c r="E84" s="12"/>
      <c r="F84" s="13"/>
      <c r="G84" s="11"/>
      <c r="H84" s="14"/>
      <c r="I84" s="15"/>
      <c r="J84" s="11"/>
      <c r="K84" s="12"/>
    </row>
    <row r="85" spans="1:11" ht="13.5" x14ac:dyDescent="0.25">
      <c r="A85" s="47" t="s">
        <v>35</v>
      </c>
      <c r="B85" s="37" t="s">
        <v>20</v>
      </c>
      <c r="C85" s="16"/>
      <c r="D85" s="16"/>
      <c r="E85" s="17"/>
      <c r="F85" s="18"/>
      <c r="G85" s="16"/>
      <c r="H85" s="19"/>
      <c r="I85" s="20"/>
      <c r="J85" s="16"/>
      <c r="K85" s="17"/>
    </row>
    <row r="86" spans="1:11" ht="14.45" customHeight="1" x14ac:dyDescent="0.25">
      <c r="A86" s="46" t="s">
        <v>36</v>
      </c>
      <c r="B86" s="37" t="s">
        <v>30</v>
      </c>
      <c r="C86" s="6">
        <f t="shared" ref="C86:K86" si="15">SUM(C84:C85)</f>
        <v>0</v>
      </c>
      <c r="D86" s="6">
        <f t="shared" si="15"/>
        <v>0</v>
      </c>
      <c r="E86" s="7">
        <f t="shared" si="15"/>
        <v>0</v>
      </c>
      <c r="F86" s="8">
        <f t="shared" si="15"/>
        <v>0</v>
      </c>
      <c r="G86" s="6">
        <f t="shared" si="15"/>
        <v>0</v>
      </c>
      <c r="H86" s="9">
        <f t="shared" si="15"/>
        <v>0</v>
      </c>
      <c r="I86" s="10">
        <f t="shared" si="15"/>
        <v>0</v>
      </c>
      <c r="J86" s="6">
        <f t="shared" si="15"/>
        <v>0</v>
      </c>
      <c r="K86" s="7">
        <f t="shared" si="15"/>
        <v>0</v>
      </c>
    </row>
    <row r="87" spans="1:11" ht="13.5" x14ac:dyDescent="0.25">
      <c r="A87" s="47" t="s">
        <v>37</v>
      </c>
      <c r="B87" s="48" t="s">
        <v>20</v>
      </c>
      <c r="C87" s="6"/>
      <c r="D87" s="6"/>
      <c r="E87" s="7"/>
      <c r="F87" s="8"/>
      <c r="G87" s="6"/>
      <c r="H87" s="9"/>
      <c r="I87" s="10"/>
      <c r="J87" s="6"/>
      <c r="K87" s="7"/>
    </row>
    <row r="88" spans="1:11" ht="13.5" x14ac:dyDescent="0.25">
      <c r="A88" s="47" t="s">
        <v>38</v>
      </c>
      <c r="B88" s="37" t="s">
        <v>20</v>
      </c>
      <c r="C88" s="16"/>
      <c r="D88" s="16"/>
      <c r="E88" s="17"/>
      <c r="F88" s="18"/>
      <c r="G88" s="16"/>
      <c r="H88" s="19"/>
      <c r="I88" s="20"/>
      <c r="J88" s="16"/>
      <c r="K88" s="17"/>
    </row>
    <row r="89" spans="1:11" ht="14.45" customHeight="1" x14ac:dyDescent="0.25">
      <c r="A89" s="46" t="s">
        <v>105</v>
      </c>
      <c r="B89" s="37" t="s">
        <v>30</v>
      </c>
      <c r="C89" s="21">
        <f t="shared" ref="C89:K89" si="16">SUM(C87:C88)</f>
        <v>0</v>
      </c>
      <c r="D89" s="21">
        <f t="shared" si="16"/>
        <v>0</v>
      </c>
      <c r="E89" s="22">
        <f t="shared" si="16"/>
        <v>0</v>
      </c>
      <c r="F89" s="23">
        <f t="shared" si="16"/>
        <v>0</v>
      </c>
      <c r="G89" s="21">
        <f t="shared" si="16"/>
        <v>0</v>
      </c>
      <c r="H89" s="24">
        <f t="shared" si="16"/>
        <v>0</v>
      </c>
      <c r="I89" s="25">
        <f t="shared" si="16"/>
        <v>0</v>
      </c>
      <c r="J89" s="21">
        <f t="shared" si="16"/>
        <v>0</v>
      </c>
      <c r="K89" s="22">
        <f t="shared" si="16"/>
        <v>0</v>
      </c>
    </row>
    <row r="90" spans="1:11" ht="13.5" x14ac:dyDescent="0.25">
      <c r="A90" s="49" t="s">
        <v>39</v>
      </c>
      <c r="B90" s="37" t="s">
        <v>20</v>
      </c>
      <c r="C90" s="6"/>
      <c r="D90" s="6"/>
      <c r="E90" s="7"/>
      <c r="F90" s="8"/>
      <c r="G90" s="6"/>
      <c r="H90" s="9"/>
      <c r="I90" s="10"/>
      <c r="J90" s="6"/>
      <c r="K90" s="7"/>
    </row>
    <row r="91" spans="1:11" ht="13.5" x14ac:dyDescent="0.25">
      <c r="A91" s="47" t="s">
        <v>40</v>
      </c>
      <c r="B91" s="37" t="s">
        <v>20</v>
      </c>
      <c r="C91" s="11"/>
      <c r="D91" s="11"/>
      <c r="E91" s="12"/>
      <c r="F91" s="13"/>
      <c r="G91" s="11"/>
      <c r="H91" s="14"/>
      <c r="I91" s="15"/>
      <c r="J91" s="11"/>
      <c r="K91" s="12"/>
    </row>
    <row r="92" spans="1:11" ht="13.5" x14ac:dyDescent="0.25">
      <c r="A92" s="47" t="s">
        <v>41</v>
      </c>
      <c r="B92" s="37" t="s">
        <v>20</v>
      </c>
      <c r="C92" s="16"/>
      <c r="D92" s="16"/>
      <c r="E92" s="17"/>
      <c r="F92" s="18"/>
      <c r="G92" s="16"/>
      <c r="H92" s="19"/>
      <c r="I92" s="20"/>
      <c r="J92" s="16"/>
      <c r="K92" s="17"/>
    </row>
    <row r="93" spans="1:11" ht="14.45" customHeight="1" x14ac:dyDescent="0.25">
      <c r="A93" s="46" t="s">
        <v>42</v>
      </c>
      <c r="B93" s="37" t="s">
        <v>30</v>
      </c>
      <c r="C93" s="6">
        <f t="shared" ref="C93:K93" si="17">SUM(C91:C92)</f>
        <v>0</v>
      </c>
      <c r="D93" s="6">
        <f t="shared" si="17"/>
        <v>0</v>
      </c>
      <c r="E93" s="7">
        <f t="shared" si="17"/>
        <v>0</v>
      </c>
      <c r="F93" s="8">
        <f t="shared" si="17"/>
        <v>0</v>
      </c>
      <c r="G93" s="6">
        <f t="shared" si="17"/>
        <v>0</v>
      </c>
      <c r="H93" s="9">
        <f t="shared" si="17"/>
        <v>0</v>
      </c>
      <c r="I93" s="10">
        <f t="shared" si="17"/>
        <v>0</v>
      </c>
      <c r="J93" s="6">
        <f t="shared" si="17"/>
        <v>0</v>
      </c>
      <c r="K93" s="7">
        <f t="shared" si="17"/>
        <v>0</v>
      </c>
    </row>
    <row r="94" spans="1:11" ht="13.5" x14ac:dyDescent="0.25">
      <c r="A94" s="50" t="s">
        <v>43</v>
      </c>
      <c r="B94" s="37" t="s">
        <v>20</v>
      </c>
      <c r="C94" s="11"/>
      <c r="D94" s="11"/>
      <c r="E94" s="12"/>
      <c r="F94" s="13"/>
      <c r="G94" s="11"/>
      <c r="H94" s="14"/>
      <c r="I94" s="15"/>
      <c r="J94" s="11"/>
      <c r="K94" s="12"/>
    </row>
    <row r="95" spans="1:11" ht="13.5" x14ac:dyDescent="0.25">
      <c r="A95" s="49" t="s">
        <v>44</v>
      </c>
      <c r="B95" s="37" t="s">
        <v>20</v>
      </c>
      <c r="C95" s="6"/>
      <c r="D95" s="6"/>
      <c r="E95" s="7"/>
      <c r="F95" s="8"/>
      <c r="G95" s="6"/>
      <c r="H95" s="9"/>
      <c r="I95" s="10"/>
      <c r="J95" s="6"/>
      <c r="K95" s="7"/>
    </row>
    <row r="96" spans="1:11" ht="13.5" x14ac:dyDescent="0.25">
      <c r="A96" s="49" t="s">
        <v>45</v>
      </c>
      <c r="B96" s="37" t="s">
        <v>20</v>
      </c>
      <c r="C96" s="6"/>
      <c r="D96" s="6"/>
      <c r="E96" s="7"/>
      <c r="F96" s="8"/>
      <c r="G96" s="6"/>
      <c r="H96" s="9"/>
      <c r="I96" s="10"/>
      <c r="J96" s="6"/>
      <c r="K96" s="7"/>
    </row>
    <row r="97" spans="1:11" ht="13.5" x14ac:dyDescent="0.25">
      <c r="A97" s="50" t="s">
        <v>46</v>
      </c>
      <c r="B97" s="48" t="s">
        <v>20</v>
      </c>
      <c r="C97" s="6"/>
      <c r="D97" s="6"/>
      <c r="E97" s="7"/>
      <c r="F97" s="8"/>
      <c r="G97" s="6"/>
      <c r="H97" s="9"/>
      <c r="I97" s="10"/>
      <c r="J97" s="6"/>
      <c r="K97" s="7"/>
    </row>
    <row r="98" spans="1:11" ht="13.5" x14ac:dyDescent="0.25">
      <c r="A98" s="49" t="s">
        <v>47</v>
      </c>
      <c r="B98" s="37" t="s">
        <v>20</v>
      </c>
      <c r="C98" s="6"/>
      <c r="D98" s="6"/>
      <c r="E98" s="7"/>
      <c r="F98" s="8"/>
      <c r="G98" s="6"/>
      <c r="H98" s="9"/>
      <c r="I98" s="10"/>
      <c r="J98" s="6"/>
      <c r="K98" s="7"/>
    </row>
    <row r="99" spans="1:11" ht="13.5" x14ac:dyDescent="0.25">
      <c r="A99" s="49" t="s">
        <v>48</v>
      </c>
      <c r="B99" s="37" t="s">
        <v>20</v>
      </c>
      <c r="C99" s="16"/>
      <c r="D99" s="16"/>
      <c r="E99" s="17"/>
      <c r="F99" s="18"/>
      <c r="G99" s="16"/>
      <c r="H99" s="19"/>
      <c r="I99" s="20"/>
      <c r="J99" s="16"/>
      <c r="K99" s="17"/>
    </row>
    <row r="100" spans="1:11" ht="5.0999999999999996" customHeight="1" x14ac:dyDescent="0.25">
      <c r="A100" s="51"/>
      <c r="B100" s="37"/>
      <c r="C100" s="6"/>
      <c r="D100" s="6"/>
      <c r="E100" s="7"/>
      <c r="F100" s="8"/>
      <c r="G100" s="6"/>
      <c r="H100" s="9"/>
      <c r="I100" s="10"/>
      <c r="J100" s="6"/>
      <c r="K100" s="7"/>
    </row>
    <row r="101" spans="1:11" ht="14.45" customHeight="1" x14ac:dyDescent="0.25">
      <c r="A101" s="43" t="s">
        <v>53</v>
      </c>
      <c r="B101" s="37" t="s">
        <v>54</v>
      </c>
      <c r="C101" s="38">
        <f>C111+C114+C115+C118+C121+C122+SUM(C125:C131)</f>
        <v>0</v>
      </c>
      <c r="D101" s="38">
        <f t="shared" ref="D101:K101" si="18">D111+D114+D115+D118+D121+D122+SUM(D125:D131)</f>
        <v>353320829</v>
      </c>
      <c r="E101" s="39">
        <f t="shared" si="18"/>
        <v>381733261</v>
      </c>
      <c r="F101" s="40">
        <f t="shared" si="18"/>
        <v>323927000</v>
      </c>
      <c r="G101" s="38">
        <f t="shared" si="18"/>
        <v>390081000</v>
      </c>
      <c r="H101" s="41">
        <f t="shared" si="18"/>
        <v>390081000</v>
      </c>
      <c r="I101" s="42">
        <f t="shared" si="18"/>
        <v>380041000</v>
      </c>
      <c r="J101" s="38">
        <f t="shared" si="18"/>
        <v>366468000</v>
      </c>
      <c r="K101" s="39">
        <f t="shared" si="18"/>
        <v>393098000</v>
      </c>
    </row>
    <row r="102" spans="1:11" ht="13.5" x14ac:dyDescent="0.25">
      <c r="A102" s="44" t="s">
        <v>19</v>
      </c>
      <c r="B102" s="45" t="s">
        <v>20</v>
      </c>
      <c r="C102" s="6"/>
      <c r="D102" s="6"/>
      <c r="E102" s="7"/>
      <c r="F102" s="8"/>
      <c r="G102" s="6"/>
      <c r="H102" s="9"/>
      <c r="I102" s="10"/>
      <c r="J102" s="6"/>
      <c r="K102" s="7"/>
    </row>
    <row r="103" spans="1:11" ht="13.5" x14ac:dyDescent="0.25">
      <c r="A103" s="44" t="s">
        <v>21</v>
      </c>
      <c r="B103" s="45" t="s">
        <v>20</v>
      </c>
      <c r="C103" s="6"/>
      <c r="D103" s="6"/>
      <c r="E103" s="7"/>
      <c r="F103" s="8"/>
      <c r="G103" s="6"/>
      <c r="H103" s="9"/>
      <c r="I103" s="10"/>
      <c r="J103" s="6"/>
      <c r="K103" s="7"/>
    </row>
    <row r="104" spans="1:11" ht="13.5" x14ac:dyDescent="0.25">
      <c r="A104" s="44" t="s">
        <v>22</v>
      </c>
      <c r="B104" s="45" t="s">
        <v>20</v>
      </c>
      <c r="C104" s="6"/>
      <c r="D104" s="6"/>
      <c r="E104" s="7"/>
      <c r="F104" s="8"/>
      <c r="G104" s="6"/>
      <c r="H104" s="9"/>
      <c r="I104" s="10"/>
      <c r="J104" s="6"/>
      <c r="K104" s="7"/>
    </row>
    <row r="105" spans="1:11" ht="13.5" x14ac:dyDescent="0.25">
      <c r="A105" s="44" t="s">
        <v>23</v>
      </c>
      <c r="B105" s="45" t="s">
        <v>20</v>
      </c>
      <c r="C105" s="6"/>
      <c r="D105" s="6">
        <v>344955292</v>
      </c>
      <c r="E105" s="7">
        <v>377017779</v>
      </c>
      <c r="F105" s="8">
        <v>309485000</v>
      </c>
      <c r="G105" s="6">
        <v>349373000</v>
      </c>
      <c r="H105" s="9">
        <v>349373000</v>
      </c>
      <c r="I105" s="10">
        <v>358941000</v>
      </c>
      <c r="J105" s="6">
        <v>344069000</v>
      </c>
      <c r="K105" s="7">
        <v>370699000</v>
      </c>
    </row>
    <row r="106" spans="1:11" ht="13.5" x14ac:dyDescent="0.25">
      <c r="A106" s="44" t="s">
        <v>24</v>
      </c>
      <c r="B106" s="45" t="s">
        <v>20</v>
      </c>
      <c r="C106" s="6"/>
      <c r="D106" s="6"/>
      <c r="E106" s="7">
        <v>3356138</v>
      </c>
      <c r="F106" s="8">
        <v>5000000</v>
      </c>
      <c r="G106" s="6">
        <v>864000</v>
      </c>
      <c r="H106" s="9">
        <v>864000</v>
      </c>
      <c r="I106" s="10">
        <v>7000000</v>
      </c>
      <c r="J106" s="6"/>
      <c r="K106" s="7"/>
    </row>
    <row r="107" spans="1:11" ht="13.5" x14ac:dyDescent="0.25">
      <c r="A107" s="44" t="s">
        <v>25</v>
      </c>
      <c r="B107" s="45" t="s">
        <v>20</v>
      </c>
      <c r="C107" s="6"/>
      <c r="D107" s="6"/>
      <c r="E107" s="7"/>
      <c r="F107" s="8"/>
      <c r="G107" s="6"/>
      <c r="H107" s="9"/>
      <c r="I107" s="10"/>
      <c r="J107" s="6"/>
      <c r="K107" s="7"/>
    </row>
    <row r="108" spans="1:11" ht="13.5" x14ac:dyDescent="0.25">
      <c r="A108" s="44" t="s">
        <v>26</v>
      </c>
      <c r="B108" s="37" t="s">
        <v>20</v>
      </c>
      <c r="C108" s="6"/>
      <c r="D108" s="6"/>
      <c r="E108" s="7"/>
      <c r="F108" s="8"/>
      <c r="G108" s="6"/>
      <c r="H108" s="9"/>
      <c r="I108" s="10"/>
      <c r="J108" s="6"/>
      <c r="K108" s="7"/>
    </row>
    <row r="109" spans="1:11" ht="13.5" x14ac:dyDescent="0.25">
      <c r="A109" s="44" t="s">
        <v>27</v>
      </c>
      <c r="B109" s="37" t="s">
        <v>20</v>
      </c>
      <c r="C109" s="11"/>
      <c r="D109" s="11"/>
      <c r="E109" s="12"/>
      <c r="F109" s="13"/>
      <c r="G109" s="11"/>
      <c r="H109" s="14"/>
      <c r="I109" s="15"/>
      <c r="J109" s="11"/>
      <c r="K109" s="12"/>
    </row>
    <row r="110" spans="1:11" ht="13.5" x14ac:dyDescent="0.25">
      <c r="A110" s="44" t="s">
        <v>28</v>
      </c>
      <c r="B110" s="37" t="s">
        <v>20</v>
      </c>
      <c r="C110" s="16"/>
      <c r="D110" s="16"/>
      <c r="E110" s="17"/>
      <c r="F110" s="18"/>
      <c r="G110" s="16"/>
      <c r="H110" s="19"/>
      <c r="I110" s="20"/>
      <c r="J110" s="16"/>
      <c r="K110" s="17"/>
    </row>
    <row r="111" spans="1:11" ht="28.9" customHeight="1" x14ac:dyDescent="0.25">
      <c r="A111" s="46" t="s">
        <v>29</v>
      </c>
      <c r="B111" s="37" t="s">
        <v>30</v>
      </c>
      <c r="C111" s="6">
        <f>SUM(C102:C110)</f>
        <v>0</v>
      </c>
      <c r="D111" s="6">
        <f t="shared" ref="D111:K111" si="19">SUM(D102:D110)</f>
        <v>344955292</v>
      </c>
      <c r="E111" s="7">
        <f t="shared" si="19"/>
        <v>380373917</v>
      </c>
      <c r="F111" s="8">
        <f t="shared" si="19"/>
        <v>314485000</v>
      </c>
      <c r="G111" s="6">
        <f t="shared" si="19"/>
        <v>350237000</v>
      </c>
      <c r="H111" s="9">
        <f t="shared" si="19"/>
        <v>350237000</v>
      </c>
      <c r="I111" s="10">
        <f t="shared" si="19"/>
        <v>365941000</v>
      </c>
      <c r="J111" s="6">
        <f t="shared" si="19"/>
        <v>344069000</v>
      </c>
      <c r="K111" s="7">
        <f t="shared" si="19"/>
        <v>370699000</v>
      </c>
    </row>
    <row r="112" spans="1:11" ht="13.5" x14ac:dyDescent="0.25">
      <c r="A112" s="47" t="s">
        <v>31</v>
      </c>
      <c r="B112" s="48" t="s">
        <v>20</v>
      </c>
      <c r="C112" s="6"/>
      <c r="D112" s="6">
        <v>8365532</v>
      </c>
      <c r="E112" s="7">
        <v>1359346</v>
      </c>
      <c r="F112" s="8">
        <v>1050000</v>
      </c>
      <c r="G112" s="6">
        <v>19950000</v>
      </c>
      <c r="H112" s="9">
        <v>19950000</v>
      </c>
      <c r="I112" s="10"/>
      <c r="J112" s="6"/>
      <c r="K112" s="7"/>
    </row>
    <row r="113" spans="1:11" ht="13.5" x14ac:dyDescent="0.25">
      <c r="A113" s="47" t="s">
        <v>32</v>
      </c>
      <c r="B113" s="37" t="s">
        <v>20</v>
      </c>
      <c r="C113" s="16"/>
      <c r="D113" s="16"/>
      <c r="E113" s="17"/>
      <c r="F113" s="18"/>
      <c r="G113" s="16"/>
      <c r="H113" s="19"/>
      <c r="I113" s="20"/>
      <c r="J113" s="16"/>
      <c r="K113" s="17"/>
    </row>
    <row r="114" spans="1:11" ht="28.9" customHeight="1" x14ac:dyDescent="0.25">
      <c r="A114" s="46" t="s">
        <v>33</v>
      </c>
      <c r="B114" s="37" t="s">
        <v>30</v>
      </c>
      <c r="C114" s="21">
        <f t="shared" ref="C114:K114" si="20">SUM(C112:C113)</f>
        <v>0</v>
      </c>
      <c r="D114" s="21">
        <f t="shared" si="20"/>
        <v>8365532</v>
      </c>
      <c r="E114" s="22">
        <f t="shared" si="20"/>
        <v>1359346</v>
      </c>
      <c r="F114" s="23">
        <f t="shared" si="20"/>
        <v>1050000</v>
      </c>
      <c r="G114" s="21">
        <f t="shared" si="20"/>
        <v>19950000</v>
      </c>
      <c r="H114" s="24">
        <f t="shared" si="20"/>
        <v>19950000</v>
      </c>
      <c r="I114" s="25">
        <f t="shared" si="20"/>
        <v>0</v>
      </c>
      <c r="J114" s="21">
        <f t="shared" si="20"/>
        <v>0</v>
      </c>
      <c r="K114" s="22">
        <f t="shared" si="20"/>
        <v>0</v>
      </c>
    </row>
    <row r="115" spans="1:11" ht="13.5" x14ac:dyDescent="0.25">
      <c r="A115" s="49" t="s">
        <v>104</v>
      </c>
      <c r="B115" s="37" t="s">
        <v>20</v>
      </c>
      <c r="C115" s="6"/>
      <c r="D115" s="6"/>
      <c r="E115" s="7"/>
      <c r="F115" s="8"/>
      <c r="G115" s="6"/>
      <c r="H115" s="9"/>
      <c r="I115" s="10"/>
      <c r="J115" s="6"/>
      <c r="K115" s="7"/>
    </row>
    <row r="116" spans="1:11" ht="13.5" x14ac:dyDescent="0.25">
      <c r="A116" s="47" t="s">
        <v>34</v>
      </c>
      <c r="B116" s="37" t="s">
        <v>20</v>
      </c>
      <c r="C116" s="11"/>
      <c r="D116" s="11"/>
      <c r="E116" s="12"/>
      <c r="F116" s="13"/>
      <c r="G116" s="11"/>
      <c r="H116" s="14"/>
      <c r="I116" s="15"/>
      <c r="J116" s="11"/>
      <c r="K116" s="12"/>
    </row>
    <row r="117" spans="1:11" ht="13.5" x14ac:dyDescent="0.25">
      <c r="A117" s="47" t="s">
        <v>35</v>
      </c>
      <c r="B117" s="37" t="s">
        <v>20</v>
      </c>
      <c r="C117" s="16"/>
      <c r="D117" s="16"/>
      <c r="E117" s="17"/>
      <c r="F117" s="18"/>
      <c r="G117" s="16"/>
      <c r="H117" s="19"/>
      <c r="I117" s="20"/>
      <c r="J117" s="16"/>
      <c r="K117" s="17"/>
    </row>
    <row r="118" spans="1:11" ht="14.45" customHeight="1" x14ac:dyDescent="0.25">
      <c r="A118" s="46" t="s">
        <v>36</v>
      </c>
      <c r="B118" s="37" t="s">
        <v>30</v>
      </c>
      <c r="C118" s="6">
        <f t="shared" ref="C118:K118" si="21">SUM(C116:C117)</f>
        <v>0</v>
      </c>
      <c r="D118" s="6">
        <f t="shared" si="21"/>
        <v>0</v>
      </c>
      <c r="E118" s="7">
        <f t="shared" si="21"/>
        <v>0</v>
      </c>
      <c r="F118" s="8">
        <f t="shared" si="21"/>
        <v>0</v>
      </c>
      <c r="G118" s="6">
        <f t="shared" si="21"/>
        <v>0</v>
      </c>
      <c r="H118" s="9">
        <f t="shared" si="21"/>
        <v>0</v>
      </c>
      <c r="I118" s="10">
        <f t="shared" si="21"/>
        <v>0</v>
      </c>
      <c r="J118" s="6">
        <f t="shared" si="21"/>
        <v>0</v>
      </c>
      <c r="K118" s="7">
        <f t="shared" si="21"/>
        <v>0</v>
      </c>
    </row>
    <row r="119" spans="1:11" ht="13.5" x14ac:dyDescent="0.25">
      <c r="A119" s="47" t="s">
        <v>37</v>
      </c>
      <c r="B119" s="48" t="s">
        <v>20</v>
      </c>
      <c r="C119" s="6"/>
      <c r="D119" s="6">
        <v>5899091</v>
      </c>
      <c r="E119" s="7">
        <v>1476500</v>
      </c>
      <c r="F119" s="8">
        <v>400000</v>
      </c>
      <c r="G119" s="6">
        <v>2852000</v>
      </c>
      <c r="H119" s="9">
        <v>2852000</v>
      </c>
      <c r="I119" s="10"/>
      <c r="J119" s="6"/>
      <c r="K119" s="7"/>
    </row>
    <row r="120" spans="1:11" ht="13.5" x14ac:dyDescent="0.25">
      <c r="A120" s="47" t="s">
        <v>38</v>
      </c>
      <c r="B120" s="37" t="s">
        <v>20</v>
      </c>
      <c r="C120" s="16"/>
      <c r="D120" s="16"/>
      <c r="E120" s="17"/>
      <c r="F120" s="18"/>
      <c r="G120" s="16"/>
      <c r="H120" s="19"/>
      <c r="I120" s="20"/>
      <c r="J120" s="16"/>
      <c r="K120" s="17"/>
    </row>
    <row r="121" spans="1:11" ht="14.45" customHeight="1" x14ac:dyDescent="0.25">
      <c r="A121" s="46" t="s">
        <v>105</v>
      </c>
      <c r="B121" s="37" t="s">
        <v>30</v>
      </c>
      <c r="C121" s="21">
        <f t="shared" ref="C121:K121" si="22">SUM(C119:C120)</f>
        <v>0</v>
      </c>
      <c r="D121" s="21">
        <f t="shared" si="22"/>
        <v>5899091</v>
      </c>
      <c r="E121" s="22">
        <f t="shared" si="22"/>
        <v>1476500</v>
      </c>
      <c r="F121" s="23">
        <f t="shared" si="22"/>
        <v>400000</v>
      </c>
      <c r="G121" s="21">
        <f t="shared" si="22"/>
        <v>2852000</v>
      </c>
      <c r="H121" s="24">
        <f t="shared" si="22"/>
        <v>2852000</v>
      </c>
      <c r="I121" s="25">
        <f t="shared" si="22"/>
        <v>0</v>
      </c>
      <c r="J121" s="21">
        <f t="shared" si="22"/>
        <v>0</v>
      </c>
      <c r="K121" s="22">
        <f t="shared" si="22"/>
        <v>0</v>
      </c>
    </row>
    <row r="122" spans="1:11" ht="13.5" x14ac:dyDescent="0.25">
      <c r="A122" s="49" t="s">
        <v>39</v>
      </c>
      <c r="B122" s="37" t="s">
        <v>20</v>
      </c>
      <c r="C122" s="6"/>
      <c r="D122" s="6"/>
      <c r="E122" s="7"/>
      <c r="F122" s="8"/>
      <c r="G122" s="6"/>
      <c r="H122" s="9"/>
      <c r="I122" s="10"/>
      <c r="J122" s="6"/>
      <c r="K122" s="7"/>
    </row>
    <row r="123" spans="1:11" ht="13.5" x14ac:dyDescent="0.25">
      <c r="A123" s="47" t="s">
        <v>40</v>
      </c>
      <c r="B123" s="37" t="s">
        <v>20</v>
      </c>
      <c r="C123" s="11"/>
      <c r="D123" s="11"/>
      <c r="E123" s="12"/>
      <c r="F123" s="13"/>
      <c r="G123" s="11"/>
      <c r="H123" s="14"/>
      <c r="I123" s="15"/>
      <c r="J123" s="11"/>
      <c r="K123" s="12"/>
    </row>
    <row r="124" spans="1:11" ht="13.5" x14ac:dyDescent="0.25">
      <c r="A124" s="47" t="s">
        <v>41</v>
      </c>
      <c r="B124" s="37" t="s">
        <v>20</v>
      </c>
      <c r="C124" s="16"/>
      <c r="D124" s="16">
        <v>-326500</v>
      </c>
      <c r="E124" s="17"/>
      <c r="F124" s="18">
        <v>2522000</v>
      </c>
      <c r="G124" s="16">
        <v>5830000</v>
      </c>
      <c r="H124" s="19">
        <v>5830000</v>
      </c>
      <c r="I124" s="20">
        <v>2055000</v>
      </c>
      <c r="J124" s="16">
        <v>11004000</v>
      </c>
      <c r="K124" s="17">
        <v>11004000</v>
      </c>
    </row>
    <row r="125" spans="1:11" ht="28.9" customHeight="1" x14ac:dyDescent="0.25">
      <c r="A125" s="46" t="s">
        <v>42</v>
      </c>
      <c r="B125" s="37" t="s">
        <v>30</v>
      </c>
      <c r="C125" s="6">
        <f t="shared" ref="C125:K125" si="23">SUM(C123:C124)</f>
        <v>0</v>
      </c>
      <c r="D125" s="6">
        <f t="shared" si="23"/>
        <v>-326500</v>
      </c>
      <c r="E125" s="7">
        <f t="shared" si="23"/>
        <v>0</v>
      </c>
      <c r="F125" s="8">
        <f t="shared" si="23"/>
        <v>2522000</v>
      </c>
      <c r="G125" s="6">
        <f t="shared" si="23"/>
        <v>5830000</v>
      </c>
      <c r="H125" s="9">
        <f t="shared" si="23"/>
        <v>5830000</v>
      </c>
      <c r="I125" s="10">
        <f t="shared" si="23"/>
        <v>2055000</v>
      </c>
      <c r="J125" s="6">
        <f t="shared" si="23"/>
        <v>11004000</v>
      </c>
      <c r="K125" s="7">
        <f t="shared" si="23"/>
        <v>11004000</v>
      </c>
    </row>
    <row r="126" spans="1:11" ht="13.5" x14ac:dyDescent="0.25">
      <c r="A126" s="50" t="s">
        <v>43</v>
      </c>
      <c r="B126" s="37" t="s">
        <v>20</v>
      </c>
      <c r="C126" s="11"/>
      <c r="D126" s="11">
        <v>326500</v>
      </c>
      <c r="E126" s="12">
        <v>-1</v>
      </c>
      <c r="F126" s="13">
        <v>945000</v>
      </c>
      <c r="G126" s="11">
        <v>3367000</v>
      </c>
      <c r="H126" s="14">
        <v>3367000</v>
      </c>
      <c r="I126" s="15">
        <v>1145000</v>
      </c>
      <c r="J126" s="11">
        <v>1145000</v>
      </c>
      <c r="K126" s="12">
        <v>1145000</v>
      </c>
    </row>
    <row r="127" spans="1:11" ht="13.5" x14ac:dyDescent="0.25">
      <c r="A127" s="49" t="s">
        <v>44</v>
      </c>
      <c r="B127" s="37" t="s">
        <v>20</v>
      </c>
      <c r="C127" s="6"/>
      <c r="D127" s="6">
        <v>-2136397</v>
      </c>
      <c r="E127" s="7">
        <v>-1476500</v>
      </c>
      <c r="F127" s="8">
        <v>1125000</v>
      </c>
      <c r="G127" s="6">
        <v>1125000</v>
      </c>
      <c r="H127" s="9">
        <v>1125000</v>
      </c>
      <c r="I127" s="10">
        <v>1650000</v>
      </c>
      <c r="J127" s="6">
        <v>2250000</v>
      </c>
      <c r="K127" s="7">
        <v>2250000</v>
      </c>
    </row>
    <row r="128" spans="1:11" ht="13.5" x14ac:dyDescent="0.25">
      <c r="A128" s="49" t="s">
        <v>45</v>
      </c>
      <c r="B128" s="37" t="s">
        <v>20</v>
      </c>
      <c r="C128" s="6"/>
      <c r="D128" s="6">
        <v>-3762689</v>
      </c>
      <c r="E128" s="7">
        <v>-1</v>
      </c>
      <c r="F128" s="8">
        <v>1900000</v>
      </c>
      <c r="G128" s="6">
        <v>5220000</v>
      </c>
      <c r="H128" s="9">
        <v>5220000</v>
      </c>
      <c r="I128" s="10">
        <v>3750000</v>
      </c>
      <c r="J128" s="6">
        <v>2500000</v>
      </c>
      <c r="K128" s="7">
        <v>2500000</v>
      </c>
    </row>
    <row r="129" spans="1:11" ht="13.5" x14ac:dyDescent="0.25">
      <c r="A129" s="50" t="s">
        <v>46</v>
      </c>
      <c r="B129" s="48" t="s">
        <v>20</v>
      </c>
      <c r="C129" s="6"/>
      <c r="D129" s="6"/>
      <c r="E129" s="7"/>
      <c r="F129" s="8">
        <v>1500000</v>
      </c>
      <c r="G129" s="6">
        <v>1500000</v>
      </c>
      <c r="H129" s="9">
        <v>1500000</v>
      </c>
      <c r="I129" s="10">
        <v>5500000</v>
      </c>
      <c r="J129" s="6">
        <v>5500000</v>
      </c>
      <c r="K129" s="7">
        <v>5500000</v>
      </c>
    </row>
    <row r="130" spans="1:11" ht="13.5" x14ac:dyDescent="0.25">
      <c r="A130" s="49" t="s">
        <v>47</v>
      </c>
      <c r="B130" s="37" t="s">
        <v>20</v>
      </c>
      <c r="C130" s="6"/>
      <c r="D130" s="6"/>
      <c r="E130" s="7"/>
      <c r="F130" s="8"/>
      <c r="G130" s="6"/>
      <c r="H130" s="9"/>
      <c r="I130" s="10"/>
      <c r="J130" s="6"/>
      <c r="K130" s="7"/>
    </row>
    <row r="131" spans="1:11" ht="13.5" x14ac:dyDescent="0.25">
      <c r="A131" s="49" t="s">
        <v>48</v>
      </c>
      <c r="B131" s="37" t="s">
        <v>20</v>
      </c>
      <c r="C131" s="16"/>
      <c r="D131" s="16"/>
      <c r="E131" s="17"/>
      <c r="F131" s="18"/>
      <c r="G131" s="16"/>
      <c r="H131" s="19"/>
      <c r="I131" s="20"/>
      <c r="J131" s="16"/>
      <c r="K131" s="17"/>
    </row>
    <row r="132" spans="1:11" ht="28.9" customHeight="1" x14ac:dyDescent="0.25">
      <c r="A132" s="52" t="s">
        <v>55</v>
      </c>
      <c r="B132" s="53"/>
      <c r="C132" s="54">
        <f>+C5+C37+C69</f>
        <v>0</v>
      </c>
      <c r="D132" s="54">
        <f t="shared" ref="D132:K132" si="24">+D5+D37+D69</f>
        <v>353320829</v>
      </c>
      <c r="E132" s="55">
        <f t="shared" si="24"/>
        <v>381733261</v>
      </c>
      <c r="F132" s="56">
        <f t="shared" si="24"/>
        <v>323927000</v>
      </c>
      <c r="G132" s="54">
        <f t="shared" si="24"/>
        <v>390081000</v>
      </c>
      <c r="H132" s="57">
        <f t="shared" si="24"/>
        <v>390081000</v>
      </c>
      <c r="I132" s="58">
        <f t="shared" si="24"/>
        <v>380041000</v>
      </c>
      <c r="J132" s="54">
        <f t="shared" si="24"/>
        <v>366468000</v>
      </c>
      <c r="K132" s="55">
        <f t="shared" si="24"/>
        <v>393098000</v>
      </c>
    </row>
    <row r="133" spans="1:11" ht="5.0999999999999996" customHeight="1" x14ac:dyDescent="0.25">
      <c r="A133" s="59"/>
      <c r="B133" s="37"/>
      <c r="C133" s="60"/>
      <c r="D133" s="60"/>
      <c r="E133" s="61"/>
      <c r="F133" s="62"/>
      <c r="G133" s="60"/>
      <c r="H133" s="63"/>
      <c r="I133" s="64"/>
      <c r="J133" s="60"/>
      <c r="K133" s="61"/>
    </row>
    <row r="134" spans="1:11" ht="14.45" customHeight="1" x14ac:dyDescent="0.25">
      <c r="A134" s="65" t="s">
        <v>56</v>
      </c>
      <c r="B134" s="37" t="s">
        <v>57</v>
      </c>
      <c r="C134" s="38">
        <f>C144+C147+C148+C151+C154+C155+SUM(C158:C164)</f>
        <v>2015921692</v>
      </c>
      <c r="D134" s="38">
        <f t="shared" ref="D134:K134" si="25">D144+D147+D148+D151+D154+D155+SUM(D158:D164)</f>
        <v>2061201527</v>
      </c>
      <c r="E134" s="39">
        <f t="shared" si="25"/>
        <v>2169030527</v>
      </c>
      <c r="F134" s="40">
        <f t="shared" si="25"/>
        <v>2030794797</v>
      </c>
      <c r="G134" s="38">
        <f t="shared" si="25"/>
        <v>2184858529</v>
      </c>
      <c r="H134" s="41">
        <f t="shared" si="25"/>
        <v>2184858529</v>
      </c>
      <c r="I134" s="42">
        <f t="shared" si="25"/>
        <v>2113411529</v>
      </c>
      <c r="J134" s="38">
        <f t="shared" si="25"/>
        <v>2046837529</v>
      </c>
      <c r="K134" s="39">
        <f t="shared" si="25"/>
        <v>1969613529</v>
      </c>
    </row>
    <row r="135" spans="1:11" ht="13.5" x14ac:dyDescent="0.25">
      <c r="A135" s="44" t="s">
        <v>19</v>
      </c>
      <c r="B135" s="45" t="s">
        <v>20</v>
      </c>
      <c r="C135" s="6"/>
      <c r="D135" s="6"/>
      <c r="E135" s="7"/>
      <c r="F135" s="8"/>
      <c r="G135" s="6"/>
      <c r="H135" s="9"/>
      <c r="I135" s="10"/>
      <c r="J135" s="6"/>
      <c r="K135" s="7"/>
    </row>
    <row r="136" spans="1:11" ht="13.5" x14ac:dyDescent="0.25">
      <c r="A136" s="44" t="s">
        <v>21</v>
      </c>
      <c r="B136" s="45" t="s">
        <v>20</v>
      </c>
      <c r="C136" s="6"/>
      <c r="D136" s="6"/>
      <c r="E136" s="7"/>
      <c r="F136" s="8"/>
      <c r="G136" s="6"/>
      <c r="H136" s="9"/>
      <c r="I136" s="10"/>
      <c r="J136" s="6"/>
      <c r="K136" s="7"/>
    </row>
    <row r="137" spans="1:11" ht="13.5" x14ac:dyDescent="0.25">
      <c r="A137" s="44" t="s">
        <v>22</v>
      </c>
      <c r="B137" s="45" t="s">
        <v>20</v>
      </c>
      <c r="C137" s="6">
        <v>1</v>
      </c>
      <c r="D137" s="6">
        <v>1</v>
      </c>
      <c r="E137" s="7"/>
      <c r="F137" s="8">
        <v>1</v>
      </c>
      <c r="G137" s="6"/>
      <c r="H137" s="9"/>
      <c r="I137" s="10"/>
      <c r="J137" s="6"/>
      <c r="K137" s="7"/>
    </row>
    <row r="138" spans="1:11" ht="13.5" x14ac:dyDescent="0.25">
      <c r="A138" s="44" t="s">
        <v>23</v>
      </c>
      <c r="B138" s="45" t="s">
        <v>20</v>
      </c>
      <c r="C138" s="6">
        <v>1833094352</v>
      </c>
      <c r="D138" s="6">
        <v>1875998037</v>
      </c>
      <c r="E138" s="7">
        <v>1964187780</v>
      </c>
      <c r="F138" s="8">
        <v>1817928043</v>
      </c>
      <c r="G138" s="6">
        <v>1973877780</v>
      </c>
      <c r="H138" s="9">
        <v>1973877780</v>
      </c>
      <c r="I138" s="10">
        <v>1915310780</v>
      </c>
      <c r="J138" s="6">
        <v>1855828780</v>
      </c>
      <c r="K138" s="7">
        <v>1788449780</v>
      </c>
    </row>
    <row r="139" spans="1:11" ht="13.5" x14ac:dyDescent="0.25">
      <c r="A139" s="44" t="s">
        <v>24</v>
      </c>
      <c r="B139" s="45" t="s">
        <v>20</v>
      </c>
      <c r="C139" s="6">
        <v>45403604</v>
      </c>
      <c r="D139" s="6">
        <v>43557158</v>
      </c>
      <c r="E139" s="7">
        <v>41461236</v>
      </c>
      <c r="F139" s="8">
        <v>36966158</v>
      </c>
      <c r="G139" s="6">
        <v>38949236</v>
      </c>
      <c r="H139" s="9">
        <v>38949236</v>
      </c>
      <c r="I139" s="10">
        <v>35215236</v>
      </c>
      <c r="J139" s="6">
        <v>31295236</v>
      </c>
      <c r="K139" s="7">
        <v>27179236</v>
      </c>
    </row>
    <row r="140" spans="1:11" ht="13.5" x14ac:dyDescent="0.25">
      <c r="A140" s="44" t="s">
        <v>25</v>
      </c>
      <c r="B140" s="45" t="s">
        <v>20</v>
      </c>
      <c r="C140" s="6"/>
      <c r="D140" s="6"/>
      <c r="E140" s="7"/>
      <c r="F140" s="8"/>
      <c r="G140" s="6"/>
      <c r="H140" s="9"/>
      <c r="I140" s="10"/>
      <c r="J140" s="6"/>
      <c r="K140" s="7"/>
    </row>
    <row r="141" spans="1:11" ht="13.5" x14ac:dyDescent="0.25">
      <c r="A141" s="44" t="s">
        <v>26</v>
      </c>
      <c r="B141" s="37" t="s">
        <v>20</v>
      </c>
      <c r="C141" s="6"/>
      <c r="D141" s="6"/>
      <c r="E141" s="7"/>
      <c r="F141" s="8"/>
      <c r="G141" s="6"/>
      <c r="H141" s="9"/>
      <c r="I141" s="10"/>
      <c r="J141" s="6"/>
      <c r="K141" s="7"/>
    </row>
    <row r="142" spans="1:11" ht="13.5" x14ac:dyDescent="0.25">
      <c r="A142" s="44" t="s">
        <v>27</v>
      </c>
      <c r="B142" s="37" t="s">
        <v>20</v>
      </c>
      <c r="C142" s="11"/>
      <c r="D142" s="11"/>
      <c r="E142" s="12"/>
      <c r="F142" s="13"/>
      <c r="G142" s="11"/>
      <c r="H142" s="14"/>
      <c r="I142" s="15"/>
      <c r="J142" s="11"/>
      <c r="K142" s="12"/>
    </row>
    <row r="143" spans="1:11" ht="13.5" x14ac:dyDescent="0.25">
      <c r="A143" s="44" t="s">
        <v>28</v>
      </c>
      <c r="B143" s="37" t="s">
        <v>20</v>
      </c>
      <c r="C143" s="16"/>
      <c r="D143" s="16"/>
      <c r="E143" s="17"/>
      <c r="F143" s="18"/>
      <c r="G143" s="16"/>
      <c r="H143" s="19"/>
      <c r="I143" s="20"/>
      <c r="J143" s="16"/>
      <c r="K143" s="17"/>
    </row>
    <row r="144" spans="1:11" ht="28.9" customHeight="1" x14ac:dyDescent="0.25">
      <c r="A144" s="46" t="s">
        <v>29</v>
      </c>
      <c r="B144" s="37" t="s">
        <v>30</v>
      </c>
      <c r="C144" s="6">
        <f>SUM(C135:C143)</f>
        <v>1878497957</v>
      </c>
      <c r="D144" s="6">
        <f t="shared" ref="D144:K144" si="26">SUM(D135:D143)</f>
        <v>1919555196</v>
      </c>
      <c r="E144" s="7">
        <f t="shared" si="26"/>
        <v>2005649016</v>
      </c>
      <c r="F144" s="8">
        <f t="shared" si="26"/>
        <v>1854894202</v>
      </c>
      <c r="G144" s="6">
        <f t="shared" si="26"/>
        <v>2012827016</v>
      </c>
      <c r="H144" s="9">
        <f t="shared" si="26"/>
        <v>2012827016</v>
      </c>
      <c r="I144" s="10">
        <f t="shared" si="26"/>
        <v>1950526016</v>
      </c>
      <c r="J144" s="6">
        <f t="shared" si="26"/>
        <v>1887124016</v>
      </c>
      <c r="K144" s="7">
        <f t="shared" si="26"/>
        <v>1815629016</v>
      </c>
    </row>
    <row r="145" spans="1:11" ht="0.95" customHeight="1" x14ac:dyDescent="0.25">
      <c r="A145" s="47"/>
      <c r="B145" s="48" t="s">
        <v>20</v>
      </c>
      <c r="C145" s="6"/>
      <c r="D145" s="6"/>
      <c r="E145" s="7"/>
      <c r="F145" s="8"/>
      <c r="G145" s="6"/>
      <c r="H145" s="9"/>
      <c r="I145" s="10"/>
      <c r="J145" s="6"/>
      <c r="K145" s="7"/>
    </row>
    <row r="146" spans="1:11" ht="0.95" customHeight="1" x14ac:dyDescent="0.25">
      <c r="A146" s="47"/>
      <c r="B146" s="37" t="s">
        <v>20</v>
      </c>
      <c r="C146" s="16"/>
      <c r="D146" s="16"/>
      <c r="E146" s="17"/>
      <c r="F146" s="18"/>
      <c r="G146" s="16"/>
      <c r="H146" s="19"/>
      <c r="I146" s="20"/>
      <c r="J146" s="16"/>
      <c r="K146" s="17"/>
    </row>
    <row r="147" spans="1:11" ht="28.9" customHeight="1" x14ac:dyDescent="0.25">
      <c r="A147" s="46" t="s">
        <v>33</v>
      </c>
      <c r="B147" s="37" t="s">
        <v>30</v>
      </c>
      <c r="C147" s="6">
        <v>57283619</v>
      </c>
      <c r="D147" s="6">
        <v>57865698</v>
      </c>
      <c r="E147" s="7">
        <v>58406691</v>
      </c>
      <c r="F147" s="8">
        <v>66541698</v>
      </c>
      <c r="G147" s="6">
        <v>58469691</v>
      </c>
      <c r="H147" s="9">
        <v>58469691</v>
      </c>
      <c r="I147" s="10">
        <v>55401691</v>
      </c>
      <c r="J147" s="6">
        <v>52026691</v>
      </c>
      <c r="K147" s="7">
        <v>48313691</v>
      </c>
    </row>
    <row r="148" spans="1:11" ht="13.5" x14ac:dyDescent="0.25">
      <c r="A148" s="49" t="s">
        <v>104</v>
      </c>
      <c r="B148" s="37" t="s">
        <v>20</v>
      </c>
      <c r="C148" s="6"/>
      <c r="D148" s="6"/>
      <c r="E148" s="7"/>
      <c r="F148" s="8"/>
      <c r="G148" s="6"/>
      <c r="H148" s="9"/>
      <c r="I148" s="10"/>
      <c r="J148" s="6"/>
      <c r="K148" s="7"/>
    </row>
    <row r="149" spans="1:11" ht="0.95" customHeight="1" x14ac:dyDescent="0.25">
      <c r="A149" s="47"/>
      <c r="B149" s="37" t="s">
        <v>20</v>
      </c>
      <c r="C149" s="11"/>
      <c r="D149" s="11"/>
      <c r="E149" s="12"/>
      <c r="F149" s="13"/>
      <c r="G149" s="11"/>
      <c r="H149" s="14"/>
      <c r="I149" s="15"/>
      <c r="J149" s="11"/>
      <c r="K149" s="12"/>
    </row>
    <row r="150" spans="1:11" ht="0.95" customHeight="1" x14ac:dyDescent="0.25">
      <c r="A150" s="47"/>
      <c r="B150" s="37" t="s">
        <v>20</v>
      </c>
      <c r="C150" s="16"/>
      <c r="D150" s="16"/>
      <c r="E150" s="17"/>
      <c r="F150" s="18"/>
      <c r="G150" s="16"/>
      <c r="H150" s="19"/>
      <c r="I150" s="20"/>
      <c r="J150" s="16"/>
      <c r="K150" s="17"/>
    </row>
    <row r="151" spans="1:11" ht="14.45" customHeight="1" x14ac:dyDescent="0.25">
      <c r="A151" s="46" t="s">
        <v>36</v>
      </c>
      <c r="B151" s="37" t="s">
        <v>30</v>
      </c>
      <c r="C151" s="6"/>
      <c r="D151" s="6"/>
      <c r="E151" s="7"/>
      <c r="F151" s="8"/>
      <c r="G151" s="6"/>
      <c r="H151" s="9"/>
      <c r="I151" s="10"/>
      <c r="J151" s="6"/>
      <c r="K151" s="7"/>
    </row>
    <row r="152" spans="1:11" ht="0.95" customHeight="1" x14ac:dyDescent="0.25">
      <c r="A152" s="47"/>
      <c r="B152" s="48" t="s">
        <v>20</v>
      </c>
      <c r="C152" s="6"/>
      <c r="D152" s="6"/>
      <c r="E152" s="7"/>
      <c r="F152" s="8"/>
      <c r="G152" s="6"/>
      <c r="H152" s="9"/>
      <c r="I152" s="10"/>
      <c r="J152" s="6"/>
      <c r="K152" s="7"/>
    </row>
    <row r="153" spans="1:11" ht="0.95" customHeight="1" x14ac:dyDescent="0.25">
      <c r="A153" s="47"/>
      <c r="B153" s="37" t="s">
        <v>20</v>
      </c>
      <c r="C153" s="16"/>
      <c r="D153" s="16"/>
      <c r="E153" s="17"/>
      <c r="F153" s="18"/>
      <c r="G153" s="16"/>
      <c r="H153" s="19"/>
      <c r="I153" s="20"/>
      <c r="J153" s="16"/>
      <c r="K153" s="17"/>
    </row>
    <row r="154" spans="1:11" ht="14.45" customHeight="1" x14ac:dyDescent="0.25">
      <c r="A154" s="46" t="s">
        <v>105</v>
      </c>
      <c r="B154" s="37" t="s">
        <v>30</v>
      </c>
      <c r="C154" s="6"/>
      <c r="D154" s="6"/>
      <c r="E154" s="7"/>
      <c r="F154" s="8">
        <v>1000000</v>
      </c>
      <c r="G154" s="6"/>
      <c r="H154" s="9"/>
      <c r="I154" s="10"/>
      <c r="J154" s="6"/>
      <c r="K154" s="7"/>
    </row>
    <row r="155" spans="1:11" ht="13.5" x14ac:dyDescent="0.25">
      <c r="A155" s="49" t="s">
        <v>39</v>
      </c>
      <c r="B155" s="37" t="s">
        <v>20</v>
      </c>
      <c r="C155" s="6"/>
      <c r="D155" s="6"/>
      <c r="E155" s="7"/>
      <c r="F155" s="8"/>
      <c r="G155" s="6"/>
      <c r="H155" s="9"/>
      <c r="I155" s="10"/>
      <c r="J155" s="6"/>
      <c r="K155" s="7"/>
    </row>
    <row r="156" spans="1:11" ht="0.95" customHeight="1" x14ac:dyDescent="0.25">
      <c r="A156" s="47"/>
      <c r="B156" s="37" t="s">
        <v>20</v>
      </c>
      <c r="C156" s="11"/>
      <c r="D156" s="11"/>
      <c r="E156" s="12"/>
      <c r="F156" s="13"/>
      <c r="G156" s="11"/>
      <c r="H156" s="14"/>
      <c r="I156" s="15"/>
      <c r="J156" s="11"/>
      <c r="K156" s="12"/>
    </row>
    <row r="157" spans="1:11" ht="0.95" customHeight="1" x14ac:dyDescent="0.25">
      <c r="A157" s="47"/>
      <c r="B157" s="37" t="s">
        <v>20</v>
      </c>
      <c r="C157" s="16"/>
      <c r="D157" s="16"/>
      <c r="E157" s="17"/>
      <c r="F157" s="18"/>
      <c r="G157" s="16"/>
      <c r="H157" s="19"/>
      <c r="I157" s="20"/>
      <c r="J157" s="16"/>
      <c r="K157" s="17"/>
    </row>
    <row r="158" spans="1:11" ht="28.9" customHeight="1" x14ac:dyDescent="0.25">
      <c r="A158" s="46" t="s">
        <v>42</v>
      </c>
      <c r="B158" s="37" t="s">
        <v>30</v>
      </c>
      <c r="C158" s="6">
        <v>5522000</v>
      </c>
      <c r="D158" s="6">
        <v>3949944</v>
      </c>
      <c r="E158" s="7">
        <v>4496616</v>
      </c>
      <c r="F158" s="8">
        <v>9097121</v>
      </c>
      <c r="G158" s="6">
        <v>8193616</v>
      </c>
      <c r="H158" s="9">
        <v>8193616</v>
      </c>
      <c r="I158" s="10">
        <v>7902616</v>
      </c>
      <c r="J158" s="6">
        <v>16325616</v>
      </c>
      <c r="K158" s="7">
        <v>22459165</v>
      </c>
    </row>
    <row r="159" spans="1:11" ht="13.5" x14ac:dyDescent="0.25">
      <c r="A159" s="50" t="s">
        <v>43</v>
      </c>
      <c r="B159" s="37" t="s">
        <v>20</v>
      </c>
      <c r="C159" s="11">
        <v>12673131</v>
      </c>
      <c r="D159" s="11">
        <v>11603821</v>
      </c>
      <c r="E159" s="12">
        <v>9680548</v>
      </c>
      <c r="F159" s="13">
        <v>7565691</v>
      </c>
      <c r="G159" s="11">
        <v>9058549</v>
      </c>
      <c r="H159" s="14">
        <v>9058549</v>
      </c>
      <c r="I159" s="15">
        <v>5576549</v>
      </c>
      <c r="J159" s="11">
        <v>1631549</v>
      </c>
      <c r="K159" s="12">
        <v>-791000</v>
      </c>
    </row>
    <row r="160" spans="1:11" ht="13.5" x14ac:dyDescent="0.25">
      <c r="A160" s="49" t="s">
        <v>44</v>
      </c>
      <c r="B160" s="37" t="s">
        <v>20</v>
      </c>
      <c r="C160" s="6">
        <v>5054618</v>
      </c>
      <c r="D160" s="6">
        <v>7555480</v>
      </c>
      <c r="E160" s="7">
        <v>12430271</v>
      </c>
      <c r="F160" s="8">
        <v>6253479</v>
      </c>
      <c r="G160" s="6">
        <v>12265271</v>
      </c>
      <c r="H160" s="9">
        <v>12265271</v>
      </c>
      <c r="I160" s="10">
        <v>11912271</v>
      </c>
      <c r="J160" s="6">
        <v>11959271</v>
      </c>
      <c r="K160" s="7">
        <v>11786271</v>
      </c>
    </row>
    <row r="161" spans="1:11" ht="13.5" x14ac:dyDescent="0.25">
      <c r="A161" s="49" t="s">
        <v>45</v>
      </c>
      <c r="B161" s="37" t="s">
        <v>20</v>
      </c>
      <c r="C161" s="6">
        <v>8657164</v>
      </c>
      <c r="D161" s="6">
        <v>11568171</v>
      </c>
      <c r="E161" s="7">
        <v>12148051</v>
      </c>
      <c r="F161" s="8">
        <v>16855116</v>
      </c>
      <c r="G161" s="6">
        <v>13235052</v>
      </c>
      <c r="H161" s="9">
        <v>13235052</v>
      </c>
      <c r="I161" s="10">
        <v>14829052</v>
      </c>
      <c r="J161" s="6">
        <v>14957052</v>
      </c>
      <c r="K161" s="7">
        <v>14848052</v>
      </c>
    </row>
    <row r="162" spans="1:11" ht="13.5" x14ac:dyDescent="0.25">
      <c r="A162" s="50" t="s">
        <v>46</v>
      </c>
      <c r="B162" s="48" t="s">
        <v>20</v>
      </c>
      <c r="C162" s="6">
        <v>36371703</v>
      </c>
      <c r="D162" s="6">
        <v>36695717</v>
      </c>
      <c r="E162" s="7">
        <v>53811834</v>
      </c>
      <c r="F162" s="8">
        <v>56179990</v>
      </c>
      <c r="G162" s="6">
        <v>58401834</v>
      </c>
      <c r="H162" s="9">
        <v>58401834</v>
      </c>
      <c r="I162" s="10">
        <v>54855834</v>
      </c>
      <c r="J162" s="6">
        <v>50405834</v>
      </c>
      <c r="K162" s="7">
        <v>44960834</v>
      </c>
    </row>
    <row r="163" spans="1:11" ht="13.5" x14ac:dyDescent="0.25">
      <c r="A163" s="49" t="s">
        <v>47</v>
      </c>
      <c r="B163" s="37" t="s">
        <v>20</v>
      </c>
      <c r="C163" s="6">
        <v>11861500</v>
      </c>
      <c r="D163" s="6">
        <v>12407500</v>
      </c>
      <c r="E163" s="7">
        <v>12407500</v>
      </c>
      <c r="F163" s="8">
        <v>12407500</v>
      </c>
      <c r="G163" s="6">
        <v>12407500</v>
      </c>
      <c r="H163" s="9">
        <v>12407500</v>
      </c>
      <c r="I163" s="10">
        <v>12407500</v>
      </c>
      <c r="J163" s="6">
        <v>12407500</v>
      </c>
      <c r="K163" s="7">
        <v>12407500</v>
      </c>
    </row>
    <row r="164" spans="1:11" ht="13.5" x14ac:dyDescent="0.25">
      <c r="A164" s="49" t="s">
        <v>48</v>
      </c>
      <c r="B164" s="37" t="s">
        <v>20</v>
      </c>
      <c r="C164" s="16"/>
      <c r="D164" s="16"/>
      <c r="E164" s="17"/>
      <c r="F164" s="18"/>
      <c r="G164" s="16"/>
      <c r="H164" s="19"/>
      <c r="I164" s="20"/>
      <c r="J164" s="16"/>
      <c r="K164" s="17"/>
    </row>
    <row r="165" spans="1:11" ht="28.9" customHeight="1" x14ac:dyDescent="0.25">
      <c r="A165" s="52" t="s">
        <v>58</v>
      </c>
      <c r="B165" s="53"/>
      <c r="C165" s="54">
        <f>C144+C147+C148+C151+C154+C155+SUM(C158:C164)</f>
        <v>2015921692</v>
      </c>
      <c r="D165" s="54">
        <f t="shared" ref="D165:K165" si="27">D144+D147+D148+D151+D154+D155+SUM(D158:D164)</f>
        <v>2061201527</v>
      </c>
      <c r="E165" s="55">
        <f t="shared" si="27"/>
        <v>2169030527</v>
      </c>
      <c r="F165" s="56">
        <f t="shared" si="27"/>
        <v>2030794797</v>
      </c>
      <c r="G165" s="54">
        <f t="shared" si="27"/>
        <v>2184858529</v>
      </c>
      <c r="H165" s="57">
        <f t="shared" si="27"/>
        <v>2184858529</v>
      </c>
      <c r="I165" s="66">
        <f t="shared" si="27"/>
        <v>2113411529</v>
      </c>
      <c r="J165" s="54">
        <f t="shared" si="27"/>
        <v>2046837529</v>
      </c>
      <c r="K165" s="55">
        <f t="shared" si="27"/>
        <v>1969613529</v>
      </c>
    </row>
    <row r="166" spans="1:11" ht="5.0999999999999996" customHeight="1" x14ac:dyDescent="0.25">
      <c r="A166" s="59"/>
      <c r="B166" s="37"/>
      <c r="C166" s="60"/>
      <c r="D166" s="60"/>
      <c r="E166" s="61"/>
      <c r="F166" s="62"/>
      <c r="G166" s="60"/>
      <c r="H166" s="63"/>
      <c r="I166" s="64"/>
      <c r="J166" s="60"/>
      <c r="K166" s="61"/>
    </row>
    <row r="167" spans="1:11" ht="14.45" customHeight="1" x14ac:dyDescent="0.25">
      <c r="A167" s="67" t="s">
        <v>59</v>
      </c>
      <c r="B167" s="37"/>
      <c r="C167" s="38"/>
      <c r="D167" s="38"/>
      <c r="E167" s="39"/>
      <c r="F167" s="40"/>
      <c r="G167" s="38"/>
      <c r="H167" s="41"/>
      <c r="I167" s="42"/>
      <c r="J167" s="38"/>
      <c r="K167" s="39"/>
    </row>
    <row r="168" spans="1:11" ht="13.5" x14ac:dyDescent="0.25">
      <c r="A168" s="68" t="s">
        <v>60</v>
      </c>
      <c r="B168" s="37" t="s">
        <v>61</v>
      </c>
      <c r="C168" s="60">
        <v>79550804</v>
      </c>
      <c r="D168" s="60">
        <v>71294641</v>
      </c>
      <c r="E168" s="61">
        <v>70646136</v>
      </c>
      <c r="F168" s="62">
        <v>74091000</v>
      </c>
      <c r="G168" s="60">
        <v>74891000</v>
      </c>
      <c r="H168" s="63">
        <v>74891000</v>
      </c>
      <c r="I168" s="64">
        <v>79513000</v>
      </c>
      <c r="J168" s="60">
        <v>84455000</v>
      </c>
      <c r="K168" s="61">
        <v>89741000</v>
      </c>
    </row>
    <row r="169" spans="1:11" ht="14.45" customHeight="1" x14ac:dyDescent="0.25">
      <c r="A169" s="68" t="s">
        <v>62</v>
      </c>
      <c r="B169" s="37" t="s">
        <v>63</v>
      </c>
      <c r="C169" s="38">
        <f>C179+C182+C183+C186+C189+C190+SUM(C193:C199)</f>
        <v>17905572</v>
      </c>
      <c r="D169" s="38">
        <f t="shared" ref="D169:K169" si="28">D179+D182+D183+D186+D189+D190+SUM(D193:D199)</f>
        <v>25687705</v>
      </c>
      <c r="E169" s="39">
        <f t="shared" si="28"/>
        <v>12644660</v>
      </c>
      <c r="F169" s="40">
        <f t="shared" si="28"/>
        <v>29037000</v>
      </c>
      <c r="G169" s="38">
        <f t="shared" si="28"/>
        <v>30373000</v>
      </c>
      <c r="H169" s="41">
        <f t="shared" si="28"/>
        <v>30373000</v>
      </c>
      <c r="I169" s="42">
        <f t="shared" si="28"/>
        <v>27310000</v>
      </c>
      <c r="J169" s="38">
        <f t="shared" si="28"/>
        <v>31310000</v>
      </c>
      <c r="K169" s="39">
        <f t="shared" si="28"/>
        <v>29062000</v>
      </c>
    </row>
    <row r="170" spans="1:11" ht="13.5" x14ac:dyDescent="0.25">
      <c r="A170" s="44" t="s">
        <v>19</v>
      </c>
      <c r="B170" s="45" t="s">
        <v>20</v>
      </c>
      <c r="C170" s="6"/>
      <c r="D170" s="6"/>
      <c r="E170" s="7"/>
      <c r="F170" s="8"/>
      <c r="G170" s="6"/>
      <c r="H170" s="9"/>
      <c r="I170" s="10"/>
      <c r="J170" s="6"/>
      <c r="K170" s="7"/>
    </row>
    <row r="171" spans="1:11" ht="13.5" x14ac:dyDescent="0.25">
      <c r="A171" s="44" t="s">
        <v>21</v>
      </c>
      <c r="B171" s="45" t="s">
        <v>20</v>
      </c>
      <c r="C171" s="6"/>
      <c r="D171" s="6"/>
      <c r="E171" s="7"/>
      <c r="F171" s="8"/>
      <c r="G171" s="6"/>
      <c r="H171" s="9"/>
      <c r="I171" s="10"/>
      <c r="J171" s="6"/>
      <c r="K171" s="7"/>
    </row>
    <row r="172" spans="1:11" ht="13.5" x14ac:dyDescent="0.25">
      <c r="A172" s="44" t="s">
        <v>22</v>
      </c>
      <c r="B172" s="45" t="s">
        <v>20</v>
      </c>
      <c r="C172" s="6"/>
      <c r="D172" s="6"/>
      <c r="E172" s="7"/>
      <c r="F172" s="8"/>
      <c r="G172" s="6"/>
      <c r="H172" s="9"/>
      <c r="I172" s="10"/>
      <c r="J172" s="6"/>
      <c r="K172" s="7"/>
    </row>
    <row r="173" spans="1:11" ht="13.5" x14ac:dyDescent="0.25">
      <c r="A173" s="44" t="s">
        <v>23</v>
      </c>
      <c r="B173" s="45" t="s">
        <v>20</v>
      </c>
      <c r="C173" s="6">
        <v>443000</v>
      </c>
      <c r="D173" s="6">
        <v>15145341</v>
      </c>
      <c r="E173" s="7"/>
      <c r="F173" s="8">
        <v>6178000</v>
      </c>
      <c r="G173" s="6">
        <v>7977000</v>
      </c>
      <c r="H173" s="9">
        <v>7977000</v>
      </c>
      <c r="I173" s="10">
        <v>12000000</v>
      </c>
      <c r="J173" s="6">
        <v>17000000</v>
      </c>
      <c r="K173" s="7">
        <v>17000000</v>
      </c>
    </row>
    <row r="174" spans="1:11" ht="13.5" x14ac:dyDescent="0.25">
      <c r="A174" s="44" t="s">
        <v>24</v>
      </c>
      <c r="B174" s="45" t="s">
        <v>20</v>
      </c>
      <c r="C174" s="6"/>
      <c r="D174" s="6"/>
      <c r="E174" s="7"/>
      <c r="F174" s="8"/>
      <c r="G174" s="6"/>
      <c r="H174" s="9"/>
      <c r="I174" s="10"/>
      <c r="J174" s="6"/>
      <c r="K174" s="7"/>
    </row>
    <row r="175" spans="1:11" ht="13.5" x14ac:dyDescent="0.25">
      <c r="A175" s="44" t="s">
        <v>25</v>
      </c>
      <c r="B175" s="45" t="s">
        <v>20</v>
      </c>
      <c r="C175" s="6"/>
      <c r="D175" s="6"/>
      <c r="E175" s="7"/>
      <c r="F175" s="8"/>
      <c r="G175" s="6"/>
      <c r="H175" s="9"/>
      <c r="I175" s="10"/>
      <c r="J175" s="6"/>
      <c r="K175" s="7"/>
    </row>
    <row r="176" spans="1:11" ht="13.5" x14ac:dyDescent="0.25">
      <c r="A176" s="44" t="s">
        <v>26</v>
      </c>
      <c r="B176" s="37" t="s">
        <v>20</v>
      </c>
      <c r="C176" s="6"/>
      <c r="D176" s="6"/>
      <c r="E176" s="7"/>
      <c r="F176" s="8"/>
      <c r="G176" s="6"/>
      <c r="H176" s="9"/>
      <c r="I176" s="10"/>
      <c r="J176" s="6"/>
      <c r="K176" s="7"/>
    </row>
    <row r="177" spans="1:11" ht="13.5" x14ac:dyDescent="0.25">
      <c r="A177" s="44" t="s">
        <v>27</v>
      </c>
      <c r="B177" s="37" t="s">
        <v>20</v>
      </c>
      <c r="C177" s="11"/>
      <c r="D177" s="11"/>
      <c r="E177" s="12"/>
      <c r="F177" s="13"/>
      <c r="G177" s="11"/>
      <c r="H177" s="14"/>
      <c r="I177" s="15"/>
      <c r="J177" s="11"/>
      <c r="K177" s="12"/>
    </row>
    <row r="178" spans="1:11" ht="13.5" x14ac:dyDescent="0.25">
      <c r="A178" s="44" t="s">
        <v>28</v>
      </c>
      <c r="B178" s="37" t="s">
        <v>20</v>
      </c>
      <c r="C178" s="16"/>
      <c r="D178" s="16"/>
      <c r="E178" s="17"/>
      <c r="F178" s="18"/>
      <c r="G178" s="16"/>
      <c r="H178" s="19"/>
      <c r="I178" s="20"/>
      <c r="J178" s="16"/>
      <c r="K178" s="17"/>
    </row>
    <row r="179" spans="1:11" ht="28.9" customHeight="1" x14ac:dyDescent="0.25">
      <c r="A179" s="46" t="s">
        <v>29</v>
      </c>
      <c r="B179" s="37" t="s">
        <v>30</v>
      </c>
      <c r="C179" s="6">
        <f>SUM(C170:C178)</f>
        <v>443000</v>
      </c>
      <c r="D179" s="6">
        <f t="shared" ref="D179:K179" si="29">SUM(D170:D178)</f>
        <v>15145341</v>
      </c>
      <c r="E179" s="7">
        <f t="shared" si="29"/>
        <v>0</v>
      </c>
      <c r="F179" s="8">
        <f t="shared" si="29"/>
        <v>6178000</v>
      </c>
      <c r="G179" s="6">
        <f t="shared" si="29"/>
        <v>7977000</v>
      </c>
      <c r="H179" s="9">
        <f t="shared" si="29"/>
        <v>7977000</v>
      </c>
      <c r="I179" s="10">
        <f t="shared" si="29"/>
        <v>12000000</v>
      </c>
      <c r="J179" s="6">
        <f t="shared" si="29"/>
        <v>17000000</v>
      </c>
      <c r="K179" s="7">
        <f t="shared" si="29"/>
        <v>17000000</v>
      </c>
    </row>
    <row r="180" spans="1:11" ht="13.5" x14ac:dyDescent="0.25">
      <c r="A180" s="47" t="s">
        <v>31</v>
      </c>
      <c r="B180" s="48" t="s">
        <v>20</v>
      </c>
      <c r="C180" s="6"/>
      <c r="D180" s="6"/>
      <c r="E180" s="7">
        <v>331481</v>
      </c>
      <c r="F180" s="8"/>
      <c r="G180" s="6"/>
      <c r="H180" s="9"/>
      <c r="I180" s="10">
        <v>2000000</v>
      </c>
      <c r="J180" s="6">
        <v>1000000</v>
      </c>
      <c r="K180" s="7">
        <v>1000000</v>
      </c>
    </row>
    <row r="181" spans="1:11" ht="13.5" x14ac:dyDescent="0.25">
      <c r="A181" s="47" t="s">
        <v>32</v>
      </c>
      <c r="B181" s="37" t="s">
        <v>20</v>
      </c>
      <c r="C181" s="16"/>
      <c r="D181" s="16"/>
      <c r="E181" s="17"/>
      <c r="F181" s="18"/>
      <c r="G181" s="16"/>
      <c r="H181" s="19"/>
      <c r="I181" s="20"/>
      <c r="J181" s="16"/>
      <c r="K181" s="17"/>
    </row>
    <row r="182" spans="1:11" ht="14.45" customHeight="1" x14ac:dyDescent="0.25">
      <c r="A182" s="46" t="s">
        <v>33</v>
      </c>
      <c r="B182" s="37" t="s">
        <v>30</v>
      </c>
      <c r="C182" s="21">
        <f t="shared" ref="C182:K182" si="30">SUM(C180:C181)</f>
        <v>0</v>
      </c>
      <c r="D182" s="21">
        <f t="shared" si="30"/>
        <v>0</v>
      </c>
      <c r="E182" s="22">
        <f t="shared" si="30"/>
        <v>331481</v>
      </c>
      <c r="F182" s="23">
        <f t="shared" si="30"/>
        <v>0</v>
      </c>
      <c r="G182" s="21">
        <f t="shared" si="30"/>
        <v>0</v>
      </c>
      <c r="H182" s="24">
        <f t="shared" si="30"/>
        <v>0</v>
      </c>
      <c r="I182" s="25">
        <f t="shared" si="30"/>
        <v>2000000</v>
      </c>
      <c r="J182" s="21">
        <f t="shared" si="30"/>
        <v>1000000</v>
      </c>
      <c r="K182" s="22">
        <f t="shared" si="30"/>
        <v>1000000</v>
      </c>
    </row>
    <row r="183" spans="1:11" ht="13.5" x14ac:dyDescent="0.25">
      <c r="A183" s="49" t="s">
        <v>104</v>
      </c>
      <c r="B183" s="37" t="s">
        <v>20</v>
      </c>
      <c r="C183" s="6"/>
      <c r="D183" s="6"/>
      <c r="E183" s="7"/>
      <c r="F183" s="8"/>
      <c r="G183" s="6"/>
      <c r="H183" s="9"/>
      <c r="I183" s="10"/>
      <c r="J183" s="6"/>
      <c r="K183" s="7"/>
    </row>
    <row r="184" spans="1:11" ht="13.5" x14ac:dyDescent="0.25">
      <c r="A184" s="47" t="s">
        <v>34</v>
      </c>
      <c r="B184" s="37" t="s">
        <v>20</v>
      </c>
      <c r="C184" s="11"/>
      <c r="D184" s="11"/>
      <c r="E184" s="12"/>
      <c r="F184" s="13"/>
      <c r="G184" s="11"/>
      <c r="H184" s="14"/>
      <c r="I184" s="15"/>
      <c r="J184" s="11"/>
      <c r="K184" s="12"/>
    </row>
    <row r="185" spans="1:11" ht="13.5" x14ac:dyDescent="0.25">
      <c r="A185" s="47" t="s">
        <v>35</v>
      </c>
      <c r="B185" s="37" t="s">
        <v>20</v>
      </c>
      <c r="C185" s="16"/>
      <c r="D185" s="16"/>
      <c r="E185" s="17"/>
      <c r="F185" s="18"/>
      <c r="G185" s="16"/>
      <c r="H185" s="19"/>
      <c r="I185" s="20"/>
      <c r="J185" s="16"/>
      <c r="K185" s="17"/>
    </row>
    <row r="186" spans="1:11" ht="14.45" customHeight="1" x14ac:dyDescent="0.25">
      <c r="A186" s="46" t="s">
        <v>36</v>
      </c>
      <c r="B186" s="37" t="s">
        <v>30</v>
      </c>
      <c r="C186" s="6">
        <f t="shared" ref="C186:K186" si="31">SUM(C184:C185)</f>
        <v>0</v>
      </c>
      <c r="D186" s="6">
        <f t="shared" si="31"/>
        <v>0</v>
      </c>
      <c r="E186" s="7">
        <f t="shared" si="31"/>
        <v>0</v>
      </c>
      <c r="F186" s="8">
        <f t="shared" si="31"/>
        <v>0</v>
      </c>
      <c r="G186" s="6">
        <f t="shared" si="31"/>
        <v>0</v>
      </c>
      <c r="H186" s="9">
        <f t="shared" si="31"/>
        <v>0</v>
      </c>
      <c r="I186" s="10">
        <f t="shared" si="31"/>
        <v>0</v>
      </c>
      <c r="J186" s="6">
        <f t="shared" si="31"/>
        <v>0</v>
      </c>
      <c r="K186" s="7">
        <f t="shared" si="31"/>
        <v>0</v>
      </c>
    </row>
    <row r="187" spans="1:11" ht="13.5" x14ac:dyDescent="0.25">
      <c r="A187" s="47" t="s">
        <v>37</v>
      </c>
      <c r="B187" s="48" t="s">
        <v>20</v>
      </c>
      <c r="C187" s="6">
        <v>767799</v>
      </c>
      <c r="D187" s="6">
        <v>1599501</v>
      </c>
      <c r="E187" s="7">
        <v>2646054</v>
      </c>
      <c r="F187" s="8">
        <v>2948000</v>
      </c>
      <c r="G187" s="6">
        <v>4805000</v>
      </c>
      <c r="H187" s="9">
        <v>4805000</v>
      </c>
      <c r="I187" s="10">
        <v>1948000</v>
      </c>
      <c r="J187" s="6">
        <v>1948000</v>
      </c>
      <c r="K187" s="7"/>
    </row>
    <row r="188" spans="1:11" ht="13.5" x14ac:dyDescent="0.25">
      <c r="A188" s="47" t="s">
        <v>38</v>
      </c>
      <c r="B188" s="37" t="s">
        <v>20</v>
      </c>
      <c r="C188" s="16"/>
      <c r="D188" s="16"/>
      <c r="E188" s="17"/>
      <c r="F188" s="18"/>
      <c r="G188" s="16"/>
      <c r="H188" s="19"/>
      <c r="I188" s="20"/>
      <c r="J188" s="16"/>
      <c r="K188" s="17"/>
    </row>
    <row r="189" spans="1:11" ht="14.45" customHeight="1" x14ac:dyDescent="0.25">
      <c r="A189" s="46" t="s">
        <v>105</v>
      </c>
      <c r="B189" s="37" t="s">
        <v>30</v>
      </c>
      <c r="C189" s="21">
        <f t="shared" ref="C189:K189" si="32">SUM(C187:C188)</f>
        <v>767799</v>
      </c>
      <c r="D189" s="21">
        <f t="shared" si="32"/>
        <v>1599501</v>
      </c>
      <c r="E189" s="22">
        <f t="shared" si="32"/>
        <v>2646054</v>
      </c>
      <c r="F189" s="23">
        <f t="shared" si="32"/>
        <v>2948000</v>
      </c>
      <c r="G189" s="21">
        <f t="shared" si="32"/>
        <v>4805000</v>
      </c>
      <c r="H189" s="24">
        <f t="shared" si="32"/>
        <v>4805000</v>
      </c>
      <c r="I189" s="25">
        <f t="shared" si="32"/>
        <v>1948000</v>
      </c>
      <c r="J189" s="21">
        <f t="shared" si="32"/>
        <v>1948000</v>
      </c>
      <c r="K189" s="22">
        <f t="shared" si="32"/>
        <v>0</v>
      </c>
    </row>
    <row r="190" spans="1:11" ht="13.5" x14ac:dyDescent="0.25">
      <c r="A190" s="49" t="s">
        <v>39</v>
      </c>
      <c r="B190" s="37" t="s">
        <v>20</v>
      </c>
      <c r="C190" s="6"/>
      <c r="D190" s="6"/>
      <c r="E190" s="7"/>
      <c r="F190" s="8"/>
      <c r="G190" s="6"/>
      <c r="H190" s="9"/>
      <c r="I190" s="10"/>
      <c r="J190" s="6"/>
      <c r="K190" s="7"/>
    </row>
    <row r="191" spans="1:11" ht="13.5" x14ac:dyDescent="0.25">
      <c r="A191" s="47" t="s">
        <v>40</v>
      </c>
      <c r="B191" s="37" t="s">
        <v>20</v>
      </c>
      <c r="C191" s="11"/>
      <c r="D191" s="11"/>
      <c r="E191" s="12"/>
      <c r="F191" s="13"/>
      <c r="G191" s="11"/>
      <c r="H191" s="14"/>
      <c r="I191" s="15"/>
      <c r="J191" s="11"/>
      <c r="K191" s="12"/>
    </row>
    <row r="192" spans="1:11" ht="13.5" x14ac:dyDescent="0.25">
      <c r="A192" s="47" t="s">
        <v>41</v>
      </c>
      <c r="B192" s="37" t="s">
        <v>20</v>
      </c>
      <c r="C192" s="16"/>
      <c r="D192" s="16"/>
      <c r="E192" s="17"/>
      <c r="F192" s="18">
        <v>8949000</v>
      </c>
      <c r="G192" s="16"/>
      <c r="H192" s="19"/>
      <c r="I192" s="20"/>
      <c r="J192" s="16"/>
      <c r="K192" s="17"/>
    </row>
    <row r="193" spans="1:11" ht="14.45" customHeight="1" x14ac:dyDescent="0.25">
      <c r="A193" s="46" t="s">
        <v>42</v>
      </c>
      <c r="B193" s="37" t="s">
        <v>30</v>
      </c>
      <c r="C193" s="6">
        <f t="shared" ref="C193:K193" si="33">SUM(C191:C192)</f>
        <v>0</v>
      </c>
      <c r="D193" s="6">
        <f t="shared" si="33"/>
        <v>0</v>
      </c>
      <c r="E193" s="7">
        <f t="shared" si="33"/>
        <v>0</v>
      </c>
      <c r="F193" s="8">
        <f t="shared" si="33"/>
        <v>8949000</v>
      </c>
      <c r="G193" s="6">
        <f t="shared" si="33"/>
        <v>0</v>
      </c>
      <c r="H193" s="9">
        <f t="shared" si="33"/>
        <v>0</v>
      </c>
      <c r="I193" s="10">
        <f t="shared" si="33"/>
        <v>0</v>
      </c>
      <c r="J193" s="6">
        <f t="shared" si="33"/>
        <v>0</v>
      </c>
      <c r="K193" s="7">
        <f t="shared" si="33"/>
        <v>0</v>
      </c>
    </row>
    <row r="194" spans="1:11" ht="13.5" x14ac:dyDescent="0.25">
      <c r="A194" s="50" t="s">
        <v>43</v>
      </c>
      <c r="B194" s="37" t="s">
        <v>20</v>
      </c>
      <c r="C194" s="11">
        <v>580383</v>
      </c>
      <c r="D194" s="11">
        <v>835132</v>
      </c>
      <c r="E194" s="12"/>
      <c r="F194" s="13">
        <v>513000</v>
      </c>
      <c r="G194" s="11">
        <v>713000</v>
      </c>
      <c r="H194" s="14">
        <v>713000</v>
      </c>
      <c r="I194" s="15">
        <v>613000</v>
      </c>
      <c r="J194" s="11">
        <v>613000</v>
      </c>
      <c r="K194" s="12">
        <v>613000</v>
      </c>
    </row>
    <row r="195" spans="1:11" ht="13.5" x14ac:dyDescent="0.25">
      <c r="A195" s="49" t="s">
        <v>44</v>
      </c>
      <c r="B195" s="37" t="s">
        <v>20</v>
      </c>
      <c r="C195" s="6"/>
      <c r="D195" s="6"/>
      <c r="E195" s="7"/>
      <c r="F195" s="8"/>
      <c r="G195" s="6"/>
      <c r="H195" s="9"/>
      <c r="I195" s="10"/>
      <c r="J195" s="6"/>
      <c r="K195" s="7"/>
    </row>
    <row r="196" spans="1:11" ht="13.5" x14ac:dyDescent="0.25">
      <c r="A196" s="49" t="s">
        <v>45</v>
      </c>
      <c r="B196" s="37" t="s">
        <v>20</v>
      </c>
      <c r="C196" s="6">
        <v>8140836</v>
      </c>
      <c r="D196" s="6">
        <v>1432585</v>
      </c>
      <c r="E196" s="7">
        <v>6878685</v>
      </c>
      <c r="F196" s="8">
        <v>1114000</v>
      </c>
      <c r="G196" s="6">
        <v>10701000</v>
      </c>
      <c r="H196" s="9">
        <v>10701000</v>
      </c>
      <c r="I196" s="10">
        <v>1414000</v>
      </c>
      <c r="J196" s="6">
        <v>1414000</v>
      </c>
      <c r="K196" s="7">
        <v>1114000</v>
      </c>
    </row>
    <row r="197" spans="1:11" ht="13.5" x14ac:dyDescent="0.25">
      <c r="A197" s="50" t="s">
        <v>46</v>
      </c>
      <c r="B197" s="48" t="s">
        <v>20</v>
      </c>
      <c r="C197" s="6">
        <v>7973554</v>
      </c>
      <c r="D197" s="6">
        <v>6675146</v>
      </c>
      <c r="E197" s="7">
        <v>2788440</v>
      </c>
      <c r="F197" s="8">
        <v>9335000</v>
      </c>
      <c r="G197" s="6">
        <v>6177000</v>
      </c>
      <c r="H197" s="9">
        <v>6177000</v>
      </c>
      <c r="I197" s="10">
        <v>9335000</v>
      </c>
      <c r="J197" s="6">
        <v>9335000</v>
      </c>
      <c r="K197" s="7">
        <v>9335000</v>
      </c>
    </row>
    <row r="198" spans="1:11" ht="13.5" x14ac:dyDescent="0.25">
      <c r="A198" s="49" t="s">
        <v>47</v>
      </c>
      <c r="B198" s="37" t="s">
        <v>20</v>
      </c>
      <c r="C198" s="6"/>
      <c r="D198" s="6"/>
      <c r="E198" s="7"/>
      <c r="F198" s="8"/>
      <c r="G198" s="6"/>
      <c r="H198" s="9"/>
      <c r="I198" s="10"/>
      <c r="J198" s="6"/>
      <c r="K198" s="7"/>
    </row>
    <row r="199" spans="1:11" ht="13.5" x14ac:dyDescent="0.25">
      <c r="A199" s="49" t="s">
        <v>48</v>
      </c>
      <c r="B199" s="37" t="s">
        <v>20</v>
      </c>
      <c r="C199" s="16"/>
      <c r="D199" s="16"/>
      <c r="E199" s="17"/>
      <c r="F199" s="18"/>
      <c r="G199" s="16"/>
      <c r="H199" s="19"/>
      <c r="I199" s="20"/>
      <c r="J199" s="16"/>
      <c r="K199" s="17"/>
    </row>
    <row r="200" spans="1:11" ht="14.45" customHeight="1" x14ac:dyDescent="0.25">
      <c r="A200" s="69"/>
      <c r="B200" s="37"/>
      <c r="C200" s="6"/>
      <c r="D200" s="6"/>
      <c r="E200" s="7"/>
      <c r="F200" s="8"/>
      <c r="G200" s="6"/>
      <c r="H200" s="9"/>
      <c r="I200" s="10"/>
      <c r="J200" s="6"/>
      <c r="K200" s="7"/>
    </row>
    <row r="201" spans="1:11" ht="14.45" customHeight="1" x14ac:dyDescent="0.25">
      <c r="A201" s="70" t="s">
        <v>64</v>
      </c>
      <c r="B201" s="53"/>
      <c r="C201" s="54">
        <f t="shared" ref="C201:K201" si="34">SUM(C168:C169)</f>
        <v>97456376</v>
      </c>
      <c r="D201" s="54">
        <f t="shared" si="34"/>
        <v>96982346</v>
      </c>
      <c r="E201" s="55">
        <f t="shared" si="34"/>
        <v>83290796</v>
      </c>
      <c r="F201" s="56">
        <f t="shared" si="34"/>
        <v>103128000</v>
      </c>
      <c r="G201" s="54">
        <f t="shared" si="34"/>
        <v>105264000</v>
      </c>
      <c r="H201" s="57">
        <f t="shared" si="34"/>
        <v>105264000</v>
      </c>
      <c r="I201" s="58">
        <f t="shared" si="34"/>
        <v>106823000</v>
      </c>
      <c r="J201" s="54">
        <f t="shared" si="34"/>
        <v>115765000</v>
      </c>
      <c r="K201" s="55">
        <f t="shared" si="34"/>
        <v>118803000</v>
      </c>
    </row>
    <row r="202" spans="1:11" ht="5.0999999999999996" customHeight="1" x14ac:dyDescent="0.25">
      <c r="A202" s="71"/>
      <c r="B202" s="72"/>
      <c r="C202" s="73"/>
      <c r="D202" s="73"/>
      <c r="E202" s="74"/>
      <c r="F202" s="75"/>
      <c r="G202" s="73"/>
      <c r="H202" s="76"/>
      <c r="I202" s="77"/>
      <c r="J202" s="73"/>
      <c r="K202" s="78"/>
    </row>
    <row r="203" spans="1:11" ht="13.5" x14ac:dyDescent="0.25">
      <c r="A203" s="79" t="s">
        <v>92</v>
      </c>
      <c r="B203" s="80"/>
      <c r="C203" s="81">
        <f>IF(ISERROR((C37+C69)/C132),0,((C37+C69)/C132))</f>
        <v>0</v>
      </c>
      <c r="D203" s="81">
        <f>IF(ISERROR((D37+D69)/D132),0,((D37+D69)/D132))</f>
        <v>9.1879938388800736E-2</v>
      </c>
      <c r="E203" s="82">
        <f t="shared" ref="E203:K203" si="35">IF(ISERROR((E37+E69)/E132),0,((E37+E69)/E132))</f>
        <v>9.978689281676191E-2</v>
      </c>
      <c r="F203" s="83">
        <f t="shared" si="35"/>
        <v>9.7836858304494526E-2</v>
      </c>
      <c r="G203" s="81">
        <f t="shared" si="35"/>
        <v>0.12216949812987558</v>
      </c>
      <c r="H203" s="84">
        <f t="shared" si="35"/>
        <v>0.12216949812987558</v>
      </c>
      <c r="I203" s="85">
        <f t="shared" si="35"/>
        <v>0</v>
      </c>
      <c r="J203" s="81">
        <f t="shared" si="35"/>
        <v>0</v>
      </c>
      <c r="K203" s="82">
        <f t="shared" si="35"/>
        <v>0</v>
      </c>
    </row>
    <row r="204" spans="1:11" ht="13.5" x14ac:dyDescent="0.25">
      <c r="A204" s="79" t="s">
        <v>93</v>
      </c>
      <c r="B204" s="80"/>
      <c r="C204" s="81">
        <f>IF(ISERROR((C37+C69)/C168),0,((C37+C69)/C168))</f>
        <v>0</v>
      </c>
      <c r="D204" s="81">
        <f t="shared" ref="D204:K204" si="36">IF(ISERROR((D37+D69)/D168),0,((D37+D69)/D168))</f>
        <v>0.45533711292550028</v>
      </c>
      <c r="E204" s="82">
        <f t="shared" si="36"/>
        <v>0.5391940473573813</v>
      </c>
      <c r="F204" s="83">
        <f t="shared" si="36"/>
        <v>0.42774426043649028</v>
      </c>
      <c r="G204" s="81">
        <f t="shared" si="36"/>
        <v>0.63633814477039963</v>
      </c>
      <c r="H204" s="84">
        <f t="shared" si="36"/>
        <v>0.63633814477039963</v>
      </c>
      <c r="I204" s="85">
        <f t="shared" si="36"/>
        <v>0</v>
      </c>
      <c r="J204" s="81">
        <f t="shared" si="36"/>
        <v>0</v>
      </c>
      <c r="K204" s="82">
        <f t="shared" si="36"/>
        <v>0</v>
      </c>
    </row>
    <row r="205" spans="1:11" ht="13.5" x14ac:dyDescent="0.25">
      <c r="A205" s="79" t="s">
        <v>94</v>
      </c>
      <c r="B205" s="80"/>
      <c r="C205" s="81">
        <f>IF(ISERROR(ROUND((C169)/C165,2)),0,(ROUND((C169)/C165,2)))</f>
        <v>0.01</v>
      </c>
      <c r="D205" s="81">
        <f t="shared" ref="D205:K205" si="37">IF(ISERROR(ROUND((D169)/D165,2)),0,(ROUND((D169)/D165,2)))</f>
        <v>0.01</v>
      </c>
      <c r="E205" s="82">
        <f t="shared" si="37"/>
        <v>0.01</v>
      </c>
      <c r="F205" s="83">
        <f t="shared" si="37"/>
        <v>0.01</v>
      </c>
      <c r="G205" s="81">
        <f t="shared" si="37"/>
        <v>0.01</v>
      </c>
      <c r="H205" s="84">
        <f t="shared" si="37"/>
        <v>0.01</v>
      </c>
      <c r="I205" s="85">
        <f t="shared" si="37"/>
        <v>0.01</v>
      </c>
      <c r="J205" s="81">
        <f t="shared" si="37"/>
        <v>0.02</v>
      </c>
      <c r="K205" s="82">
        <f t="shared" si="37"/>
        <v>0.01</v>
      </c>
    </row>
    <row r="206" spans="1:11" ht="13.5" x14ac:dyDescent="0.25">
      <c r="A206" s="79" t="s">
        <v>95</v>
      </c>
      <c r="B206" s="80"/>
      <c r="C206" s="81">
        <f>IF(ISERROR(ROUND((C37+C69+C169)/C165,2)),0,(ROUND((C37+C69+C169)/C165,2)))</f>
        <v>0.01</v>
      </c>
      <c r="D206" s="81">
        <f t="shared" ref="D206:K206" si="38">IF(ISERROR(ROUND((D37+D69+D169)/D165,2)),0,(ROUND((D37+D69+D169)/D165,2)))</f>
        <v>0.03</v>
      </c>
      <c r="E206" s="82">
        <f t="shared" si="38"/>
        <v>0.02</v>
      </c>
      <c r="F206" s="83">
        <f t="shared" si="38"/>
        <v>0.03</v>
      </c>
      <c r="G206" s="81">
        <f t="shared" si="38"/>
        <v>0.04</v>
      </c>
      <c r="H206" s="84">
        <f t="shared" si="38"/>
        <v>0.04</v>
      </c>
      <c r="I206" s="85">
        <f t="shared" si="38"/>
        <v>0.01</v>
      </c>
      <c r="J206" s="81">
        <f t="shared" si="38"/>
        <v>0.02</v>
      </c>
      <c r="K206" s="82">
        <f t="shared" si="38"/>
        <v>0.01</v>
      </c>
    </row>
    <row r="207" spans="1:11" ht="13.5" x14ac:dyDescent="0.25">
      <c r="A207" s="86"/>
      <c r="B207" s="87"/>
      <c r="C207" s="88"/>
      <c r="D207" s="88"/>
      <c r="E207" s="89"/>
      <c r="F207" s="90"/>
      <c r="G207" s="88"/>
      <c r="H207" s="91"/>
      <c r="I207" s="92"/>
      <c r="J207" s="88"/>
      <c r="K207" s="89"/>
    </row>
    <row r="208" spans="1:11" ht="13.5" x14ac:dyDescent="0.25">
      <c r="A208" s="1" t="s">
        <v>96</v>
      </c>
      <c r="B208" s="2"/>
      <c r="C208" s="3"/>
      <c r="D208" s="3"/>
      <c r="E208" s="3"/>
      <c r="F208" s="3"/>
      <c r="G208" s="3"/>
      <c r="H208" s="3"/>
      <c r="I208" s="3"/>
      <c r="J208" s="3"/>
      <c r="K208" s="3"/>
    </row>
    <row r="209" spans="1:11" ht="13.5" x14ac:dyDescent="0.25">
      <c r="A209" s="4" t="s">
        <v>97</v>
      </c>
      <c r="B209" s="2"/>
      <c r="C209" s="3"/>
      <c r="D209" s="3"/>
      <c r="E209" s="3"/>
      <c r="F209" s="3"/>
      <c r="G209" s="3"/>
      <c r="H209" s="3"/>
      <c r="I209" s="3"/>
      <c r="J209" s="3"/>
      <c r="K209" s="3"/>
    </row>
    <row r="210" spans="1:11" ht="13.5" x14ac:dyDescent="0.25">
      <c r="A210" s="4" t="s">
        <v>98</v>
      </c>
      <c r="B210" s="2"/>
      <c r="C210" s="3"/>
      <c r="D210" s="3"/>
      <c r="E210" s="3"/>
      <c r="F210" s="3"/>
      <c r="G210" s="3"/>
      <c r="H210" s="3"/>
      <c r="I210" s="3"/>
      <c r="J210" s="3"/>
      <c r="K210" s="3"/>
    </row>
    <row r="211" spans="1:11" ht="13.5" x14ac:dyDescent="0.25">
      <c r="A211" s="4" t="s">
        <v>99</v>
      </c>
      <c r="B211" s="2"/>
      <c r="C211" s="3"/>
      <c r="D211" s="3"/>
      <c r="E211" s="3"/>
      <c r="F211" s="3"/>
      <c r="G211" s="3"/>
      <c r="H211" s="3"/>
      <c r="I211" s="3"/>
      <c r="J211" s="3"/>
      <c r="K211" s="3"/>
    </row>
    <row r="212" spans="1:11" ht="13.5" x14ac:dyDescent="0.25">
      <c r="A212" s="5" t="s">
        <v>100</v>
      </c>
      <c r="B212" s="2"/>
      <c r="C212" s="3"/>
      <c r="D212" s="3"/>
      <c r="E212" s="3"/>
      <c r="F212" s="3"/>
      <c r="G212" s="3"/>
      <c r="H212" s="3"/>
      <c r="I212" s="3"/>
      <c r="J212" s="3"/>
      <c r="K212" s="3"/>
    </row>
    <row r="213" spans="1:11" ht="13.5" x14ac:dyDescent="0.25">
      <c r="A213" s="4" t="s">
        <v>101</v>
      </c>
      <c r="B213" s="2"/>
      <c r="C213" s="3"/>
      <c r="D213" s="3"/>
      <c r="E213" s="3"/>
      <c r="F213" s="3"/>
      <c r="G213" s="3"/>
      <c r="H213" s="3"/>
      <c r="I213" s="3"/>
      <c r="J213" s="3"/>
      <c r="K213" s="3"/>
    </row>
    <row r="214" spans="1:11" ht="13.5" x14ac:dyDescent="0.25">
      <c r="A214" s="4" t="s">
        <v>102</v>
      </c>
      <c r="B214" s="2"/>
      <c r="C214" s="3"/>
      <c r="D214" s="3"/>
      <c r="E214" s="3"/>
      <c r="F214" s="3"/>
      <c r="G214" s="3"/>
      <c r="H214" s="3"/>
      <c r="I214" s="3"/>
      <c r="J214" s="3"/>
      <c r="K214" s="3"/>
    </row>
    <row r="215" spans="1:11" ht="13.5" x14ac:dyDescent="0.25">
      <c r="A215" s="4" t="s">
        <v>103</v>
      </c>
      <c r="B215" s="2"/>
      <c r="C215" s="3"/>
      <c r="D215" s="3"/>
      <c r="E215" s="3"/>
      <c r="F215" s="3"/>
      <c r="G215" s="3"/>
      <c r="H215" s="3"/>
      <c r="I215" s="3"/>
      <c r="J215" s="3"/>
      <c r="K215" s="3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fitToHeight="3" orientation="portrait" r:id="rId1"/>
  <rowBreaks count="1" manualBreakCount="1">
    <brk id="201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K21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42578125" bestFit="1" customWidth="1"/>
    <col min="3" max="11" width="9.7109375" customWidth="1"/>
  </cols>
  <sheetData>
    <row r="1" spans="1:11" ht="38.450000000000003" customHeight="1" x14ac:dyDescent="0.2">
      <c r="A1" s="93" t="s">
        <v>80</v>
      </c>
      <c r="B1" s="93"/>
      <c r="C1" s="93"/>
      <c r="D1" s="93"/>
      <c r="E1" s="93"/>
      <c r="F1" s="93"/>
      <c r="G1" s="93"/>
      <c r="H1" s="93"/>
      <c r="I1" s="93"/>
      <c r="J1" s="93"/>
      <c r="K1" s="93"/>
    </row>
    <row r="2" spans="1:11" ht="24.95" customHeight="1" x14ac:dyDescent="0.2">
      <c r="A2" s="26" t="s">
        <v>1</v>
      </c>
      <c r="B2" s="27" t="s">
        <v>2</v>
      </c>
      <c r="C2" s="28" t="s">
        <v>3</v>
      </c>
      <c r="D2" s="28" t="s">
        <v>4</v>
      </c>
      <c r="E2" s="29" t="s">
        <v>5</v>
      </c>
      <c r="F2" s="94" t="s">
        <v>6</v>
      </c>
      <c r="G2" s="95"/>
      <c r="H2" s="95"/>
      <c r="I2" s="96" t="s">
        <v>7</v>
      </c>
      <c r="J2" s="97"/>
      <c r="K2" s="98"/>
    </row>
    <row r="3" spans="1:11" ht="24.95" customHeight="1" x14ac:dyDescent="0.2">
      <c r="A3" s="30" t="s">
        <v>8</v>
      </c>
      <c r="B3" s="31" t="s">
        <v>20</v>
      </c>
      <c r="C3" s="32" t="s">
        <v>9</v>
      </c>
      <c r="D3" s="32" t="s">
        <v>9</v>
      </c>
      <c r="E3" s="33" t="s">
        <v>9</v>
      </c>
      <c r="F3" s="34" t="s">
        <v>10</v>
      </c>
      <c r="G3" s="32" t="s">
        <v>11</v>
      </c>
      <c r="H3" s="35" t="s">
        <v>12</v>
      </c>
      <c r="I3" s="34" t="s">
        <v>13</v>
      </c>
      <c r="J3" s="32" t="s">
        <v>14</v>
      </c>
      <c r="K3" s="33" t="s">
        <v>15</v>
      </c>
    </row>
    <row r="4" spans="1:11" ht="14.45" customHeight="1" x14ac:dyDescent="0.25">
      <c r="A4" s="36" t="s">
        <v>16</v>
      </c>
      <c r="B4" s="37"/>
      <c r="C4" s="38"/>
      <c r="D4" s="38"/>
      <c r="E4" s="39"/>
      <c r="F4" s="40"/>
      <c r="G4" s="38"/>
      <c r="H4" s="41"/>
      <c r="I4" s="42"/>
      <c r="J4" s="38"/>
      <c r="K4" s="39"/>
    </row>
    <row r="5" spans="1:11" ht="14.45" customHeight="1" x14ac:dyDescent="0.25">
      <c r="A5" s="43" t="s">
        <v>17</v>
      </c>
      <c r="B5" s="37" t="s">
        <v>18</v>
      </c>
      <c r="C5" s="38">
        <f>C15+C18+C19+C22+C25+C26+SUM(C29:C35)</f>
        <v>10063781</v>
      </c>
      <c r="D5" s="38">
        <f t="shared" ref="D5:K5" si="0">D15+D18+D19+D22+D25+D26+SUM(D29:D35)</f>
        <v>71661372</v>
      </c>
      <c r="E5" s="39">
        <f t="shared" si="0"/>
        <v>57720019</v>
      </c>
      <c r="F5" s="40">
        <f t="shared" si="0"/>
        <v>31062454</v>
      </c>
      <c r="G5" s="38">
        <f t="shared" si="0"/>
        <v>31062454</v>
      </c>
      <c r="H5" s="41">
        <f t="shared" si="0"/>
        <v>31062454</v>
      </c>
      <c r="I5" s="42">
        <f t="shared" si="0"/>
        <v>38635032</v>
      </c>
      <c r="J5" s="38">
        <f t="shared" si="0"/>
        <v>67177300</v>
      </c>
      <c r="K5" s="39">
        <f t="shared" si="0"/>
        <v>104281300</v>
      </c>
    </row>
    <row r="6" spans="1:11" ht="13.5" x14ac:dyDescent="0.25">
      <c r="A6" s="44" t="s">
        <v>19</v>
      </c>
      <c r="B6" s="45" t="s">
        <v>20</v>
      </c>
      <c r="C6" s="6"/>
      <c r="D6" s="6">
        <v>16275167</v>
      </c>
      <c r="E6" s="7">
        <v>-690937</v>
      </c>
      <c r="F6" s="8"/>
      <c r="G6" s="6"/>
      <c r="H6" s="9"/>
      <c r="I6" s="10"/>
      <c r="J6" s="6">
        <v>16000000</v>
      </c>
      <c r="K6" s="7">
        <v>6000000</v>
      </c>
    </row>
    <row r="7" spans="1:11" ht="13.5" x14ac:dyDescent="0.25">
      <c r="A7" s="44" t="s">
        <v>21</v>
      </c>
      <c r="B7" s="45" t="s">
        <v>20</v>
      </c>
      <c r="C7" s="6"/>
      <c r="D7" s="6">
        <v>-23132</v>
      </c>
      <c r="E7" s="7">
        <v>16674699</v>
      </c>
      <c r="F7" s="8"/>
      <c r="G7" s="6"/>
      <c r="H7" s="9"/>
      <c r="I7" s="10"/>
      <c r="J7" s="6"/>
      <c r="K7" s="7"/>
    </row>
    <row r="8" spans="1:11" ht="13.5" x14ac:dyDescent="0.25">
      <c r="A8" s="44" t="s">
        <v>22</v>
      </c>
      <c r="B8" s="45" t="s">
        <v>20</v>
      </c>
      <c r="C8" s="6">
        <v>8694952</v>
      </c>
      <c r="D8" s="6">
        <v>1056673</v>
      </c>
      <c r="E8" s="7">
        <v>6036906</v>
      </c>
      <c r="F8" s="8">
        <v>22000000</v>
      </c>
      <c r="G8" s="6">
        <v>22000000</v>
      </c>
      <c r="H8" s="9">
        <v>22000000</v>
      </c>
      <c r="I8" s="10">
        <v>29135032</v>
      </c>
      <c r="J8" s="6">
        <v>30000000</v>
      </c>
      <c r="K8" s="7">
        <v>29527000</v>
      </c>
    </row>
    <row r="9" spans="1:11" ht="13.5" x14ac:dyDescent="0.25">
      <c r="A9" s="44" t="s">
        <v>23</v>
      </c>
      <c r="B9" s="45" t="s">
        <v>20</v>
      </c>
      <c r="C9" s="6"/>
      <c r="D9" s="6">
        <v>56445097</v>
      </c>
      <c r="E9" s="7">
        <v>30062172</v>
      </c>
      <c r="F9" s="8"/>
      <c r="G9" s="6"/>
      <c r="H9" s="9"/>
      <c r="I9" s="10"/>
      <c r="J9" s="6">
        <v>10000000</v>
      </c>
      <c r="K9" s="7">
        <v>53754300</v>
      </c>
    </row>
    <row r="10" spans="1:11" ht="13.5" x14ac:dyDescent="0.25">
      <c r="A10" s="44" t="s">
        <v>24</v>
      </c>
      <c r="B10" s="45" t="s">
        <v>20</v>
      </c>
      <c r="C10" s="6"/>
      <c r="D10" s="6"/>
      <c r="E10" s="7">
        <v>6193879</v>
      </c>
      <c r="F10" s="8">
        <v>9062454</v>
      </c>
      <c r="G10" s="6">
        <v>9062454</v>
      </c>
      <c r="H10" s="9">
        <v>9062454</v>
      </c>
      <c r="I10" s="10">
        <v>9500000</v>
      </c>
      <c r="J10" s="6"/>
      <c r="K10" s="7"/>
    </row>
    <row r="11" spans="1:11" ht="13.5" x14ac:dyDescent="0.25">
      <c r="A11" s="44" t="s">
        <v>25</v>
      </c>
      <c r="B11" s="45" t="s">
        <v>20</v>
      </c>
      <c r="C11" s="6"/>
      <c r="D11" s="6"/>
      <c r="E11" s="7"/>
      <c r="F11" s="8"/>
      <c r="G11" s="6"/>
      <c r="H11" s="9"/>
      <c r="I11" s="10"/>
      <c r="J11" s="6">
        <v>11177300</v>
      </c>
      <c r="K11" s="7">
        <v>15000000</v>
      </c>
    </row>
    <row r="12" spans="1:11" ht="13.5" x14ac:dyDescent="0.25">
      <c r="A12" s="44" t="s">
        <v>26</v>
      </c>
      <c r="B12" s="37" t="s">
        <v>20</v>
      </c>
      <c r="C12" s="6"/>
      <c r="D12" s="6"/>
      <c r="E12" s="7"/>
      <c r="F12" s="8"/>
      <c r="G12" s="6"/>
      <c r="H12" s="9"/>
      <c r="I12" s="10"/>
      <c r="J12" s="6"/>
      <c r="K12" s="7"/>
    </row>
    <row r="13" spans="1:11" ht="13.5" x14ac:dyDescent="0.25">
      <c r="A13" s="44" t="s">
        <v>27</v>
      </c>
      <c r="B13" s="37" t="s">
        <v>20</v>
      </c>
      <c r="C13" s="11"/>
      <c r="D13" s="11"/>
      <c r="E13" s="12"/>
      <c r="F13" s="13"/>
      <c r="G13" s="11"/>
      <c r="H13" s="14"/>
      <c r="I13" s="15"/>
      <c r="J13" s="11"/>
      <c r="K13" s="12"/>
    </row>
    <row r="14" spans="1:11" ht="13.5" x14ac:dyDescent="0.25">
      <c r="A14" s="44" t="s">
        <v>28</v>
      </c>
      <c r="B14" s="37" t="s">
        <v>20</v>
      </c>
      <c r="C14" s="16"/>
      <c r="D14" s="16"/>
      <c r="E14" s="17"/>
      <c r="F14" s="18"/>
      <c r="G14" s="16"/>
      <c r="H14" s="19"/>
      <c r="I14" s="20"/>
      <c r="J14" s="16"/>
      <c r="K14" s="17"/>
    </row>
    <row r="15" spans="1:11" ht="28.9" customHeight="1" x14ac:dyDescent="0.25">
      <c r="A15" s="46" t="s">
        <v>29</v>
      </c>
      <c r="B15" s="37" t="s">
        <v>30</v>
      </c>
      <c r="C15" s="6">
        <f>SUM(C6:C14)</f>
        <v>8694952</v>
      </c>
      <c r="D15" s="6">
        <f t="shared" ref="D15:K15" si="1">SUM(D6:D14)</f>
        <v>73753805</v>
      </c>
      <c r="E15" s="7">
        <f t="shared" si="1"/>
        <v>58276719</v>
      </c>
      <c r="F15" s="8">
        <f t="shared" si="1"/>
        <v>31062454</v>
      </c>
      <c r="G15" s="6">
        <f t="shared" si="1"/>
        <v>31062454</v>
      </c>
      <c r="H15" s="9">
        <f t="shared" si="1"/>
        <v>31062454</v>
      </c>
      <c r="I15" s="10">
        <f t="shared" si="1"/>
        <v>38635032</v>
      </c>
      <c r="J15" s="6">
        <f t="shared" si="1"/>
        <v>67177300</v>
      </c>
      <c r="K15" s="7">
        <f t="shared" si="1"/>
        <v>104281300</v>
      </c>
    </row>
    <row r="16" spans="1:11" ht="13.5" x14ac:dyDescent="0.25">
      <c r="A16" s="47" t="s">
        <v>31</v>
      </c>
      <c r="B16" s="48" t="s">
        <v>20</v>
      </c>
      <c r="C16" s="6">
        <v>1368829</v>
      </c>
      <c r="D16" s="6">
        <v>-7160615</v>
      </c>
      <c r="E16" s="7">
        <v>-556700</v>
      </c>
      <c r="F16" s="8"/>
      <c r="G16" s="6"/>
      <c r="H16" s="9"/>
      <c r="I16" s="10"/>
      <c r="J16" s="6"/>
      <c r="K16" s="7"/>
    </row>
    <row r="17" spans="1:11" ht="13.5" x14ac:dyDescent="0.25">
      <c r="A17" s="47" t="s">
        <v>32</v>
      </c>
      <c r="B17" s="37" t="s">
        <v>20</v>
      </c>
      <c r="C17" s="16"/>
      <c r="D17" s="16">
        <v>5068182</v>
      </c>
      <c r="E17" s="17"/>
      <c r="F17" s="18"/>
      <c r="G17" s="16"/>
      <c r="H17" s="19"/>
      <c r="I17" s="20"/>
      <c r="J17" s="16"/>
      <c r="K17" s="17"/>
    </row>
    <row r="18" spans="1:11" ht="28.9" customHeight="1" x14ac:dyDescent="0.25">
      <c r="A18" s="46" t="s">
        <v>33</v>
      </c>
      <c r="B18" s="37" t="s">
        <v>30</v>
      </c>
      <c r="C18" s="21">
        <f>SUM(C16:C17)</f>
        <v>1368829</v>
      </c>
      <c r="D18" s="21">
        <f t="shared" ref="D18:K18" si="2">SUM(D16:D17)</f>
        <v>-2092433</v>
      </c>
      <c r="E18" s="22">
        <f t="shared" si="2"/>
        <v>-556700</v>
      </c>
      <c r="F18" s="23">
        <f t="shared" si="2"/>
        <v>0</v>
      </c>
      <c r="G18" s="21">
        <f t="shared" si="2"/>
        <v>0</v>
      </c>
      <c r="H18" s="24">
        <f t="shared" si="2"/>
        <v>0</v>
      </c>
      <c r="I18" s="25">
        <f t="shared" si="2"/>
        <v>0</v>
      </c>
      <c r="J18" s="21">
        <f t="shared" si="2"/>
        <v>0</v>
      </c>
      <c r="K18" s="22">
        <f t="shared" si="2"/>
        <v>0</v>
      </c>
    </row>
    <row r="19" spans="1:11" ht="13.5" x14ac:dyDescent="0.25">
      <c r="A19" s="49" t="s">
        <v>104</v>
      </c>
      <c r="B19" s="37" t="s">
        <v>20</v>
      </c>
      <c r="C19" s="6"/>
      <c r="D19" s="6"/>
      <c r="E19" s="7"/>
      <c r="F19" s="8"/>
      <c r="G19" s="6"/>
      <c r="H19" s="9"/>
      <c r="I19" s="10"/>
      <c r="J19" s="6"/>
      <c r="K19" s="7"/>
    </row>
    <row r="20" spans="1:11" ht="13.5" x14ac:dyDescent="0.25">
      <c r="A20" s="47" t="s">
        <v>34</v>
      </c>
      <c r="B20" s="37" t="s">
        <v>20</v>
      </c>
      <c r="C20" s="11"/>
      <c r="D20" s="11"/>
      <c r="E20" s="12"/>
      <c r="F20" s="13"/>
      <c r="G20" s="11"/>
      <c r="H20" s="14"/>
      <c r="I20" s="15"/>
      <c r="J20" s="11"/>
      <c r="K20" s="12"/>
    </row>
    <row r="21" spans="1:11" ht="13.5" x14ac:dyDescent="0.25">
      <c r="A21" s="47" t="s">
        <v>35</v>
      </c>
      <c r="B21" s="37" t="s">
        <v>20</v>
      </c>
      <c r="C21" s="16"/>
      <c r="D21" s="16"/>
      <c r="E21" s="17"/>
      <c r="F21" s="18"/>
      <c r="G21" s="16"/>
      <c r="H21" s="19"/>
      <c r="I21" s="20"/>
      <c r="J21" s="16"/>
      <c r="K21" s="17"/>
    </row>
    <row r="22" spans="1:11" ht="14.45" customHeight="1" x14ac:dyDescent="0.25">
      <c r="A22" s="46" t="s">
        <v>36</v>
      </c>
      <c r="B22" s="37" t="s">
        <v>30</v>
      </c>
      <c r="C22" s="6">
        <f t="shared" ref="C22:K22" si="3">SUM(C20:C21)</f>
        <v>0</v>
      </c>
      <c r="D22" s="6">
        <f t="shared" si="3"/>
        <v>0</v>
      </c>
      <c r="E22" s="7">
        <f t="shared" si="3"/>
        <v>0</v>
      </c>
      <c r="F22" s="8">
        <f t="shared" si="3"/>
        <v>0</v>
      </c>
      <c r="G22" s="6">
        <f t="shared" si="3"/>
        <v>0</v>
      </c>
      <c r="H22" s="9">
        <f t="shared" si="3"/>
        <v>0</v>
      </c>
      <c r="I22" s="10">
        <f t="shared" si="3"/>
        <v>0</v>
      </c>
      <c r="J22" s="6">
        <f t="shared" si="3"/>
        <v>0</v>
      </c>
      <c r="K22" s="7">
        <f t="shared" si="3"/>
        <v>0</v>
      </c>
    </row>
    <row r="23" spans="1:11" ht="13.5" x14ac:dyDescent="0.25">
      <c r="A23" s="47" t="s">
        <v>37</v>
      </c>
      <c r="B23" s="48" t="s">
        <v>20</v>
      </c>
      <c r="C23" s="6"/>
      <c r="D23" s="6"/>
      <c r="E23" s="7"/>
      <c r="F23" s="8"/>
      <c r="G23" s="6"/>
      <c r="H23" s="9"/>
      <c r="I23" s="10"/>
      <c r="J23" s="6"/>
      <c r="K23" s="7"/>
    </row>
    <row r="24" spans="1:11" ht="13.5" x14ac:dyDescent="0.25">
      <c r="A24" s="47" t="s">
        <v>38</v>
      </c>
      <c r="B24" s="37" t="s">
        <v>20</v>
      </c>
      <c r="C24" s="16"/>
      <c r="D24" s="16"/>
      <c r="E24" s="17"/>
      <c r="F24" s="18"/>
      <c r="G24" s="16"/>
      <c r="H24" s="19"/>
      <c r="I24" s="20"/>
      <c r="J24" s="16"/>
      <c r="K24" s="17"/>
    </row>
    <row r="25" spans="1:11" ht="14.45" customHeight="1" x14ac:dyDescent="0.25">
      <c r="A25" s="46" t="s">
        <v>105</v>
      </c>
      <c r="B25" s="37" t="s">
        <v>30</v>
      </c>
      <c r="C25" s="21">
        <f t="shared" ref="C25:K25" si="4">SUM(C23:C24)</f>
        <v>0</v>
      </c>
      <c r="D25" s="21">
        <f t="shared" si="4"/>
        <v>0</v>
      </c>
      <c r="E25" s="22">
        <f t="shared" si="4"/>
        <v>0</v>
      </c>
      <c r="F25" s="23">
        <f t="shared" si="4"/>
        <v>0</v>
      </c>
      <c r="G25" s="21">
        <f t="shared" si="4"/>
        <v>0</v>
      </c>
      <c r="H25" s="24">
        <f t="shared" si="4"/>
        <v>0</v>
      </c>
      <c r="I25" s="25">
        <f t="shared" si="4"/>
        <v>0</v>
      </c>
      <c r="J25" s="21">
        <f t="shared" si="4"/>
        <v>0</v>
      </c>
      <c r="K25" s="22">
        <f t="shared" si="4"/>
        <v>0</v>
      </c>
    </row>
    <row r="26" spans="1:11" ht="13.5" x14ac:dyDescent="0.25">
      <c r="A26" s="49" t="s">
        <v>39</v>
      </c>
      <c r="B26" s="37" t="s">
        <v>20</v>
      </c>
      <c r="C26" s="6"/>
      <c r="D26" s="6"/>
      <c r="E26" s="7"/>
      <c r="F26" s="8"/>
      <c r="G26" s="6"/>
      <c r="H26" s="9"/>
      <c r="I26" s="10"/>
      <c r="J26" s="6"/>
      <c r="K26" s="7"/>
    </row>
    <row r="27" spans="1:11" ht="13.5" x14ac:dyDescent="0.25">
      <c r="A27" s="47" t="s">
        <v>40</v>
      </c>
      <c r="B27" s="37" t="s">
        <v>20</v>
      </c>
      <c r="C27" s="11"/>
      <c r="D27" s="11"/>
      <c r="E27" s="12"/>
      <c r="F27" s="13"/>
      <c r="G27" s="11"/>
      <c r="H27" s="14"/>
      <c r="I27" s="15"/>
      <c r="J27" s="11"/>
      <c r="K27" s="12"/>
    </row>
    <row r="28" spans="1:11" ht="13.5" x14ac:dyDescent="0.25">
      <c r="A28" s="47" t="s">
        <v>41</v>
      </c>
      <c r="B28" s="37" t="s">
        <v>20</v>
      </c>
      <c r="C28" s="16"/>
      <c r="D28" s="16"/>
      <c r="E28" s="17"/>
      <c r="F28" s="18"/>
      <c r="G28" s="16"/>
      <c r="H28" s="19"/>
      <c r="I28" s="20"/>
      <c r="J28" s="16"/>
      <c r="K28" s="17"/>
    </row>
    <row r="29" spans="1:11" ht="14.45" customHeight="1" x14ac:dyDescent="0.25">
      <c r="A29" s="46" t="s">
        <v>42</v>
      </c>
      <c r="B29" s="37" t="s">
        <v>30</v>
      </c>
      <c r="C29" s="6">
        <f t="shared" ref="C29:K29" si="5">SUM(C27:C28)</f>
        <v>0</v>
      </c>
      <c r="D29" s="6">
        <f t="shared" si="5"/>
        <v>0</v>
      </c>
      <c r="E29" s="7">
        <f t="shared" si="5"/>
        <v>0</v>
      </c>
      <c r="F29" s="8">
        <f t="shared" si="5"/>
        <v>0</v>
      </c>
      <c r="G29" s="6">
        <f t="shared" si="5"/>
        <v>0</v>
      </c>
      <c r="H29" s="9">
        <f t="shared" si="5"/>
        <v>0</v>
      </c>
      <c r="I29" s="10">
        <f t="shared" si="5"/>
        <v>0</v>
      </c>
      <c r="J29" s="6">
        <f t="shared" si="5"/>
        <v>0</v>
      </c>
      <c r="K29" s="7">
        <f t="shared" si="5"/>
        <v>0</v>
      </c>
    </row>
    <row r="30" spans="1:11" ht="13.5" x14ac:dyDescent="0.25">
      <c r="A30" s="50" t="s">
        <v>43</v>
      </c>
      <c r="B30" s="37" t="s">
        <v>20</v>
      </c>
      <c r="C30" s="11"/>
      <c r="D30" s="11"/>
      <c r="E30" s="12"/>
      <c r="F30" s="13"/>
      <c r="G30" s="11"/>
      <c r="H30" s="14"/>
      <c r="I30" s="15"/>
      <c r="J30" s="11"/>
      <c r="K30" s="12"/>
    </row>
    <row r="31" spans="1:11" ht="13.5" x14ac:dyDescent="0.25">
      <c r="A31" s="49" t="s">
        <v>44</v>
      </c>
      <c r="B31" s="37" t="s">
        <v>20</v>
      </c>
      <c r="C31" s="6"/>
      <c r="D31" s="6"/>
      <c r="E31" s="7"/>
      <c r="F31" s="8"/>
      <c r="G31" s="6"/>
      <c r="H31" s="9"/>
      <c r="I31" s="10"/>
      <c r="J31" s="6"/>
      <c r="K31" s="7"/>
    </row>
    <row r="32" spans="1:11" ht="13.5" x14ac:dyDescent="0.25">
      <c r="A32" s="49" t="s">
        <v>45</v>
      </c>
      <c r="B32" s="37" t="s">
        <v>20</v>
      </c>
      <c r="C32" s="6"/>
      <c r="D32" s="6"/>
      <c r="E32" s="7"/>
      <c r="F32" s="8"/>
      <c r="G32" s="6"/>
      <c r="H32" s="9"/>
      <c r="I32" s="10"/>
      <c r="J32" s="6"/>
      <c r="K32" s="7"/>
    </row>
    <row r="33" spans="1:11" ht="13.5" x14ac:dyDescent="0.25">
      <c r="A33" s="50" t="s">
        <v>46</v>
      </c>
      <c r="B33" s="48" t="s">
        <v>20</v>
      </c>
      <c r="C33" s="6"/>
      <c r="D33" s="6"/>
      <c r="E33" s="7"/>
      <c r="F33" s="8"/>
      <c r="G33" s="6"/>
      <c r="H33" s="9"/>
      <c r="I33" s="10"/>
      <c r="J33" s="6"/>
      <c r="K33" s="7"/>
    </row>
    <row r="34" spans="1:11" ht="13.5" x14ac:dyDescent="0.25">
      <c r="A34" s="49" t="s">
        <v>47</v>
      </c>
      <c r="B34" s="37" t="s">
        <v>20</v>
      </c>
      <c r="C34" s="6"/>
      <c r="D34" s="6"/>
      <c r="E34" s="7"/>
      <c r="F34" s="8"/>
      <c r="G34" s="6"/>
      <c r="H34" s="9"/>
      <c r="I34" s="10"/>
      <c r="J34" s="6"/>
      <c r="K34" s="7"/>
    </row>
    <row r="35" spans="1:11" ht="13.5" x14ac:dyDescent="0.25">
      <c r="A35" s="49" t="s">
        <v>48</v>
      </c>
      <c r="B35" s="37" t="s">
        <v>20</v>
      </c>
      <c r="C35" s="16"/>
      <c r="D35" s="16"/>
      <c r="E35" s="17"/>
      <c r="F35" s="18"/>
      <c r="G35" s="16"/>
      <c r="H35" s="19"/>
      <c r="I35" s="20"/>
      <c r="J35" s="16"/>
      <c r="K35" s="17"/>
    </row>
    <row r="36" spans="1:11" ht="5.0999999999999996" customHeight="1" x14ac:dyDescent="0.25">
      <c r="A36" s="51"/>
      <c r="B36" s="37"/>
      <c r="C36" s="6"/>
      <c r="D36" s="6"/>
      <c r="E36" s="7"/>
      <c r="F36" s="8"/>
      <c r="G36" s="6"/>
      <c r="H36" s="9"/>
      <c r="I36" s="10"/>
      <c r="J36" s="6"/>
      <c r="K36" s="7"/>
    </row>
    <row r="37" spans="1:11" ht="14.45" customHeight="1" x14ac:dyDescent="0.25">
      <c r="A37" s="43" t="s">
        <v>49</v>
      </c>
      <c r="B37" s="37" t="s">
        <v>50</v>
      </c>
      <c r="C37" s="38">
        <f>C47+C50+C51+C54+C57+C58+SUM(C61:C67)</f>
        <v>0</v>
      </c>
      <c r="D37" s="38">
        <f t="shared" ref="D37:K37" si="6">D47+D50+D51+D54+D57+D58+SUM(D61:D67)</f>
        <v>0</v>
      </c>
      <c r="E37" s="39">
        <f t="shared" si="6"/>
        <v>0</v>
      </c>
      <c r="F37" s="40">
        <f t="shared" si="6"/>
        <v>0</v>
      </c>
      <c r="G37" s="38">
        <f t="shared" si="6"/>
        <v>0</v>
      </c>
      <c r="H37" s="41">
        <f t="shared" si="6"/>
        <v>0</v>
      </c>
      <c r="I37" s="42">
        <f t="shared" si="6"/>
        <v>0</v>
      </c>
      <c r="J37" s="38">
        <f t="shared" si="6"/>
        <v>0</v>
      </c>
      <c r="K37" s="39">
        <f t="shared" si="6"/>
        <v>0</v>
      </c>
    </row>
    <row r="38" spans="1:11" ht="13.5" x14ac:dyDescent="0.25">
      <c r="A38" s="44" t="s">
        <v>19</v>
      </c>
      <c r="B38" s="45" t="s">
        <v>20</v>
      </c>
      <c r="C38" s="6"/>
      <c r="D38" s="6"/>
      <c r="E38" s="7"/>
      <c r="F38" s="8"/>
      <c r="G38" s="6"/>
      <c r="H38" s="9"/>
      <c r="I38" s="10"/>
      <c r="J38" s="6"/>
      <c r="K38" s="7"/>
    </row>
    <row r="39" spans="1:11" ht="13.5" x14ac:dyDescent="0.25">
      <c r="A39" s="44" t="s">
        <v>21</v>
      </c>
      <c r="B39" s="45" t="s">
        <v>20</v>
      </c>
      <c r="C39" s="6"/>
      <c r="D39" s="6"/>
      <c r="E39" s="7"/>
      <c r="F39" s="8"/>
      <c r="G39" s="6"/>
      <c r="H39" s="9"/>
      <c r="I39" s="10"/>
      <c r="J39" s="6"/>
      <c r="K39" s="7"/>
    </row>
    <row r="40" spans="1:11" ht="13.5" x14ac:dyDescent="0.25">
      <c r="A40" s="44" t="s">
        <v>22</v>
      </c>
      <c r="B40" s="45" t="s">
        <v>20</v>
      </c>
      <c r="C40" s="6"/>
      <c r="D40" s="6"/>
      <c r="E40" s="7"/>
      <c r="F40" s="8"/>
      <c r="G40" s="6"/>
      <c r="H40" s="9"/>
      <c r="I40" s="10"/>
      <c r="J40" s="6"/>
      <c r="K40" s="7"/>
    </row>
    <row r="41" spans="1:11" ht="13.5" x14ac:dyDescent="0.25">
      <c r="A41" s="44" t="s">
        <v>23</v>
      </c>
      <c r="B41" s="45" t="s">
        <v>20</v>
      </c>
      <c r="C41" s="6"/>
      <c r="D41" s="6"/>
      <c r="E41" s="7"/>
      <c r="F41" s="8"/>
      <c r="G41" s="6"/>
      <c r="H41" s="9"/>
      <c r="I41" s="10"/>
      <c r="J41" s="6"/>
      <c r="K41" s="7"/>
    </row>
    <row r="42" spans="1:11" ht="13.5" x14ac:dyDescent="0.25">
      <c r="A42" s="44" t="s">
        <v>24</v>
      </c>
      <c r="B42" s="45" t="s">
        <v>20</v>
      </c>
      <c r="C42" s="6"/>
      <c r="D42" s="6"/>
      <c r="E42" s="7"/>
      <c r="F42" s="8"/>
      <c r="G42" s="6"/>
      <c r="H42" s="9"/>
      <c r="I42" s="10"/>
      <c r="J42" s="6"/>
      <c r="K42" s="7"/>
    </row>
    <row r="43" spans="1:11" ht="13.5" x14ac:dyDescent="0.25">
      <c r="A43" s="44" t="s">
        <v>25</v>
      </c>
      <c r="B43" s="45" t="s">
        <v>20</v>
      </c>
      <c r="C43" s="6"/>
      <c r="D43" s="6"/>
      <c r="E43" s="7"/>
      <c r="F43" s="8"/>
      <c r="G43" s="6"/>
      <c r="H43" s="9"/>
      <c r="I43" s="10"/>
      <c r="J43" s="6"/>
      <c r="K43" s="7"/>
    </row>
    <row r="44" spans="1:11" ht="13.5" x14ac:dyDescent="0.25">
      <c r="A44" s="44" t="s">
        <v>26</v>
      </c>
      <c r="B44" s="37" t="s">
        <v>20</v>
      </c>
      <c r="C44" s="6"/>
      <c r="D44" s="6"/>
      <c r="E44" s="7"/>
      <c r="F44" s="8"/>
      <c r="G44" s="6"/>
      <c r="H44" s="9"/>
      <c r="I44" s="10"/>
      <c r="J44" s="6"/>
      <c r="K44" s="7"/>
    </row>
    <row r="45" spans="1:11" ht="13.5" x14ac:dyDescent="0.25">
      <c r="A45" s="44" t="s">
        <v>27</v>
      </c>
      <c r="B45" s="37" t="s">
        <v>20</v>
      </c>
      <c r="C45" s="11"/>
      <c r="D45" s="11"/>
      <c r="E45" s="12"/>
      <c r="F45" s="13"/>
      <c r="G45" s="11"/>
      <c r="H45" s="14"/>
      <c r="I45" s="15"/>
      <c r="J45" s="11"/>
      <c r="K45" s="12"/>
    </row>
    <row r="46" spans="1:11" ht="13.5" x14ac:dyDescent="0.25">
      <c r="A46" s="44" t="s">
        <v>28</v>
      </c>
      <c r="B46" s="37" t="s">
        <v>20</v>
      </c>
      <c r="C46" s="16"/>
      <c r="D46" s="16"/>
      <c r="E46" s="17"/>
      <c r="F46" s="18"/>
      <c r="G46" s="16"/>
      <c r="H46" s="19"/>
      <c r="I46" s="20"/>
      <c r="J46" s="16"/>
      <c r="K46" s="17"/>
    </row>
    <row r="47" spans="1:11" ht="14.45" customHeight="1" x14ac:dyDescent="0.25">
      <c r="A47" s="46" t="s">
        <v>29</v>
      </c>
      <c r="B47" s="37" t="s">
        <v>30</v>
      </c>
      <c r="C47" s="6">
        <f>SUM(C38:C46)</f>
        <v>0</v>
      </c>
      <c r="D47" s="6">
        <f t="shared" ref="D47:K47" si="7">SUM(D38:D46)</f>
        <v>0</v>
      </c>
      <c r="E47" s="7">
        <f t="shared" si="7"/>
        <v>0</v>
      </c>
      <c r="F47" s="8">
        <f t="shared" si="7"/>
        <v>0</v>
      </c>
      <c r="G47" s="6">
        <f t="shared" si="7"/>
        <v>0</v>
      </c>
      <c r="H47" s="9">
        <f t="shared" si="7"/>
        <v>0</v>
      </c>
      <c r="I47" s="10">
        <f t="shared" si="7"/>
        <v>0</v>
      </c>
      <c r="J47" s="6">
        <f t="shared" si="7"/>
        <v>0</v>
      </c>
      <c r="K47" s="7">
        <f t="shared" si="7"/>
        <v>0</v>
      </c>
    </row>
    <row r="48" spans="1:11" ht="13.5" x14ac:dyDescent="0.25">
      <c r="A48" s="47" t="s">
        <v>31</v>
      </c>
      <c r="B48" s="48" t="s">
        <v>20</v>
      </c>
      <c r="C48" s="6"/>
      <c r="D48" s="6"/>
      <c r="E48" s="7"/>
      <c r="F48" s="8"/>
      <c r="G48" s="6"/>
      <c r="H48" s="9"/>
      <c r="I48" s="10"/>
      <c r="J48" s="6"/>
      <c r="K48" s="7"/>
    </row>
    <row r="49" spans="1:11" ht="13.5" x14ac:dyDescent="0.25">
      <c r="A49" s="47" t="s">
        <v>32</v>
      </c>
      <c r="B49" s="37" t="s">
        <v>20</v>
      </c>
      <c r="C49" s="16"/>
      <c r="D49" s="16"/>
      <c r="E49" s="17"/>
      <c r="F49" s="18"/>
      <c r="G49" s="16"/>
      <c r="H49" s="19"/>
      <c r="I49" s="20"/>
      <c r="J49" s="16"/>
      <c r="K49" s="17"/>
    </row>
    <row r="50" spans="1:11" ht="14.45" customHeight="1" x14ac:dyDescent="0.25">
      <c r="A50" s="46" t="s">
        <v>33</v>
      </c>
      <c r="B50" s="37" t="s">
        <v>30</v>
      </c>
      <c r="C50" s="21">
        <f t="shared" ref="C50:K50" si="8">SUM(C48:C49)</f>
        <v>0</v>
      </c>
      <c r="D50" s="21">
        <f t="shared" si="8"/>
        <v>0</v>
      </c>
      <c r="E50" s="22">
        <f t="shared" si="8"/>
        <v>0</v>
      </c>
      <c r="F50" s="23">
        <f t="shared" si="8"/>
        <v>0</v>
      </c>
      <c r="G50" s="21">
        <f t="shared" si="8"/>
        <v>0</v>
      </c>
      <c r="H50" s="24">
        <f t="shared" si="8"/>
        <v>0</v>
      </c>
      <c r="I50" s="25">
        <f t="shared" si="8"/>
        <v>0</v>
      </c>
      <c r="J50" s="21">
        <f t="shared" si="8"/>
        <v>0</v>
      </c>
      <c r="K50" s="22">
        <f t="shared" si="8"/>
        <v>0</v>
      </c>
    </row>
    <row r="51" spans="1:11" ht="13.5" x14ac:dyDescent="0.25">
      <c r="A51" s="49" t="s">
        <v>104</v>
      </c>
      <c r="B51" s="37" t="s">
        <v>20</v>
      </c>
      <c r="C51" s="6"/>
      <c r="D51" s="6"/>
      <c r="E51" s="7"/>
      <c r="F51" s="8"/>
      <c r="G51" s="6"/>
      <c r="H51" s="9"/>
      <c r="I51" s="10"/>
      <c r="J51" s="6"/>
      <c r="K51" s="7"/>
    </row>
    <row r="52" spans="1:11" ht="13.5" x14ac:dyDescent="0.25">
      <c r="A52" s="47" t="s">
        <v>34</v>
      </c>
      <c r="B52" s="37" t="s">
        <v>20</v>
      </c>
      <c r="C52" s="11"/>
      <c r="D52" s="11"/>
      <c r="E52" s="12"/>
      <c r="F52" s="13"/>
      <c r="G52" s="11"/>
      <c r="H52" s="14"/>
      <c r="I52" s="15"/>
      <c r="J52" s="11"/>
      <c r="K52" s="12"/>
    </row>
    <row r="53" spans="1:11" ht="13.5" x14ac:dyDescent="0.25">
      <c r="A53" s="47" t="s">
        <v>35</v>
      </c>
      <c r="B53" s="37" t="s">
        <v>20</v>
      </c>
      <c r="C53" s="16"/>
      <c r="D53" s="16"/>
      <c r="E53" s="17"/>
      <c r="F53" s="18"/>
      <c r="G53" s="16"/>
      <c r="H53" s="19"/>
      <c r="I53" s="20"/>
      <c r="J53" s="16"/>
      <c r="K53" s="17"/>
    </row>
    <row r="54" spans="1:11" ht="14.45" customHeight="1" x14ac:dyDescent="0.25">
      <c r="A54" s="46" t="s">
        <v>36</v>
      </c>
      <c r="B54" s="37" t="s">
        <v>30</v>
      </c>
      <c r="C54" s="6">
        <f t="shared" ref="C54:K54" si="9">SUM(C52:C53)</f>
        <v>0</v>
      </c>
      <c r="D54" s="6">
        <f t="shared" si="9"/>
        <v>0</v>
      </c>
      <c r="E54" s="7">
        <f t="shared" si="9"/>
        <v>0</v>
      </c>
      <c r="F54" s="8">
        <f t="shared" si="9"/>
        <v>0</v>
      </c>
      <c r="G54" s="6">
        <f t="shared" si="9"/>
        <v>0</v>
      </c>
      <c r="H54" s="9">
        <f t="shared" si="9"/>
        <v>0</v>
      </c>
      <c r="I54" s="10">
        <f t="shared" si="9"/>
        <v>0</v>
      </c>
      <c r="J54" s="6">
        <f t="shared" si="9"/>
        <v>0</v>
      </c>
      <c r="K54" s="7">
        <f t="shared" si="9"/>
        <v>0</v>
      </c>
    </row>
    <row r="55" spans="1:11" ht="13.5" x14ac:dyDescent="0.25">
      <c r="A55" s="47" t="s">
        <v>37</v>
      </c>
      <c r="B55" s="48" t="s">
        <v>20</v>
      </c>
      <c r="C55" s="6"/>
      <c r="D55" s="6"/>
      <c r="E55" s="7"/>
      <c r="F55" s="8"/>
      <c r="G55" s="6"/>
      <c r="H55" s="9"/>
      <c r="I55" s="10"/>
      <c r="J55" s="6"/>
      <c r="K55" s="7"/>
    </row>
    <row r="56" spans="1:11" ht="13.5" x14ac:dyDescent="0.25">
      <c r="A56" s="47" t="s">
        <v>38</v>
      </c>
      <c r="B56" s="37" t="s">
        <v>20</v>
      </c>
      <c r="C56" s="16"/>
      <c r="D56" s="16"/>
      <c r="E56" s="17"/>
      <c r="F56" s="18"/>
      <c r="G56" s="16"/>
      <c r="H56" s="19"/>
      <c r="I56" s="20"/>
      <c r="J56" s="16"/>
      <c r="K56" s="17"/>
    </row>
    <row r="57" spans="1:11" ht="14.45" customHeight="1" x14ac:dyDescent="0.25">
      <c r="A57" s="46" t="s">
        <v>105</v>
      </c>
      <c r="B57" s="37" t="s">
        <v>30</v>
      </c>
      <c r="C57" s="21">
        <f t="shared" ref="C57:K57" si="10">SUM(C55:C56)</f>
        <v>0</v>
      </c>
      <c r="D57" s="21">
        <f t="shared" si="10"/>
        <v>0</v>
      </c>
      <c r="E57" s="22">
        <f t="shared" si="10"/>
        <v>0</v>
      </c>
      <c r="F57" s="23">
        <f t="shared" si="10"/>
        <v>0</v>
      </c>
      <c r="G57" s="21">
        <f t="shared" si="10"/>
        <v>0</v>
      </c>
      <c r="H57" s="24">
        <f t="shared" si="10"/>
        <v>0</v>
      </c>
      <c r="I57" s="25">
        <f t="shared" si="10"/>
        <v>0</v>
      </c>
      <c r="J57" s="21">
        <f t="shared" si="10"/>
        <v>0</v>
      </c>
      <c r="K57" s="22">
        <f t="shared" si="10"/>
        <v>0</v>
      </c>
    </row>
    <row r="58" spans="1:11" ht="13.5" x14ac:dyDescent="0.25">
      <c r="A58" s="49" t="s">
        <v>39</v>
      </c>
      <c r="B58" s="37" t="s">
        <v>20</v>
      </c>
      <c r="C58" s="6"/>
      <c r="D58" s="6"/>
      <c r="E58" s="7"/>
      <c r="F58" s="8"/>
      <c r="G58" s="6"/>
      <c r="H58" s="9"/>
      <c r="I58" s="10"/>
      <c r="J58" s="6"/>
      <c r="K58" s="7"/>
    </row>
    <row r="59" spans="1:11" ht="13.5" x14ac:dyDescent="0.25">
      <c r="A59" s="47" t="s">
        <v>40</v>
      </c>
      <c r="B59" s="37" t="s">
        <v>20</v>
      </c>
      <c r="C59" s="11"/>
      <c r="D59" s="11"/>
      <c r="E59" s="12"/>
      <c r="F59" s="13"/>
      <c r="G59" s="11"/>
      <c r="H59" s="14"/>
      <c r="I59" s="15"/>
      <c r="J59" s="11"/>
      <c r="K59" s="12"/>
    </row>
    <row r="60" spans="1:11" ht="13.5" x14ac:dyDescent="0.25">
      <c r="A60" s="47" t="s">
        <v>41</v>
      </c>
      <c r="B60" s="37" t="s">
        <v>20</v>
      </c>
      <c r="C60" s="16"/>
      <c r="D60" s="16"/>
      <c r="E60" s="17"/>
      <c r="F60" s="18"/>
      <c r="G60" s="16"/>
      <c r="H60" s="19"/>
      <c r="I60" s="20"/>
      <c r="J60" s="16"/>
      <c r="K60" s="17"/>
    </row>
    <row r="61" spans="1:11" ht="14.45" customHeight="1" x14ac:dyDescent="0.25">
      <c r="A61" s="46" t="s">
        <v>42</v>
      </c>
      <c r="B61" s="37" t="s">
        <v>30</v>
      </c>
      <c r="C61" s="6">
        <f t="shared" ref="C61:K61" si="11">SUM(C59:C60)</f>
        <v>0</v>
      </c>
      <c r="D61" s="6">
        <f t="shared" si="11"/>
        <v>0</v>
      </c>
      <c r="E61" s="7">
        <f t="shared" si="11"/>
        <v>0</v>
      </c>
      <c r="F61" s="8">
        <f t="shared" si="11"/>
        <v>0</v>
      </c>
      <c r="G61" s="6">
        <f t="shared" si="11"/>
        <v>0</v>
      </c>
      <c r="H61" s="9">
        <f t="shared" si="11"/>
        <v>0</v>
      </c>
      <c r="I61" s="10">
        <f t="shared" si="11"/>
        <v>0</v>
      </c>
      <c r="J61" s="6">
        <f t="shared" si="11"/>
        <v>0</v>
      </c>
      <c r="K61" s="7">
        <f t="shared" si="11"/>
        <v>0</v>
      </c>
    </row>
    <row r="62" spans="1:11" ht="13.5" x14ac:dyDescent="0.25">
      <c r="A62" s="50" t="s">
        <v>43</v>
      </c>
      <c r="B62" s="37" t="s">
        <v>20</v>
      </c>
      <c r="C62" s="11"/>
      <c r="D62" s="11"/>
      <c r="E62" s="12"/>
      <c r="F62" s="13"/>
      <c r="G62" s="11"/>
      <c r="H62" s="14"/>
      <c r="I62" s="15"/>
      <c r="J62" s="11"/>
      <c r="K62" s="12"/>
    </row>
    <row r="63" spans="1:11" ht="13.5" x14ac:dyDescent="0.25">
      <c r="A63" s="49" t="s">
        <v>44</v>
      </c>
      <c r="B63" s="37" t="s">
        <v>20</v>
      </c>
      <c r="C63" s="6"/>
      <c r="D63" s="6"/>
      <c r="E63" s="7"/>
      <c r="F63" s="8"/>
      <c r="G63" s="6"/>
      <c r="H63" s="9"/>
      <c r="I63" s="10"/>
      <c r="J63" s="6"/>
      <c r="K63" s="7"/>
    </row>
    <row r="64" spans="1:11" ht="13.5" x14ac:dyDescent="0.25">
      <c r="A64" s="49" t="s">
        <v>45</v>
      </c>
      <c r="B64" s="37" t="s">
        <v>20</v>
      </c>
      <c r="C64" s="6"/>
      <c r="D64" s="6"/>
      <c r="E64" s="7"/>
      <c r="F64" s="8"/>
      <c r="G64" s="6"/>
      <c r="H64" s="9"/>
      <c r="I64" s="10"/>
      <c r="J64" s="6"/>
      <c r="K64" s="7"/>
    </row>
    <row r="65" spans="1:11" ht="13.5" x14ac:dyDescent="0.25">
      <c r="A65" s="50" t="s">
        <v>46</v>
      </c>
      <c r="B65" s="48" t="s">
        <v>20</v>
      </c>
      <c r="C65" s="6"/>
      <c r="D65" s="6"/>
      <c r="E65" s="7"/>
      <c r="F65" s="8"/>
      <c r="G65" s="6"/>
      <c r="H65" s="9"/>
      <c r="I65" s="10"/>
      <c r="J65" s="6"/>
      <c r="K65" s="7"/>
    </row>
    <row r="66" spans="1:11" ht="13.5" x14ac:dyDescent="0.25">
      <c r="A66" s="49" t="s">
        <v>47</v>
      </c>
      <c r="B66" s="37" t="s">
        <v>20</v>
      </c>
      <c r="C66" s="6"/>
      <c r="D66" s="6"/>
      <c r="E66" s="7"/>
      <c r="F66" s="8"/>
      <c r="G66" s="6"/>
      <c r="H66" s="9"/>
      <c r="I66" s="10"/>
      <c r="J66" s="6"/>
      <c r="K66" s="7"/>
    </row>
    <row r="67" spans="1:11" ht="13.5" x14ac:dyDescent="0.25">
      <c r="A67" s="49" t="s">
        <v>48</v>
      </c>
      <c r="B67" s="37" t="s">
        <v>20</v>
      </c>
      <c r="C67" s="16"/>
      <c r="D67" s="16"/>
      <c r="E67" s="17"/>
      <c r="F67" s="18"/>
      <c r="G67" s="16"/>
      <c r="H67" s="19"/>
      <c r="I67" s="20"/>
      <c r="J67" s="16"/>
      <c r="K67" s="17"/>
    </row>
    <row r="68" spans="1:11" ht="5.0999999999999996" customHeight="1" x14ac:dyDescent="0.25">
      <c r="A68" s="49"/>
      <c r="B68" s="37"/>
      <c r="C68" s="6"/>
      <c r="D68" s="6"/>
      <c r="E68" s="7"/>
      <c r="F68" s="8"/>
      <c r="G68" s="6"/>
      <c r="H68" s="9"/>
      <c r="I68" s="10"/>
      <c r="J68" s="6"/>
      <c r="K68" s="7"/>
    </row>
    <row r="69" spans="1:11" ht="14.45" customHeight="1" x14ac:dyDescent="0.25">
      <c r="A69" s="43" t="s">
        <v>51</v>
      </c>
      <c r="B69" s="37" t="s">
        <v>52</v>
      </c>
      <c r="C69" s="38">
        <f>C79+C82+C83+C86+C89+C90+SUM(C93:C99)</f>
        <v>0</v>
      </c>
      <c r="D69" s="38">
        <f t="shared" ref="D69:K69" si="12">D79+D82+D83+D86+D89+D90+SUM(D93:D99)</f>
        <v>0</v>
      </c>
      <c r="E69" s="39">
        <f t="shared" si="12"/>
        <v>44971143</v>
      </c>
      <c r="F69" s="40">
        <f t="shared" si="12"/>
        <v>94149546</v>
      </c>
      <c r="G69" s="38">
        <f t="shared" si="12"/>
        <v>94149546</v>
      </c>
      <c r="H69" s="41">
        <f t="shared" si="12"/>
        <v>94149546</v>
      </c>
      <c r="I69" s="42">
        <f t="shared" si="12"/>
        <v>76379318</v>
      </c>
      <c r="J69" s="38">
        <f t="shared" si="12"/>
        <v>98490000</v>
      </c>
      <c r="K69" s="39">
        <f t="shared" si="12"/>
        <v>79223000</v>
      </c>
    </row>
    <row r="70" spans="1:11" ht="13.5" x14ac:dyDescent="0.25">
      <c r="A70" s="44" t="s">
        <v>19</v>
      </c>
      <c r="B70" s="45" t="s">
        <v>20</v>
      </c>
      <c r="C70" s="6"/>
      <c r="D70" s="6"/>
      <c r="E70" s="7">
        <v>-1428311</v>
      </c>
      <c r="F70" s="8">
        <v>24007376</v>
      </c>
      <c r="G70" s="6">
        <v>23654336</v>
      </c>
      <c r="H70" s="9">
        <v>23654336</v>
      </c>
      <c r="I70" s="10">
        <v>31559318</v>
      </c>
      <c r="J70" s="6"/>
      <c r="K70" s="7"/>
    </row>
    <row r="71" spans="1:11" ht="13.5" x14ac:dyDescent="0.25">
      <c r="A71" s="44" t="s">
        <v>21</v>
      </c>
      <c r="B71" s="45" t="s">
        <v>20</v>
      </c>
      <c r="C71" s="6"/>
      <c r="D71" s="6"/>
      <c r="E71" s="7"/>
      <c r="F71" s="8">
        <v>1204624</v>
      </c>
      <c r="G71" s="6">
        <v>1557664</v>
      </c>
      <c r="H71" s="9">
        <v>1557664</v>
      </c>
      <c r="I71" s="10"/>
      <c r="J71" s="6"/>
      <c r="K71" s="7"/>
    </row>
    <row r="72" spans="1:11" ht="13.5" x14ac:dyDescent="0.25">
      <c r="A72" s="44" t="s">
        <v>22</v>
      </c>
      <c r="B72" s="45" t="s">
        <v>20</v>
      </c>
      <c r="C72" s="6"/>
      <c r="D72" s="6"/>
      <c r="E72" s="7"/>
      <c r="F72" s="8"/>
      <c r="G72" s="6"/>
      <c r="H72" s="9"/>
      <c r="I72" s="10"/>
      <c r="J72" s="6"/>
      <c r="K72" s="7">
        <v>18269000</v>
      </c>
    </row>
    <row r="73" spans="1:11" ht="13.5" x14ac:dyDescent="0.25">
      <c r="A73" s="44" t="s">
        <v>23</v>
      </c>
      <c r="B73" s="45" t="s">
        <v>20</v>
      </c>
      <c r="C73" s="6"/>
      <c r="D73" s="6"/>
      <c r="E73" s="7">
        <v>45192656</v>
      </c>
      <c r="F73" s="8">
        <v>60937546</v>
      </c>
      <c r="G73" s="6">
        <v>60937546</v>
      </c>
      <c r="H73" s="9">
        <v>60937546</v>
      </c>
      <c r="I73" s="10">
        <v>44820000</v>
      </c>
      <c r="J73" s="6">
        <v>98490000</v>
      </c>
      <c r="K73" s="7">
        <v>52954000</v>
      </c>
    </row>
    <row r="74" spans="1:11" ht="13.5" x14ac:dyDescent="0.25">
      <c r="A74" s="44" t="s">
        <v>24</v>
      </c>
      <c r="B74" s="45" t="s">
        <v>20</v>
      </c>
      <c r="C74" s="6"/>
      <c r="D74" s="6"/>
      <c r="E74" s="7"/>
      <c r="F74" s="8"/>
      <c r="G74" s="6"/>
      <c r="H74" s="9"/>
      <c r="I74" s="10"/>
      <c r="J74" s="6"/>
      <c r="K74" s="7"/>
    </row>
    <row r="75" spans="1:11" ht="13.5" x14ac:dyDescent="0.25">
      <c r="A75" s="44" t="s">
        <v>25</v>
      </c>
      <c r="B75" s="45" t="s">
        <v>20</v>
      </c>
      <c r="C75" s="6"/>
      <c r="D75" s="6"/>
      <c r="E75" s="7"/>
      <c r="F75" s="8"/>
      <c r="G75" s="6"/>
      <c r="H75" s="9"/>
      <c r="I75" s="10"/>
      <c r="J75" s="6"/>
      <c r="K75" s="7"/>
    </row>
    <row r="76" spans="1:11" ht="13.5" x14ac:dyDescent="0.25">
      <c r="A76" s="44" t="s">
        <v>26</v>
      </c>
      <c r="B76" s="37" t="s">
        <v>20</v>
      </c>
      <c r="C76" s="6"/>
      <c r="D76" s="6"/>
      <c r="E76" s="7"/>
      <c r="F76" s="8"/>
      <c r="G76" s="6"/>
      <c r="H76" s="9"/>
      <c r="I76" s="10"/>
      <c r="J76" s="6"/>
      <c r="K76" s="7"/>
    </row>
    <row r="77" spans="1:11" ht="13.5" x14ac:dyDescent="0.25">
      <c r="A77" s="44" t="s">
        <v>27</v>
      </c>
      <c r="B77" s="37" t="s">
        <v>20</v>
      </c>
      <c r="C77" s="11"/>
      <c r="D77" s="11"/>
      <c r="E77" s="12"/>
      <c r="F77" s="13"/>
      <c r="G77" s="11"/>
      <c r="H77" s="14"/>
      <c r="I77" s="15"/>
      <c r="J77" s="11"/>
      <c r="K77" s="12"/>
    </row>
    <row r="78" spans="1:11" ht="13.5" x14ac:dyDescent="0.25">
      <c r="A78" s="44" t="s">
        <v>28</v>
      </c>
      <c r="B78" s="37" t="s">
        <v>20</v>
      </c>
      <c r="C78" s="16"/>
      <c r="D78" s="16"/>
      <c r="E78" s="17"/>
      <c r="F78" s="18"/>
      <c r="G78" s="16"/>
      <c r="H78" s="19"/>
      <c r="I78" s="20"/>
      <c r="J78" s="16"/>
      <c r="K78" s="17"/>
    </row>
    <row r="79" spans="1:11" ht="28.9" customHeight="1" x14ac:dyDescent="0.25">
      <c r="A79" s="46" t="s">
        <v>29</v>
      </c>
      <c r="B79" s="37" t="s">
        <v>30</v>
      </c>
      <c r="C79" s="6">
        <f>SUM(C70:C78)</f>
        <v>0</v>
      </c>
      <c r="D79" s="6">
        <f t="shared" ref="D79:K79" si="13">SUM(D70:D78)</f>
        <v>0</v>
      </c>
      <c r="E79" s="7">
        <f t="shared" si="13"/>
        <v>43764345</v>
      </c>
      <c r="F79" s="8">
        <f t="shared" si="13"/>
        <v>86149546</v>
      </c>
      <c r="G79" s="6">
        <f t="shared" si="13"/>
        <v>86149546</v>
      </c>
      <c r="H79" s="9">
        <f t="shared" si="13"/>
        <v>86149546</v>
      </c>
      <c r="I79" s="10">
        <f t="shared" si="13"/>
        <v>76379318</v>
      </c>
      <c r="J79" s="6">
        <f t="shared" si="13"/>
        <v>98490000</v>
      </c>
      <c r="K79" s="7">
        <f t="shared" si="13"/>
        <v>71223000</v>
      </c>
    </row>
    <row r="80" spans="1:11" ht="13.5" x14ac:dyDescent="0.25">
      <c r="A80" s="47" t="s">
        <v>31</v>
      </c>
      <c r="B80" s="48" t="s">
        <v>20</v>
      </c>
      <c r="C80" s="6"/>
      <c r="D80" s="6"/>
      <c r="E80" s="7">
        <v>1206798</v>
      </c>
      <c r="F80" s="8"/>
      <c r="G80" s="6"/>
      <c r="H80" s="9"/>
      <c r="I80" s="10"/>
      <c r="J80" s="6"/>
      <c r="K80" s="7"/>
    </row>
    <row r="81" spans="1:11" ht="13.5" x14ac:dyDescent="0.25">
      <c r="A81" s="47" t="s">
        <v>32</v>
      </c>
      <c r="B81" s="37" t="s">
        <v>20</v>
      </c>
      <c r="C81" s="16"/>
      <c r="D81" s="16"/>
      <c r="E81" s="17"/>
      <c r="F81" s="18">
        <v>8000000</v>
      </c>
      <c r="G81" s="16">
        <v>8000000</v>
      </c>
      <c r="H81" s="19">
        <v>8000000</v>
      </c>
      <c r="I81" s="20"/>
      <c r="J81" s="16"/>
      <c r="K81" s="17">
        <v>8000000</v>
      </c>
    </row>
    <row r="82" spans="1:11" ht="28.9" customHeight="1" x14ac:dyDescent="0.25">
      <c r="A82" s="46" t="s">
        <v>33</v>
      </c>
      <c r="B82" s="37" t="s">
        <v>30</v>
      </c>
      <c r="C82" s="21">
        <f t="shared" ref="C82:K82" si="14">SUM(C80:C81)</f>
        <v>0</v>
      </c>
      <c r="D82" s="21">
        <f t="shared" si="14"/>
        <v>0</v>
      </c>
      <c r="E82" s="22">
        <f t="shared" si="14"/>
        <v>1206798</v>
      </c>
      <c r="F82" s="23">
        <f t="shared" si="14"/>
        <v>8000000</v>
      </c>
      <c r="G82" s="21">
        <f t="shared" si="14"/>
        <v>8000000</v>
      </c>
      <c r="H82" s="24">
        <f t="shared" si="14"/>
        <v>8000000</v>
      </c>
      <c r="I82" s="25">
        <f t="shared" si="14"/>
        <v>0</v>
      </c>
      <c r="J82" s="21">
        <f t="shared" si="14"/>
        <v>0</v>
      </c>
      <c r="K82" s="22">
        <f t="shared" si="14"/>
        <v>8000000</v>
      </c>
    </row>
    <row r="83" spans="1:11" ht="13.5" x14ac:dyDescent="0.25">
      <c r="A83" s="49" t="s">
        <v>104</v>
      </c>
      <c r="B83" s="37" t="s">
        <v>20</v>
      </c>
      <c r="C83" s="6"/>
      <c r="D83" s="6"/>
      <c r="E83" s="7"/>
      <c r="F83" s="8"/>
      <c r="G83" s="6"/>
      <c r="H83" s="9"/>
      <c r="I83" s="10"/>
      <c r="J83" s="6"/>
      <c r="K83" s="7"/>
    </row>
    <row r="84" spans="1:11" ht="13.5" x14ac:dyDescent="0.25">
      <c r="A84" s="47" t="s">
        <v>34</v>
      </c>
      <c r="B84" s="37" t="s">
        <v>20</v>
      </c>
      <c r="C84" s="11"/>
      <c r="D84" s="11"/>
      <c r="E84" s="12"/>
      <c r="F84" s="13"/>
      <c r="G84" s="11"/>
      <c r="H84" s="14"/>
      <c r="I84" s="15"/>
      <c r="J84" s="11"/>
      <c r="K84" s="12"/>
    </row>
    <row r="85" spans="1:11" ht="13.5" x14ac:dyDescent="0.25">
      <c r="A85" s="47" t="s">
        <v>35</v>
      </c>
      <c r="B85" s="37" t="s">
        <v>20</v>
      </c>
      <c r="C85" s="16"/>
      <c r="D85" s="16"/>
      <c r="E85" s="17"/>
      <c r="F85" s="18"/>
      <c r="G85" s="16"/>
      <c r="H85" s="19"/>
      <c r="I85" s="20"/>
      <c r="J85" s="16"/>
      <c r="K85" s="17"/>
    </row>
    <row r="86" spans="1:11" ht="14.45" customHeight="1" x14ac:dyDescent="0.25">
      <c r="A86" s="46" t="s">
        <v>36</v>
      </c>
      <c r="B86" s="37" t="s">
        <v>30</v>
      </c>
      <c r="C86" s="6">
        <f t="shared" ref="C86:K86" si="15">SUM(C84:C85)</f>
        <v>0</v>
      </c>
      <c r="D86" s="6">
        <f t="shared" si="15"/>
        <v>0</v>
      </c>
      <c r="E86" s="7">
        <f t="shared" si="15"/>
        <v>0</v>
      </c>
      <c r="F86" s="8">
        <f t="shared" si="15"/>
        <v>0</v>
      </c>
      <c r="G86" s="6">
        <f t="shared" si="15"/>
        <v>0</v>
      </c>
      <c r="H86" s="9">
        <f t="shared" si="15"/>
        <v>0</v>
      </c>
      <c r="I86" s="10">
        <f t="shared" si="15"/>
        <v>0</v>
      </c>
      <c r="J86" s="6">
        <f t="shared" si="15"/>
        <v>0</v>
      </c>
      <c r="K86" s="7">
        <f t="shared" si="15"/>
        <v>0</v>
      </c>
    </row>
    <row r="87" spans="1:11" ht="13.5" x14ac:dyDescent="0.25">
      <c r="A87" s="47" t="s">
        <v>37</v>
      </c>
      <c r="B87" s="48" t="s">
        <v>20</v>
      </c>
      <c r="C87" s="6"/>
      <c r="D87" s="6"/>
      <c r="E87" s="7"/>
      <c r="F87" s="8"/>
      <c r="G87" s="6"/>
      <c r="H87" s="9"/>
      <c r="I87" s="10"/>
      <c r="J87" s="6"/>
      <c r="K87" s="7"/>
    </row>
    <row r="88" spans="1:11" ht="13.5" x14ac:dyDescent="0.25">
      <c r="A88" s="47" t="s">
        <v>38</v>
      </c>
      <c r="B88" s="37" t="s">
        <v>20</v>
      </c>
      <c r="C88" s="16"/>
      <c r="D88" s="16"/>
      <c r="E88" s="17"/>
      <c r="F88" s="18"/>
      <c r="G88" s="16"/>
      <c r="H88" s="19"/>
      <c r="I88" s="20"/>
      <c r="J88" s="16"/>
      <c r="K88" s="17"/>
    </row>
    <row r="89" spans="1:11" ht="14.45" customHeight="1" x14ac:dyDescent="0.25">
      <c r="A89" s="46" t="s">
        <v>105</v>
      </c>
      <c r="B89" s="37" t="s">
        <v>30</v>
      </c>
      <c r="C89" s="21">
        <f t="shared" ref="C89:K89" si="16">SUM(C87:C88)</f>
        <v>0</v>
      </c>
      <c r="D89" s="21">
        <f t="shared" si="16"/>
        <v>0</v>
      </c>
      <c r="E89" s="22">
        <f t="shared" si="16"/>
        <v>0</v>
      </c>
      <c r="F89" s="23">
        <f t="shared" si="16"/>
        <v>0</v>
      </c>
      <c r="G89" s="21">
        <f t="shared" si="16"/>
        <v>0</v>
      </c>
      <c r="H89" s="24">
        <f t="shared" si="16"/>
        <v>0</v>
      </c>
      <c r="I89" s="25">
        <f t="shared" si="16"/>
        <v>0</v>
      </c>
      <c r="J89" s="21">
        <f t="shared" si="16"/>
        <v>0</v>
      </c>
      <c r="K89" s="22">
        <f t="shared" si="16"/>
        <v>0</v>
      </c>
    </row>
    <row r="90" spans="1:11" ht="13.5" x14ac:dyDescent="0.25">
      <c r="A90" s="49" t="s">
        <v>39</v>
      </c>
      <c r="B90" s="37" t="s">
        <v>20</v>
      </c>
      <c r="C90" s="6"/>
      <c r="D90" s="6"/>
      <c r="E90" s="7"/>
      <c r="F90" s="8"/>
      <c r="G90" s="6"/>
      <c r="H90" s="9"/>
      <c r="I90" s="10"/>
      <c r="J90" s="6"/>
      <c r="K90" s="7"/>
    </row>
    <row r="91" spans="1:11" ht="13.5" x14ac:dyDescent="0.25">
      <c r="A91" s="47" t="s">
        <v>40</v>
      </c>
      <c r="B91" s="37" t="s">
        <v>20</v>
      </c>
      <c r="C91" s="11"/>
      <c r="D91" s="11"/>
      <c r="E91" s="12"/>
      <c r="F91" s="13"/>
      <c r="G91" s="11"/>
      <c r="H91" s="14"/>
      <c r="I91" s="15"/>
      <c r="J91" s="11"/>
      <c r="K91" s="12"/>
    </row>
    <row r="92" spans="1:11" ht="13.5" x14ac:dyDescent="0.25">
      <c r="A92" s="47" t="s">
        <v>41</v>
      </c>
      <c r="B92" s="37" t="s">
        <v>20</v>
      </c>
      <c r="C92" s="16"/>
      <c r="D92" s="16"/>
      <c r="E92" s="17"/>
      <c r="F92" s="18"/>
      <c r="G92" s="16"/>
      <c r="H92" s="19"/>
      <c r="I92" s="20"/>
      <c r="J92" s="16"/>
      <c r="K92" s="17"/>
    </row>
    <row r="93" spans="1:11" ht="14.45" customHeight="1" x14ac:dyDescent="0.25">
      <c r="A93" s="46" t="s">
        <v>42</v>
      </c>
      <c r="B93" s="37" t="s">
        <v>30</v>
      </c>
      <c r="C93" s="6">
        <f t="shared" ref="C93:K93" si="17">SUM(C91:C92)</f>
        <v>0</v>
      </c>
      <c r="D93" s="6">
        <f t="shared" si="17"/>
        <v>0</v>
      </c>
      <c r="E93" s="7">
        <f t="shared" si="17"/>
        <v>0</v>
      </c>
      <c r="F93" s="8">
        <f t="shared" si="17"/>
        <v>0</v>
      </c>
      <c r="G93" s="6">
        <f t="shared" si="17"/>
        <v>0</v>
      </c>
      <c r="H93" s="9">
        <f t="shared" si="17"/>
        <v>0</v>
      </c>
      <c r="I93" s="10">
        <f t="shared" si="17"/>
        <v>0</v>
      </c>
      <c r="J93" s="6">
        <f t="shared" si="17"/>
        <v>0</v>
      </c>
      <c r="K93" s="7">
        <f t="shared" si="17"/>
        <v>0</v>
      </c>
    </row>
    <row r="94" spans="1:11" ht="13.5" x14ac:dyDescent="0.25">
      <c r="A94" s="50" t="s">
        <v>43</v>
      </c>
      <c r="B94" s="37" t="s">
        <v>20</v>
      </c>
      <c r="C94" s="11"/>
      <c r="D94" s="11"/>
      <c r="E94" s="12"/>
      <c r="F94" s="13"/>
      <c r="G94" s="11"/>
      <c r="H94" s="14"/>
      <c r="I94" s="15"/>
      <c r="J94" s="11"/>
      <c r="K94" s="12"/>
    </row>
    <row r="95" spans="1:11" ht="13.5" x14ac:dyDescent="0.25">
      <c r="A95" s="49" t="s">
        <v>44</v>
      </c>
      <c r="B95" s="37" t="s">
        <v>20</v>
      </c>
      <c r="C95" s="6"/>
      <c r="D95" s="6"/>
      <c r="E95" s="7"/>
      <c r="F95" s="8"/>
      <c r="G95" s="6"/>
      <c r="H95" s="9"/>
      <c r="I95" s="10"/>
      <c r="J95" s="6"/>
      <c r="K95" s="7"/>
    </row>
    <row r="96" spans="1:11" ht="13.5" x14ac:dyDescent="0.25">
      <c r="A96" s="49" t="s">
        <v>45</v>
      </c>
      <c r="B96" s="37" t="s">
        <v>20</v>
      </c>
      <c r="C96" s="6"/>
      <c r="D96" s="6"/>
      <c r="E96" s="7"/>
      <c r="F96" s="8"/>
      <c r="G96" s="6"/>
      <c r="H96" s="9"/>
      <c r="I96" s="10"/>
      <c r="J96" s="6"/>
      <c r="K96" s="7"/>
    </row>
    <row r="97" spans="1:11" ht="13.5" x14ac:dyDescent="0.25">
      <c r="A97" s="50" t="s">
        <v>46</v>
      </c>
      <c r="B97" s="48" t="s">
        <v>20</v>
      </c>
      <c r="C97" s="6"/>
      <c r="D97" s="6"/>
      <c r="E97" s="7"/>
      <c r="F97" s="8"/>
      <c r="G97" s="6"/>
      <c r="H97" s="9"/>
      <c r="I97" s="10"/>
      <c r="J97" s="6"/>
      <c r="K97" s="7"/>
    </row>
    <row r="98" spans="1:11" ht="13.5" x14ac:dyDescent="0.25">
      <c r="A98" s="49" t="s">
        <v>47</v>
      </c>
      <c r="B98" s="37" t="s">
        <v>20</v>
      </c>
      <c r="C98" s="6"/>
      <c r="D98" s="6"/>
      <c r="E98" s="7"/>
      <c r="F98" s="8"/>
      <c r="G98" s="6"/>
      <c r="H98" s="9"/>
      <c r="I98" s="10"/>
      <c r="J98" s="6"/>
      <c r="K98" s="7"/>
    </row>
    <row r="99" spans="1:11" ht="13.5" x14ac:dyDescent="0.25">
      <c r="A99" s="49" t="s">
        <v>48</v>
      </c>
      <c r="B99" s="37" t="s">
        <v>20</v>
      </c>
      <c r="C99" s="16"/>
      <c r="D99" s="16"/>
      <c r="E99" s="17"/>
      <c r="F99" s="18"/>
      <c r="G99" s="16"/>
      <c r="H99" s="19"/>
      <c r="I99" s="20"/>
      <c r="J99" s="16"/>
      <c r="K99" s="17"/>
    </row>
    <row r="100" spans="1:11" ht="5.0999999999999996" customHeight="1" x14ac:dyDescent="0.25">
      <c r="A100" s="51"/>
      <c r="B100" s="37"/>
      <c r="C100" s="6"/>
      <c r="D100" s="6"/>
      <c r="E100" s="7"/>
      <c r="F100" s="8"/>
      <c r="G100" s="6"/>
      <c r="H100" s="9"/>
      <c r="I100" s="10"/>
      <c r="J100" s="6"/>
      <c r="K100" s="7"/>
    </row>
    <row r="101" spans="1:11" ht="14.45" customHeight="1" x14ac:dyDescent="0.25">
      <c r="A101" s="43" t="s">
        <v>53</v>
      </c>
      <c r="B101" s="37" t="s">
        <v>54</v>
      </c>
      <c r="C101" s="38">
        <f>C111+C114+C115+C118+C121+C122+SUM(C125:C131)</f>
        <v>10063781</v>
      </c>
      <c r="D101" s="38">
        <f t="shared" ref="D101:K101" si="18">D111+D114+D115+D118+D121+D122+SUM(D125:D131)</f>
        <v>71661372</v>
      </c>
      <c r="E101" s="39">
        <f t="shared" si="18"/>
        <v>102691162</v>
      </c>
      <c r="F101" s="40">
        <f t="shared" si="18"/>
        <v>125212000</v>
      </c>
      <c r="G101" s="38">
        <f t="shared" si="18"/>
        <v>125212000</v>
      </c>
      <c r="H101" s="41">
        <f t="shared" si="18"/>
        <v>125212000</v>
      </c>
      <c r="I101" s="42">
        <f t="shared" si="18"/>
        <v>115014350</v>
      </c>
      <c r="J101" s="38">
        <f t="shared" si="18"/>
        <v>165667300</v>
      </c>
      <c r="K101" s="39">
        <f t="shared" si="18"/>
        <v>183504300</v>
      </c>
    </row>
    <row r="102" spans="1:11" ht="13.5" x14ac:dyDescent="0.25">
      <c r="A102" s="44" t="s">
        <v>19</v>
      </c>
      <c r="B102" s="45" t="s">
        <v>20</v>
      </c>
      <c r="C102" s="6"/>
      <c r="D102" s="6">
        <v>16275167</v>
      </c>
      <c r="E102" s="7">
        <v>-2119248</v>
      </c>
      <c r="F102" s="8">
        <v>24007376</v>
      </c>
      <c r="G102" s="6">
        <v>23654336</v>
      </c>
      <c r="H102" s="9">
        <v>23654336</v>
      </c>
      <c r="I102" s="10">
        <v>31559318</v>
      </c>
      <c r="J102" s="6">
        <v>16000000</v>
      </c>
      <c r="K102" s="7">
        <v>6000000</v>
      </c>
    </row>
    <row r="103" spans="1:11" ht="13.5" x14ac:dyDescent="0.25">
      <c r="A103" s="44" t="s">
        <v>21</v>
      </c>
      <c r="B103" s="45" t="s">
        <v>20</v>
      </c>
      <c r="C103" s="6"/>
      <c r="D103" s="6">
        <v>-23132</v>
      </c>
      <c r="E103" s="7">
        <v>16674699</v>
      </c>
      <c r="F103" s="8">
        <v>1204624</v>
      </c>
      <c r="G103" s="6">
        <v>1557664</v>
      </c>
      <c r="H103" s="9">
        <v>1557664</v>
      </c>
      <c r="I103" s="10"/>
      <c r="J103" s="6"/>
      <c r="K103" s="7"/>
    </row>
    <row r="104" spans="1:11" ht="13.5" x14ac:dyDescent="0.25">
      <c r="A104" s="44" t="s">
        <v>22</v>
      </c>
      <c r="B104" s="45" t="s">
        <v>20</v>
      </c>
      <c r="C104" s="6">
        <v>8694952</v>
      </c>
      <c r="D104" s="6">
        <v>1056673</v>
      </c>
      <c r="E104" s="7">
        <v>6036906</v>
      </c>
      <c r="F104" s="8">
        <v>22000000</v>
      </c>
      <c r="G104" s="6">
        <v>22000000</v>
      </c>
      <c r="H104" s="9">
        <v>22000000</v>
      </c>
      <c r="I104" s="10">
        <v>29135032</v>
      </c>
      <c r="J104" s="6">
        <v>30000000</v>
      </c>
      <c r="K104" s="7">
        <v>47796000</v>
      </c>
    </row>
    <row r="105" spans="1:11" ht="13.5" x14ac:dyDescent="0.25">
      <c r="A105" s="44" t="s">
        <v>23</v>
      </c>
      <c r="B105" s="45" t="s">
        <v>20</v>
      </c>
      <c r="C105" s="6"/>
      <c r="D105" s="6">
        <v>56445097</v>
      </c>
      <c r="E105" s="7">
        <v>75254828</v>
      </c>
      <c r="F105" s="8">
        <v>60937546</v>
      </c>
      <c r="G105" s="6">
        <v>60937546</v>
      </c>
      <c r="H105" s="9">
        <v>60937546</v>
      </c>
      <c r="I105" s="10">
        <v>44820000</v>
      </c>
      <c r="J105" s="6">
        <v>108490000</v>
      </c>
      <c r="K105" s="7">
        <v>106708300</v>
      </c>
    </row>
    <row r="106" spans="1:11" ht="13.5" x14ac:dyDescent="0.25">
      <c r="A106" s="44" t="s">
        <v>24</v>
      </c>
      <c r="B106" s="45" t="s">
        <v>20</v>
      </c>
      <c r="C106" s="6"/>
      <c r="D106" s="6"/>
      <c r="E106" s="7">
        <v>6193879</v>
      </c>
      <c r="F106" s="8">
        <v>9062454</v>
      </c>
      <c r="G106" s="6">
        <v>9062454</v>
      </c>
      <c r="H106" s="9">
        <v>9062454</v>
      </c>
      <c r="I106" s="10">
        <v>9500000</v>
      </c>
      <c r="J106" s="6"/>
      <c r="K106" s="7"/>
    </row>
    <row r="107" spans="1:11" ht="13.5" x14ac:dyDescent="0.25">
      <c r="A107" s="44" t="s">
        <v>25</v>
      </c>
      <c r="B107" s="45" t="s">
        <v>20</v>
      </c>
      <c r="C107" s="6"/>
      <c r="D107" s="6"/>
      <c r="E107" s="7"/>
      <c r="F107" s="8"/>
      <c r="G107" s="6"/>
      <c r="H107" s="9"/>
      <c r="I107" s="10"/>
      <c r="J107" s="6">
        <v>11177300</v>
      </c>
      <c r="K107" s="7">
        <v>15000000</v>
      </c>
    </row>
    <row r="108" spans="1:11" ht="13.5" x14ac:dyDescent="0.25">
      <c r="A108" s="44" t="s">
        <v>26</v>
      </c>
      <c r="B108" s="37" t="s">
        <v>20</v>
      </c>
      <c r="C108" s="6"/>
      <c r="D108" s="6"/>
      <c r="E108" s="7"/>
      <c r="F108" s="8"/>
      <c r="G108" s="6"/>
      <c r="H108" s="9"/>
      <c r="I108" s="10"/>
      <c r="J108" s="6"/>
      <c r="K108" s="7"/>
    </row>
    <row r="109" spans="1:11" ht="13.5" x14ac:dyDescent="0.25">
      <c r="A109" s="44" t="s">
        <v>27</v>
      </c>
      <c r="B109" s="37" t="s">
        <v>20</v>
      </c>
      <c r="C109" s="11"/>
      <c r="D109" s="11"/>
      <c r="E109" s="12"/>
      <c r="F109" s="13"/>
      <c r="G109" s="11"/>
      <c r="H109" s="14"/>
      <c r="I109" s="15"/>
      <c r="J109" s="11"/>
      <c r="K109" s="12"/>
    </row>
    <row r="110" spans="1:11" ht="13.5" x14ac:dyDescent="0.25">
      <c r="A110" s="44" t="s">
        <v>28</v>
      </c>
      <c r="B110" s="37" t="s">
        <v>20</v>
      </c>
      <c r="C110" s="16"/>
      <c r="D110" s="16"/>
      <c r="E110" s="17"/>
      <c r="F110" s="18"/>
      <c r="G110" s="16"/>
      <c r="H110" s="19"/>
      <c r="I110" s="20"/>
      <c r="J110" s="16"/>
      <c r="K110" s="17"/>
    </row>
    <row r="111" spans="1:11" ht="28.9" customHeight="1" x14ac:dyDescent="0.25">
      <c r="A111" s="46" t="s">
        <v>29</v>
      </c>
      <c r="B111" s="37" t="s">
        <v>30</v>
      </c>
      <c r="C111" s="6">
        <f>SUM(C102:C110)</f>
        <v>8694952</v>
      </c>
      <c r="D111" s="6">
        <f t="shared" ref="D111:K111" si="19">SUM(D102:D110)</f>
        <v>73753805</v>
      </c>
      <c r="E111" s="7">
        <f t="shared" si="19"/>
        <v>102041064</v>
      </c>
      <c r="F111" s="8">
        <f t="shared" si="19"/>
        <v>117212000</v>
      </c>
      <c r="G111" s="6">
        <f t="shared" si="19"/>
        <v>117212000</v>
      </c>
      <c r="H111" s="9">
        <f t="shared" si="19"/>
        <v>117212000</v>
      </c>
      <c r="I111" s="10">
        <f t="shared" si="19"/>
        <v>115014350</v>
      </c>
      <c r="J111" s="6">
        <f t="shared" si="19"/>
        <v>165667300</v>
      </c>
      <c r="K111" s="7">
        <f t="shared" si="19"/>
        <v>175504300</v>
      </c>
    </row>
    <row r="112" spans="1:11" ht="13.5" x14ac:dyDescent="0.25">
      <c r="A112" s="47" t="s">
        <v>31</v>
      </c>
      <c r="B112" s="48" t="s">
        <v>20</v>
      </c>
      <c r="C112" s="6">
        <v>1368829</v>
      </c>
      <c r="D112" s="6">
        <v>-7160615</v>
      </c>
      <c r="E112" s="7">
        <v>650098</v>
      </c>
      <c r="F112" s="8"/>
      <c r="G112" s="6"/>
      <c r="H112" s="9"/>
      <c r="I112" s="10"/>
      <c r="J112" s="6"/>
      <c r="K112" s="7"/>
    </row>
    <row r="113" spans="1:11" ht="13.5" x14ac:dyDescent="0.25">
      <c r="A113" s="47" t="s">
        <v>32</v>
      </c>
      <c r="B113" s="37" t="s">
        <v>20</v>
      </c>
      <c r="C113" s="16"/>
      <c r="D113" s="16">
        <v>5068182</v>
      </c>
      <c r="E113" s="17"/>
      <c r="F113" s="18">
        <v>8000000</v>
      </c>
      <c r="G113" s="16">
        <v>8000000</v>
      </c>
      <c r="H113" s="19">
        <v>8000000</v>
      </c>
      <c r="I113" s="20"/>
      <c r="J113" s="16"/>
      <c r="K113" s="17">
        <v>8000000</v>
      </c>
    </row>
    <row r="114" spans="1:11" ht="28.9" customHeight="1" x14ac:dyDescent="0.25">
      <c r="A114" s="46" t="s">
        <v>33</v>
      </c>
      <c r="B114" s="37" t="s">
        <v>30</v>
      </c>
      <c r="C114" s="21">
        <f t="shared" ref="C114:K114" si="20">SUM(C112:C113)</f>
        <v>1368829</v>
      </c>
      <c r="D114" s="21">
        <f t="shared" si="20"/>
        <v>-2092433</v>
      </c>
      <c r="E114" s="22">
        <f t="shared" si="20"/>
        <v>650098</v>
      </c>
      <c r="F114" s="23">
        <f t="shared" si="20"/>
        <v>8000000</v>
      </c>
      <c r="G114" s="21">
        <f t="shared" si="20"/>
        <v>8000000</v>
      </c>
      <c r="H114" s="24">
        <f t="shared" si="20"/>
        <v>8000000</v>
      </c>
      <c r="I114" s="25">
        <f t="shared" si="20"/>
        <v>0</v>
      </c>
      <c r="J114" s="21">
        <f t="shared" si="20"/>
        <v>0</v>
      </c>
      <c r="K114" s="22">
        <f t="shared" si="20"/>
        <v>8000000</v>
      </c>
    </row>
    <row r="115" spans="1:11" ht="13.5" x14ac:dyDescent="0.25">
      <c r="A115" s="49" t="s">
        <v>104</v>
      </c>
      <c r="B115" s="37" t="s">
        <v>20</v>
      </c>
      <c r="C115" s="6"/>
      <c r="D115" s="6"/>
      <c r="E115" s="7"/>
      <c r="F115" s="8"/>
      <c r="G115" s="6"/>
      <c r="H115" s="9"/>
      <c r="I115" s="10"/>
      <c r="J115" s="6"/>
      <c r="K115" s="7"/>
    </row>
    <row r="116" spans="1:11" ht="13.5" x14ac:dyDescent="0.25">
      <c r="A116" s="47" t="s">
        <v>34</v>
      </c>
      <c r="B116" s="37" t="s">
        <v>20</v>
      </c>
      <c r="C116" s="11"/>
      <c r="D116" s="11"/>
      <c r="E116" s="12"/>
      <c r="F116" s="13"/>
      <c r="G116" s="11"/>
      <c r="H116" s="14"/>
      <c r="I116" s="15"/>
      <c r="J116" s="11"/>
      <c r="K116" s="12"/>
    </row>
    <row r="117" spans="1:11" ht="13.5" x14ac:dyDescent="0.25">
      <c r="A117" s="47" t="s">
        <v>35</v>
      </c>
      <c r="B117" s="37" t="s">
        <v>20</v>
      </c>
      <c r="C117" s="16"/>
      <c r="D117" s="16"/>
      <c r="E117" s="17"/>
      <c r="F117" s="18"/>
      <c r="G117" s="16"/>
      <c r="H117" s="19"/>
      <c r="I117" s="20"/>
      <c r="J117" s="16"/>
      <c r="K117" s="17"/>
    </row>
    <row r="118" spans="1:11" ht="14.45" customHeight="1" x14ac:dyDescent="0.25">
      <c r="A118" s="46" t="s">
        <v>36</v>
      </c>
      <c r="B118" s="37" t="s">
        <v>30</v>
      </c>
      <c r="C118" s="6">
        <f t="shared" ref="C118:K118" si="21">SUM(C116:C117)</f>
        <v>0</v>
      </c>
      <c r="D118" s="6">
        <f t="shared" si="21"/>
        <v>0</v>
      </c>
      <c r="E118" s="7">
        <f t="shared" si="21"/>
        <v>0</v>
      </c>
      <c r="F118" s="8">
        <f t="shared" si="21"/>
        <v>0</v>
      </c>
      <c r="G118" s="6">
        <f t="shared" si="21"/>
        <v>0</v>
      </c>
      <c r="H118" s="9">
        <f t="shared" si="21"/>
        <v>0</v>
      </c>
      <c r="I118" s="10">
        <f t="shared" si="21"/>
        <v>0</v>
      </c>
      <c r="J118" s="6">
        <f t="shared" si="21"/>
        <v>0</v>
      </c>
      <c r="K118" s="7">
        <f t="shared" si="21"/>
        <v>0</v>
      </c>
    </row>
    <row r="119" spans="1:11" ht="13.5" x14ac:dyDescent="0.25">
      <c r="A119" s="47" t="s">
        <v>37</v>
      </c>
      <c r="B119" s="48" t="s">
        <v>20</v>
      </c>
      <c r="C119" s="6"/>
      <c r="D119" s="6"/>
      <c r="E119" s="7"/>
      <c r="F119" s="8"/>
      <c r="G119" s="6"/>
      <c r="H119" s="9"/>
      <c r="I119" s="10"/>
      <c r="J119" s="6"/>
      <c r="K119" s="7"/>
    </row>
    <row r="120" spans="1:11" ht="13.5" x14ac:dyDescent="0.25">
      <c r="A120" s="47" t="s">
        <v>38</v>
      </c>
      <c r="B120" s="37" t="s">
        <v>20</v>
      </c>
      <c r="C120" s="16"/>
      <c r="D120" s="16"/>
      <c r="E120" s="17"/>
      <c r="F120" s="18"/>
      <c r="G120" s="16"/>
      <c r="H120" s="19"/>
      <c r="I120" s="20"/>
      <c r="J120" s="16"/>
      <c r="K120" s="17"/>
    </row>
    <row r="121" spans="1:11" ht="14.45" customHeight="1" x14ac:dyDescent="0.25">
      <c r="A121" s="46" t="s">
        <v>105</v>
      </c>
      <c r="B121" s="37" t="s">
        <v>30</v>
      </c>
      <c r="C121" s="21">
        <f t="shared" ref="C121:K121" si="22">SUM(C119:C120)</f>
        <v>0</v>
      </c>
      <c r="D121" s="21">
        <f t="shared" si="22"/>
        <v>0</v>
      </c>
      <c r="E121" s="22">
        <f t="shared" si="22"/>
        <v>0</v>
      </c>
      <c r="F121" s="23">
        <f t="shared" si="22"/>
        <v>0</v>
      </c>
      <c r="G121" s="21">
        <f t="shared" si="22"/>
        <v>0</v>
      </c>
      <c r="H121" s="24">
        <f t="shared" si="22"/>
        <v>0</v>
      </c>
      <c r="I121" s="25">
        <f t="shared" si="22"/>
        <v>0</v>
      </c>
      <c r="J121" s="21">
        <f t="shared" si="22"/>
        <v>0</v>
      </c>
      <c r="K121" s="22">
        <f t="shared" si="22"/>
        <v>0</v>
      </c>
    </row>
    <row r="122" spans="1:11" ht="13.5" x14ac:dyDescent="0.25">
      <c r="A122" s="49" t="s">
        <v>39</v>
      </c>
      <c r="B122" s="37" t="s">
        <v>20</v>
      </c>
      <c r="C122" s="6"/>
      <c r="D122" s="6"/>
      <c r="E122" s="7"/>
      <c r="F122" s="8"/>
      <c r="G122" s="6"/>
      <c r="H122" s="9"/>
      <c r="I122" s="10"/>
      <c r="J122" s="6"/>
      <c r="K122" s="7"/>
    </row>
    <row r="123" spans="1:11" ht="13.5" x14ac:dyDescent="0.25">
      <c r="A123" s="47" t="s">
        <v>40</v>
      </c>
      <c r="B123" s="37" t="s">
        <v>20</v>
      </c>
      <c r="C123" s="11"/>
      <c r="D123" s="11"/>
      <c r="E123" s="12"/>
      <c r="F123" s="13"/>
      <c r="G123" s="11"/>
      <c r="H123" s="14"/>
      <c r="I123" s="15"/>
      <c r="J123" s="11"/>
      <c r="K123" s="12"/>
    </row>
    <row r="124" spans="1:11" ht="13.5" x14ac:dyDescent="0.25">
      <c r="A124" s="47" t="s">
        <v>41</v>
      </c>
      <c r="B124" s="37" t="s">
        <v>20</v>
      </c>
      <c r="C124" s="16"/>
      <c r="D124" s="16"/>
      <c r="E124" s="17"/>
      <c r="F124" s="18"/>
      <c r="G124" s="16"/>
      <c r="H124" s="19"/>
      <c r="I124" s="20"/>
      <c r="J124" s="16"/>
      <c r="K124" s="17"/>
    </row>
    <row r="125" spans="1:11" ht="14.45" customHeight="1" x14ac:dyDescent="0.25">
      <c r="A125" s="46" t="s">
        <v>42</v>
      </c>
      <c r="B125" s="37" t="s">
        <v>30</v>
      </c>
      <c r="C125" s="6">
        <f t="shared" ref="C125:K125" si="23">SUM(C123:C124)</f>
        <v>0</v>
      </c>
      <c r="D125" s="6">
        <f t="shared" si="23"/>
        <v>0</v>
      </c>
      <c r="E125" s="7">
        <f t="shared" si="23"/>
        <v>0</v>
      </c>
      <c r="F125" s="8">
        <f t="shared" si="23"/>
        <v>0</v>
      </c>
      <c r="G125" s="6">
        <f t="shared" si="23"/>
        <v>0</v>
      </c>
      <c r="H125" s="9">
        <f t="shared" si="23"/>
        <v>0</v>
      </c>
      <c r="I125" s="10">
        <f t="shared" si="23"/>
        <v>0</v>
      </c>
      <c r="J125" s="6">
        <f t="shared" si="23"/>
        <v>0</v>
      </c>
      <c r="K125" s="7">
        <f t="shared" si="23"/>
        <v>0</v>
      </c>
    </row>
    <row r="126" spans="1:11" ht="13.5" x14ac:dyDescent="0.25">
      <c r="A126" s="50" t="s">
        <v>43</v>
      </c>
      <c r="B126" s="37" t="s">
        <v>20</v>
      </c>
      <c r="C126" s="11"/>
      <c r="D126" s="11"/>
      <c r="E126" s="12"/>
      <c r="F126" s="13"/>
      <c r="G126" s="11"/>
      <c r="H126" s="14"/>
      <c r="I126" s="15"/>
      <c r="J126" s="11"/>
      <c r="K126" s="12"/>
    </row>
    <row r="127" spans="1:11" ht="13.5" x14ac:dyDescent="0.25">
      <c r="A127" s="49" t="s">
        <v>44</v>
      </c>
      <c r="B127" s="37" t="s">
        <v>20</v>
      </c>
      <c r="C127" s="6"/>
      <c r="D127" s="6"/>
      <c r="E127" s="7"/>
      <c r="F127" s="8"/>
      <c r="G127" s="6"/>
      <c r="H127" s="9"/>
      <c r="I127" s="10"/>
      <c r="J127" s="6"/>
      <c r="K127" s="7"/>
    </row>
    <row r="128" spans="1:11" ht="13.5" x14ac:dyDescent="0.25">
      <c r="A128" s="49" t="s">
        <v>45</v>
      </c>
      <c r="B128" s="37" t="s">
        <v>20</v>
      </c>
      <c r="C128" s="6"/>
      <c r="D128" s="6"/>
      <c r="E128" s="7"/>
      <c r="F128" s="8"/>
      <c r="G128" s="6"/>
      <c r="H128" s="9"/>
      <c r="I128" s="10"/>
      <c r="J128" s="6"/>
      <c r="K128" s="7"/>
    </row>
    <row r="129" spans="1:11" ht="13.5" x14ac:dyDescent="0.25">
      <c r="A129" s="50" t="s">
        <v>46</v>
      </c>
      <c r="B129" s="48" t="s">
        <v>20</v>
      </c>
      <c r="C129" s="6"/>
      <c r="D129" s="6"/>
      <c r="E129" s="7"/>
      <c r="F129" s="8"/>
      <c r="G129" s="6"/>
      <c r="H129" s="9"/>
      <c r="I129" s="10"/>
      <c r="J129" s="6"/>
      <c r="K129" s="7"/>
    </row>
    <row r="130" spans="1:11" ht="13.5" x14ac:dyDescent="0.25">
      <c r="A130" s="49" t="s">
        <v>47</v>
      </c>
      <c r="B130" s="37" t="s">
        <v>20</v>
      </c>
      <c r="C130" s="6"/>
      <c r="D130" s="6"/>
      <c r="E130" s="7"/>
      <c r="F130" s="8"/>
      <c r="G130" s="6"/>
      <c r="H130" s="9"/>
      <c r="I130" s="10"/>
      <c r="J130" s="6"/>
      <c r="K130" s="7"/>
    </row>
    <row r="131" spans="1:11" ht="13.5" x14ac:dyDescent="0.25">
      <c r="A131" s="49" t="s">
        <v>48</v>
      </c>
      <c r="B131" s="37" t="s">
        <v>20</v>
      </c>
      <c r="C131" s="16"/>
      <c r="D131" s="16"/>
      <c r="E131" s="17"/>
      <c r="F131" s="18"/>
      <c r="G131" s="16"/>
      <c r="H131" s="19"/>
      <c r="I131" s="20"/>
      <c r="J131" s="16"/>
      <c r="K131" s="17"/>
    </row>
    <row r="132" spans="1:11" ht="28.9" customHeight="1" x14ac:dyDescent="0.25">
      <c r="A132" s="52" t="s">
        <v>55</v>
      </c>
      <c r="B132" s="53"/>
      <c r="C132" s="54">
        <f>+C5+C37+C69</f>
        <v>10063781</v>
      </c>
      <c r="D132" s="54">
        <f t="shared" ref="D132:K132" si="24">+D5+D37+D69</f>
        <v>71661372</v>
      </c>
      <c r="E132" s="55">
        <f t="shared" si="24"/>
        <v>102691162</v>
      </c>
      <c r="F132" s="56">
        <f t="shared" si="24"/>
        <v>125212000</v>
      </c>
      <c r="G132" s="54">
        <f t="shared" si="24"/>
        <v>125212000</v>
      </c>
      <c r="H132" s="57">
        <f t="shared" si="24"/>
        <v>125212000</v>
      </c>
      <c r="I132" s="58">
        <f t="shared" si="24"/>
        <v>115014350</v>
      </c>
      <c r="J132" s="54">
        <f t="shared" si="24"/>
        <v>165667300</v>
      </c>
      <c r="K132" s="55">
        <f t="shared" si="24"/>
        <v>183504300</v>
      </c>
    </row>
    <row r="133" spans="1:11" ht="5.0999999999999996" customHeight="1" x14ac:dyDescent="0.25">
      <c r="A133" s="59"/>
      <c r="B133" s="37"/>
      <c r="C133" s="60"/>
      <c r="D133" s="60"/>
      <c r="E133" s="61"/>
      <c r="F133" s="62"/>
      <c r="G133" s="60"/>
      <c r="H133" s="63"/>
      <c r="I133" s="64"/>
      <c r="J133" s="60"/>
      <c r="K133" s="61"/>
    </row>
    <row r="134" spans="1:11" ht="14.45" customHeight="1" x14ac:dyDescent="0.25">
      <c r="A134" s="65" t="s">
        <v>56</v>
      </c>
      <c r="B134" s="37" t="s">
        <v>57</v>
      </c>
      <c r="C134" s="38">
        <f>C144+C147+C148+C151+C154+C155+SUM(C158:C164)</f>
        <v>721144658</v>
      </c>
      <c r="D134" s="38">
        <f t="shared" ref="D134:K134" si="25">D144+D147+D148+D151+D154+D155+SUM(D158:D164)</f>
        <v>736944789</v>
      </c>
      <c r="E134" s="39">
        <f t="shared" si="25"/>
        <v>792806043</v>
      </c>
      <c r="F134" s="40">
        <f t="shared" si="25"/>
        <v>922613559</v>
      </c>
      <c r="G134" s="38">
        <f t="shared" si="25"/>
        <v>1771229404</v>
      </c>
      <c r="H134" s="41">
        <f t="shared" si="25"/>
        <v>1771229404</v>
      </c>
      <c r="I134" s="42">
        <f t="shared" si="25"/>
        <v>954026853</v>
      </c>
      <c r="J134" s="38">
        <f t="shared" si="25"/>
        <v>1082459996</v>
      </c>
      <c r="K134" s="39">
        <f t="shared" si="25"/>
        <v>1227054601</v>
      </c>
    </row>
    <row r="135" spans="1:11" ht="13.5" x14ac:dyDescent="0.25">
      <c r="A135" s="44" t="s">
        <v>19</v>
      </c>
      <c r="B135" s="45" t="s">
        <v>20</v>
      </c>
      <c r="C135" s="6">
        <v>334095033</v>
      </c>
      <c r="D135" s="6">
        <v>360911612</v>
      </c>
      <c r="E135" s="7">
        <v>361581939</v>
      </c>
      <c r="F135" s="8">
        <v>4027250</v>
      </c>
      <c r="G135" s="6">
        <v>12674210</v>
      </c>
      <c r="H135" s="9">
        <v>12674210</v>
      </c>
      <c r="I135" s="10">
        <v>19481179</v>
      </c>
      <c r="J135" s="6">
        <v>22871602</v>
      </c>
      <c r="K135" s="7">
        <v>15694594</v>
      </c>
    </row>
    <row r="136" spans="1:11" ht="13.5" x14ac:dyDescent="0.25">
      <c r="A136" s="44" t="s">
        <v>21</v>
      </c>
      <c r="B136" s="45" t="s">
        <v>20</v>
      </c>
      <c r="C136" s="6"/>
      <c r="D136" s="6"/>
      <c r="E136" s="7"/>
      <c r="F136" s="8"/>
      <c r="G136" s="6"/>
      <c r="H136" s="9"/>
      <c r="I136" s="10"/>
      <c r="J136" s="6"/>
      <c r="K136" s="7"/>
    </row>
    <row r="137" spans="1:11" ht="13.5" x14ac:dyDescent="0.25">
      <c r="A137" s="44" t="s">
        <v>22</v>
      </c>
      <c r="B137" s="45" t="s">
        <v>20</v>
      </c>
      <c r="C137" s="6">
        <v>33503047</v>
      </c>
      <c r="D137" s="6">
        <v>31978544</v>
      </c>
      <c r="E137" s="7">
        <v>36062275</v>
      </c>
      <c r="F137" s="8">
        <v>19113881</v>
      </c>
      <c r="G137" s="6">
        <v>19113881</v>
      </c>
      <c r="H137" s="9">
        <v>19113881</v>
      </c>
      <c r="I137" s="10">
        <v>25960301</v>
      </c>
      <c r="J137" s="6">
        <v>52645882</v>
      </c>
      <c r="K137" s="7">
        <v>96978314</v>
      </c>
    </row>
    <row r="138" spans="1:11" ht="13.5" x14ac:dyDescent="0.25">
      <c r="A138" s="44" t="s">
        <v>23</v>
      </c>
      <c r="B138" s="45" t="s">
        <v>20</v>
      </c>
      <c r="C138" s="6">
        <v>99705148</v>
      </c>
      <c r="D138" s="6">
        <v>98833808</v>
      </c>
      <c r="E138" s="7">
        <v>174809258</v>
      </c>
      <c r="F138" s="8">
        <v>60937546</v>
      </c>
      <c r="G138" s="6">
        <v>60937546</v>
      </c>
      <c r="H138" s="9">
        <v>60937546</v>
      </c>
      <c r="I138" s="10">
        <v>44820000</v>
      </c>
      <c r="J138" s="6">
        <v>153310000</v>
      </c>
      <c r="K138" s="7">
        <v>260018300</v>
      </c>
    </row>
    <row r="139" spans="1:11" ht="13.5" x14ac:dyDescent="0.25">
      <c r="A139" s="44" t="s">
        <v>24</v>
      </c>
      <c r="B139" s="45" t="s">
        <v>20</v>
      </c>
      <c r="C139" s="6">
        <v>150973672</v>
      </c>
      <c r="D139" s="6">
        <v>146143406</v>
      </c>
      <c r="E139" s="7">
        <v>140394000</v>
      </c>
      <c r="F139" s="8">
        <v>-4400686</v>
      </c>
      <c r="G139" s="6">
        <v>-1047646</v>
      </c>
      <c r="H139" s="9">
        <v>-1047646</v>
      </c>
      <c r="I139" s="10">
        <v>-3334540</v>
      </c>
      <c r="J139" s="6">
        <v>-16733800</v>
      </c>
      <c r="K139" s="7">
        <v>-30736027</v>
      </c>
    </row>
    <row r="140" spans="1:11" ht="13.5" x14ac:dyDescent="0.25">
      <c r="A140" s="44" t="s">
        <v>25</v>
      </c>
      <c r="B140" s="45" t="s">
        <v>20</v>
      </c>
      <c r="C140" s="6">
        <v>124882</v>
      </c>
      <c r="D140" s="6">
        <v>105138</v>
      </c>
      <c r="E140" s="7">
        <v>85394</v>
      </c>
      <c r="F140" s="8">
        <v>-11118</v>
      </c>
      <c r="G140" s="6">
        <v>-11118</v>
      </c>
      <c r="H140" s="9">
        <v>-11118</v>
      </c>
      <c r="I140" s="10">
        <v>-12230</v>
      </c>
      <c r="J140" s="6">
        <v>11152302</v>
      </c>
      <c r="K140" s="7">
        <v>26138960</v>
      </c>
    </row>
    <row r="141" spans="1:11" ht="13.5" x14ac:dyDescent="0.25">
      <c r="A141" s="44" t="s">
        <v>26</v>
      </c>
      <c r="B141" s="37" t="s">
        <v>20</v>
      </c>
      <c r="C141" s="6"/>
      <c r="D141" s="6"/>
      <c r="E141" s="7"/>
      <c r="F141" s="8"/>
      <c r="G141" s="6"/>
      <c r="H141" s="9"/>
      <c r="I141" s="10"/>
      <c r="J141" s="6"/>
      <c r="K141" s="7"/>
    </row>
    <row r="142" spans="1:11" ht="13.5" x14ac:dyDescent="0.25">
      <c r="A142" s="44" t="s">
        <v>27</v>
      </c>
      <c r="B142" s="37" t="s">
        <v>20</v>
      </c>
      <c r="C142" s="11"/>
      <c r="D142" s="11"/>
      <c r="E142" s="12"/>
      <c r="F142" s="13"/>
      <c r="G142" s="11"/>
      <c r="H142" s="14"/>
      <c r="I142" s="15"/>
      <c r="J142" s="11"/>
      <c r="K142" s="12"/>
    </row>
    <row r="143" spans="1:11" ht="13.5" x14ac:dyDescent="0.25">
      <c r="A143" s="44" t="s">
        <v>28</v>
      </c>
      <c r="B143" s="37" t="s">
        <v>20</v>
      </c>
      <c r="C143" s="16"/>
      <c r="D143" s="16"/>
      <c r="E143" s="17"/>
      <c r="F143" s="18"/>
      <c r="G143" s="16"/>
      <c r="H143" s="19"/>
      <c r="I143" s="20"/>
      <c r="J143" s="16"/>
      <c r="K143" s="17"/>
    </row>
    <row r="144" spans="1:11" ht="28.9" customHeight="1" x14ac:dyDescent="0.25">
      <c r="A144" s="46" t="s">
        <v>29</v>
      </c>
      <c r="B144" s="37" t="s">
        <v>30</v>
      </c>
      <c r="C144" s="6">
        <f>SUM(C135:C143)</f>
        <v>618401782</v>
      </c>
      <c r="D144" s="6">
        <f t="shared" ref="D144:K144" si="26">SUM(D135:D143)</f>
        <v>637972508</v>
      </c>
      <c r="E144" s="7">
        <f t="shared" si="26"/>
        <v>712932866</v>
      </c>
      <c r="F144" s="8">
        <f t="shared" si="26"/>
        <v>79666873</v>
      </c>
      <c r="G144" s="6">
        <f t="shared" si="26"/>
        <v>91666873</v>
      </c>
      <c r="H144" s="9">
        <f t="shared" si="26"/>
        <v>91666873</v>
      </c>
      <c r="I144" s="10">
        <f t="shared" si="26"/>
        <v>86914710</v>
      </c>
      <c r="J144" s="6">
        <f t="shared" si="26"/>
        <v>223245986</v>
      </c>
      <c r="K144" s="7">
        <f t="shared" si="26"/>
        <v>368094141</v>
      </c>
    </row>
    <row r="145" spans="1:11" ht="0.95" customHeight="1" x14ac:dyDescent="0.25">
      <c r="A145" s="47"/>
      <c r="B145" s="48" t="s">
        <v>20</v>
      </c>
      <c r="C145" s="6"/>
      <c r="D145" s="6"/>
      <c r="E145" s="7"/>
      <c r="F145" s="8"/>
      <c r="G145" s="6"/>
      <c r="H145" s="9"/>
      <c r="I145" s="10"/>
      <c r="J145" s="6"/>
      <c r="K145" s="7"/>
    </row>
    <row r="146" spans="1:11" ht="0.95" customHeight="1" x14ac:dyDescent="0.25">
      <c r="A146" s="47"/>
      <c r="B146" s="37" t="s">
        <v>20</v>
      </c>
      <c r="C146" s="16"/>
      <c r="D146" s="16"/>
      <c r="E146" s="17"/>
      <c r="F146" s="18"/>
      <c r="G146" s="16"/>
      <c r="H146" s="19"/>
      <c r="I146" s="20"/>
      <c r="J146" s="16"/>
      <c r="K146" s="17"/>
    </row>
    <row r="147" spans="1:11" ht="28.9" customHeight="1" x14ac:dyDescent="0.25">
      <c r="A147" s="46" t="s">
        <v>33</v>
      </c>
      <c r="B147" s="37" t="s">
        <v>30</v>
      </c>
      <c r="C147" s="6">
        <v>86629741</v>
      </c>
      <c r="D147" s="6">
        <v>84022366</v>
      </c>
      <c r="E147" s="7">
        <v>66908237</v>
      </c>
      <c r="F147" s="8">
        <v>842230414</v>
      </c>
      <c r="G147" s="6">
        <v>1678364159</v>
      </c>
      <c r="H147" s="9">
        <v>1678364159</v>
      </c>
      <c r="I147" s="10">
        <v>867341626</v>
      </c>
      <c r="J147" s="6">
        <v>860210544</v>
      </c>
      <c r="K147" s="7">
        <v>860758563</v>
      </c>
    </row>
    <row r="148" spans="1:11" ht="13.5" x14ac:dyDescent="0.25">
      <c r="A148" s="49" t="s">
        <v>104</v>
      </c>
      <c r="B148" s="37" t="s">
        <v>20</v>
      </c>
      <c r="C148" s="6"/>
      <c r="D148" s="6"/>
      <c r="E148" s="7"/>
      <c r="F148" s="8"/>
      <c r="G148" s="6"/>
      <c r="H148" s="9"/>
      <c r="I148" s="10"/>
      <c r="J148" s="6"/>
      <c r="K148" s="7"/>
    </row>
    <row r="149" spans="1:11" ht="0.95" customHeight="1" x14ac:dyDescent="0.25">
      <c r="A149" s="47"/>
      <c r="B149" s="37" t="s">
        <v>20</v>
      </c>
      <c r="C149" s="11"/>
      <c r="D149" s="11"/>
      <c r="E149" s="12"/>
      <c r="F149" s="13"/>
      <c r="G149" s="11"/>
      <c r="H149" s="14"/>
      <c r="I149" s="15"/>
      <c r="J149" s="11"/>
      <c r="K149" s="12"/>
    </row>
    <row r="150" spans="1:11" ht="0.95" customHeight="1" x14ac:dyDescent="0.25">
      <c r="A150" s="47"/>
      <c r="B150" s="37" t="s">
        <v>20</v>
      </c>
      <c r="C150" s="16"/>
      <c r="D150" s="16"/>
      <c r="E150" s="17"/>
      <c r="F150" s="18"/>
      <c r="G150" s="16"/>
      <c r="H150" s="19"/>
      <c r="I150" s="20"/>
      <c r="J150" s="16"/>
      <c r="K150" s="17"/>
    </row>
    <row r="151" spans="1:11" ht="14.45" customHeight="1" x14ac:dyDescent="0.25">
      <c r="A151" s="46" t="s">
        <v>36</v>
      </c>
      <c r="B151" s="37" t="s">
        <v>30</v>
      </c>
      <c r="C151" s="6"/>
      <c r="D151" s="6"/>
      <c r="E151" s="7"/>
      <c r="F151" s="8"/>
      <c r="G151" s="6"/>
      <c r="H151" s="9"/>
      <c r="I151" s="10"/>
      <c r="J151" s="6"/>
      <c r="K151" s="7"/>
    </row>
    <row r="152" spans="1:11" ht="0.95" customHeight="1" x14ac:dyDescent="0.25">
      <c r="A152" s="47"/>
      <c r="B152" s="48" t="s">
        <v>20</v>
      </c>
      <c r="C152" s="6"/>
      <c r="D152" s="6"/>
      <c r="E152" s="7"/>
      <c r="F152" s="8"/>
      <c r="G152" s="6"/>
      <c r="H152" s="9"/>
      <c r="I152" s="10"/>
      <c r="J152" s="6"/>
      <c r="K152" s="7"/>
    </row>
    <row r="153" spans="1:11" ht="0.95" customHeight="1" x14ac:dyDescent="0.25">
      <c r="A153" s="47"/>
      <c r="B153" s="37" t="s">
        <v>20</v>
      </c>
      <c r="C153" s="16"/>
      <c r="D153" s="16"/>
      <c r="E153" s="17"/>
      <c r="F153" s="18"/>
      <c r="G153" s="16"/>
      <c r="H153" s="19"/>
      <c r="I153" s="20"/>
      <c r="J153" s="16"/>
      <c r="K153" s="17"/>
    </row>
    <row r="154" spans="1:11" ht="14.45" customHeight="1" x14ac:dyDescent="0.25">
      <c r="A154" s="46" t="s">
        <v>105</v>
      </c>
      <c r="B154" s="37" t="s">
        <v>30</v>
      </c>
      <c r="C154" s="6"/>
      <c r="D154" s="6"/>
      <c r="E154" s="7"/>
      <c r="F154" s="8"/>
      <c r="G154" s="6"/>
      <c r="H154" s="9"/>
      <c r="I154" s="10"/>
      <c r="J154" s="6"/>
      <c r="K154" s="7"/>
    </row>
    <row r="155" spans="1:11" ht="13.5" x14ac:dyDescent="0.25">
      <c r="A155" s="49" t="s">
        <v>39</v>
      </c>
      <c r="B155" s="37" t="s">
        <v>20</v>
      </c>
      <c r="C155" s="6"/>
      <c r="D155" s="6"/>
      <c r="E155" s="7"/>
      <c r="F155" s="8">
        <v>1501638</v>
      </c>
      <c r="G155" s="6">
        <v>1983738</v>
      </c>
      <c r="H155" s="9">
        <v>1983738</v>
      </c>
      <c r="I155" s="10">
        <v>505241</v>
      </c>
      <c r="J155" s="6">
        <v>505241</v>
      </c>
      <c r="K155" s="7">
        <v>505241</v>
      </c>
    </row>
    <row r="156" spans="1:11" ht="0.95" customHeight="1" x14ac:dyDescent="0.25">
      <c r="A156" s="47"/>
      <c r="B156" s="37" t="s">
        <v>20</v>
      </c>
      <c r="C156" s="11"/>
      <c r="D156" s="11"/>
      <c r="E156" s="12"/>
      <c r="F156" s="13"/>
      <c r="G156" s="11"/>
      <c r="H156" s="14"/>
      <c r="I156" s="15"/>
      <c r="J156" s="11"/>
      <c r="K156" s="12"/>
    </row>
    <row r="157" spans="1:11" ht="0.95" customHeight="1" x14ac:dyDescent="0.25">
      <c r="A157" s="47"/>
      <c r="B157" s="37" t="s">
        <v>20</v>
      </c>
      <c r="C157" s="16"/>
      <c r="D157" s="16"/>
      <c r="E157" s="17"/>
      <c r="F157" s="18"/>
      <c r="G157" s="16"/>
      <c r="H157" s="19"/>
      <c r="I157" s="20"/>
      <c r="J157" s="16"/>
      <c r="K157" s="17"/>
    </row>
    <row r="158" spans="1:11" ht="28.9" customHeight="1" x14ac:dyDescent="0.25">
      <c r="A158" s="46" t="s">
        <v>42</v>
      </c>
      <c r="B158" s="37" t="s">
        <v>30</v>
      </c>
      <c r="C158" s="6">
        <v>154095</v>
      </c>
      <c r="D158" s="6"/>
      <c r="E158" s="7"/>
      <c r="F158" s="8"/>
      <c r="G158" s="6"/>
      <c r="H158" s="9"/>
      <c r="I158" s="10"/>
      <c r="J158" s="6"/>
      <c r="K158" s="7"/>
    </row>
    <row r="159" spans="1:11" ht="13.5" x14ac:dyDescent="0.25">
      <c r="A159" s="50" t="s">
        <v>43</v>
      </c>
      <c r="B159" s="37" t="s">
        <v>20</v>
      </c>
      <c r="C159" s="11">
        <v>207164</v>
      </c>
      <c r="D159" s="11">
        <v>89454</v>
      </c>
      <c r="E159" s="12">
        <v>787110</v>
      </c>
      <c r="F159" s="13">
        <v>-117435</v>
      </c>
      <c r="G159" s="11">
        <v>-117435</v>
      </c>
      <c r="H159" s="14">
        <v>-117435</v>
      </c>
      <c r="I159" s="15"/>
      <c r="J159" s="11"/>
      <c r="K159" s="12"/>
    </row>
    <row r="160" spans="1:11" ht="13.5" x14ac:dyDescent="0.25">
      <c r="A160" s="49" t="s">
        <v>44</v>
      </c>
      <c r="B160" s="37" t="s">
        <v>20</v>
      </c>
      <c r="C160" s="6">
        <v>3314250</v>
      </c>
      <c r="D160" s="6">
        <v>2918810</v>
      </c>
      <c r="E160" s="7">
        <v>1265537</v>
      </c>
      <c r="F160" s="8">
        <v>-379363</v>
      </c>
      <c r="G160" s="6">
        <v>-379363</v>
      </c>
      <c r="H160" s="9">
        <v>-379363</v>
      </c>
      <c r="I160" s="10">
        <v>-417299</v>
      </c>
      <c r="J160" s="6">
        <v>-852959</v>
      </c>
      <c r="K160" s="7">
        <v>-1308224</v>
      </c>
    </row>
    <row r="161" spans="1:11" ht="13.5" x14ac:dyDescent="0.25">
      <c r="A161" s="49" t="s">
        <v>45</v>
      </c>
      <c r="B161" s="37" t="s">
        <v>20</v>
      </c>
      <c r="C161" s="6">
        <v>181454</v>
      </c>
      <c r="D161" s="6">
        <v>144872</v>
      </c>
      <c r="E161" s="7">
        <v>247769</v>
      </c>
      <c r="F161" s="8">
        <v>-32291</v>
      </c>
      <c r="G161" s="6">
        <v>-32291</v>
      </c>
      <c r="H161" s="9">
        <v>-32291</v>
      </c>
      <c r="I161" s="10">
        <v>-35520</v>
      </c>
      <c r="J161" s="6">
        <v>-72603</v>
      </c>
      <c r="K161" s="7">
        <v>-111355</v>
      </c>
    </row>
    <row r="162" spans="1:11" ht="13.5" x14ac:dyDescent="0.25">
      <c r="A162" s="50" t="s">
        <v>46</v>
      </c>
      <c r="B162" s="48" t="s">
        <v>20</v>
      </c>
      <c r="C162" s="6">
        <v>2010860</v>
      </c>
      <c r="D162" s="6">
        <v>1948267</v>
      </c>
      <c r="E162" s="7">
        <v>1372712</v>
      </c>
      <c r="F162" s="8">
        <v>-256277</v>
      </c>
      <c r="G162" s="6">
        <v>-256277</v>
      </c>
      <c r="H162" s="9">
        <v>-256277</v>
      </c>
      <c r="I162" s="10">
        <v>-281905</v>
      </c>
      <c r="J162" s="6">
        <v>-576213</v>
      </c>
      <c r="K162" s="7">
        <v>-883765</v>
      </c>
    </row>
    <row r="163" spans="1:11" ht="13.5" x14ac:dyDescent="0.25">
      <c r="A163" s="49" t="s">
        <v>47</v>
      </c>
      <c r="B163" s="37" t="s">
        <v>20</v>
      </c>
      <c r="C163" s="6">
        <v>8809712</v>
      </c>
      <c r="D163" s="6">
        <v>8809712</v>
      </c>
      <c r="E163" s="7">
        <v>8809712</v>
      </c>
      <c r="F163" s="8"/>
      <c r="G163" s="6"/>
      <c r="H163" s="9"/>
      <c r="I163" s="10"/>
      <c r="J163" s="6"/>
      <c r="K163" s="7"/>
    </row>
    <row r="164" spans="1:11" ht="13.5" x14ac:dyDescent="0.25">
      <c r="A164" s="49" t="s">
        <v>48</v>
      </c>
      <c r="B164" s="37" t="s">
        <v>20</v>
      </c>
      <c r="C164" s="16">
        <v>1435600</v>
      </c>
      <c r="D164" s="16">
        <v>1038800</v>
      </c>
      <c r="E164" s="17">
        <v>482100</v>
      </c>
      <c r="F164" s="18"/>
      <c r="G164" s="16"/>
      <c r="H164" s="19"/>
      <c r="I164" s="20"/>
      <c r="J164" s="16"/>
      <c r="K164" s="17"/>
    </row>
    <row r="165" spans="1:11" ht="28.9" customHeight="1" x14ac:dyDescent="0.25">
      <c r="A165" s="52" t="s">
        <v>58</v>
      </c>
      <c r="B165" s="53"/>
      <c r="C165" s="54">
        <f>C144+C147+C148+C151+C154+C155+SUM(C158:C164)</f>
        <v>721144658</v>
      </c>
      <c r="D165" s="54">
        <f t="shared" ref="D165:K165" si="27">D144+D147+D148+D151+D154+D155+SUM(D158:D164)</f>
        <v>736944789</v>
      </c>
      <c r="E165" s="55">
        <f t="shared" si="27"/>
        <v>792806043</v>
      </c>
      <c r="F165" s="56">
        <f t="shared" si="27"/>
        <v>922613559</v>
      </c>
      <c r="G165" s="54">
        <f t="shared" si="27"/>
        <v>1771229404</v>
      </c>
      <c r="H165" s="57">
        <f t="shared" si="27"/>
        <v>1771229404</v>
      </c>
      <c r="I165" s="66">
        <f t="shared" si="27"/>
        <v>954026853</v>
      </c>
      <c r="J165" s="54">
        <f t="shared" si="27"/>
        <v>1082459996</v>
      </c>
      <c r="K165" s="55">
        <f t="shared" si="27"/>
        <v>1227054601</v>
      </c>
    </row>
    <row r="166" spans="1:11" ht="5.0999999999999996" customHeight="1" x14ac:dyDescent="0.25">
      <c r="A166" s="59"/>
      <c r="B166" s="37"/>
      <c r="C166" s="60"/>
      <c r="D166" s="60"/>
      <c r="E166" s="61"/>
      <c r="F166" s="62"/>
      <c r="G166" s="60"/>
      <c r="H166" s="63"/>
      <c r="I166" s="64"/>
      <c r="J166" s="60"/>
      <c r="K166" s="61"/>
    </row>
    <row r="167" spans="1:11" ht="14.45" customHeight="1" x14ac:dyDescent="0.25">
      <c r="A167" s="67" t="s">
        <v>59</v>
      </c>
      <c r="B167" s="37"/>
      <c r="C167" s="38"/>
      <c r="D167" s="38"/>
      <c r="E167" s="39"/>
      <c r="F167" s="40"/>
      <c r="G167" s="38"/>
      <c r="H167" s="41"/>
      <c r="I167" s="42"/>
      <c r="J167" s="38"/>
      <c r="K167" s="39"/>
    </row>
    <row r="168" spans="1:11" ht="13.5" x14ac:dyDescent="0.25">
      <c r="A168" s="68" t="s">
        <v>60</v>
      </c>
      <c r="B168" s="37" t="s">
        <v>61</v>
      </c>
      <c r="C168" s="60">
        <v>34468784</v>
      </c>
      <c r="D168" s="60">
        <v>13696693</v>
      </c>
      <c r="E168" s="61">
        <v>31432623</v>
      </c>
      <c r="F168" s="62">
        <v>46422639</v>
      </c>
      <c r="G168" s="60">
        <v>32422639</v>
      </c>
      <c r="H168" s="63">
        <v>32422639</v>
      </c>
      <c r="I168" s="64">
        <v>35664903</v>
      </c>
      <c r="J168" s="60">
        <v>37234157</v>
      </c>
      <c r="K168" s="61">
        <v>38909695</v>
      </c>
    </row>
    <row r="169" spans="1:11" ht="14.45" customHeight="1" x14ac:dyDescent="0.25">
      <c r="A169" s="68" t="s">
        <v>62</v>
      </c>
      <c r="B169" s="37" t="s">
        <v>63</v>
      </c>
      <c r="C169" s="38">
        <f>C179+C182+C183+C186+C189+C190+SUM(C193:C199)</f>
        <v>10337943</v>
      </c>
      <c r="D169" s="38">
        <f t="shared" ref="D169:K169" si="28">D179+D182+D183+D186+D189+D190+SUM(D193:D199)</f>
        <v>16989103</v>
      </c>
      <c r="E169" s="39">
        <f t="shared" si="28"/>
        <v>19103601</v>
      </c>
      <c r="F169" s="40">
        <f t="shared" si="28"/>
        <v>18900004</v>
      </c>
      <c r="G169" s="38">
        <f t="shared" si="28"/>
        <v>24900004</v>
      </c>
      <c r="H169" s="41">
        <f t="shared" si="28"/>
        <v>24900004</v>
      </c>
      <c r="I169" s="42">
        <f t="shared" si="28"/>
        <v>11500000</v>
      </c>
      <c r="J169" s="38">
        <f t="shared" si="28"/>
        <v>12528000</v>
      </c>
      <c r="K169" s="39">
        <f t="shared" si="28"/>
        <v>11873330</v>
      </c>
    </row>
    <row r="170" spans="1:11" ht="13.5" x14ac:dyDescent="0.25">
      <c r="A170" s="44" t="s">
        <v>19</v>
      </c>
      <c r="B170" s="45" t="s">
        <v>20</v>
      </c>
      <c r="C170" s="6">
        <v>134583</v>
      </c>
      <c r="D170" s="6"/>
      <c r="E170" s="7">
        <v>4093660</v>
      </c>
      <c r="F170" s="8">
        <v>4500000</v>
      </c>
      <c r="G170" s="6">
        <v>4500000</v>
      </c>
      <c r="H170" s="9">
        <v>4500000</v>
      </c>
      <c r="I170" s="10">
        <v>3000000</v>
      </c>
      <c r="J170" s="6">
        <v>3132000</v>
      </c>
      <c r="K170" s="7">
        <v>2872940</v>
      </c>
    </row>
    <row r="171" spans="1:11" ht="13.5" x14ac:dyDescent="0.25">
      <c r="A171" s="44" t="s">
        <v>21</v>
      </c>
      <c r="B171" s="45" t="s">
        <v>20</v>
      </c>
      <c r="C171" s="6">
        <v>312759</v>
      </c>
      <c r="D171" s="6"/>
      <c r="E171" s="7"/>
      <c r="F171" s="8"/>
      <c r="G171" s="6"/>
      <c r="H171" s="9"/>
      <c r="I171" s="10"/>
      <c r="J171" s="6"/>
      <c r="K171" s="7"/>
    </row>
    <row r="172" spans="1:11" ht="13.5" x14ac:dyDescent="0.25">
      <c r="A172" s="44" t="s">
        <v>22</v>
      </c>
      <c r="B172" s="45" t="s">
        <v>20</v>
      </c>
      <c r="C172" s="6">
        <v>1038420</v>
      </c>
      <c r="D172" s="6"/>
      <c r="E172" s="7">
        <v>5719345</v>
      </c>
      <c r="F172" s="8">
        <v>2000000</v>
      </c>
      <c r="G172" s="6">
        <v>2000000</v>
      </c>
      <c r="H172" s="9">
        <v>2000000</v>
      </c>
      <c r="I172" s="10"/>
      <c r="J172" s="6"/>
      <c r="K172" s="7"/>
    </row>
    <row r="173" spans="1:11" ht="13.5" x14ac:dyDescent="0.25">
      <c r="A173" s="44" t="s">
        <v>23</v>
      </c>
      <c r="B173" s="45" t="s">
        <v>20</v>
      </c>
      <c r="C173" s="6">
        <v>3443077</v>
      </c>
      <c r="D173" s="6"/>
      <c r="E173" s="7">
        <v>1488060</v>
      </c>
      <c r="F173" s="8">
        <v>1500000</v>
      </c>
      <c r="G173" s="6">
        <v>1500000</v>
      </c>
      <c r="H173" s="9">
        <v>1500000</v>
      </c>
      <c r="I173" s="10">
        <v>1000000</v>
      </c>
      <c r="J173" s="6">
        <v>1044000</v>
      </c>
      <c r="K173" s="7">
        <v>1090980</v>
      </c>
    </row>
    <row r="174" spans="1:11" ht="13.5" x14ac:dyDescent="0.25">
      <c r="A174" s="44" t="s">
        <v>24</v>
      </c>
      <c r="B174" s="45" t="s">
        <v>20</v>
      </c>
      <c r="C174" s="6">
        <v>1337868</v>
      </c>
      <c r="D174" s="6"/>
      <c r="E174" s="7">
        <v>2471763</v>
      </c>
      <c r="F174" s="8">
        <v>2000000</v>
      </c>
      <c r="G174" s="6">
        <v>2000000</v>
      </c>
      <c r="H174" s="9">
        <v>2000000</v>
      </c>
      <c r="I174" s="10"/>
      <c r="J174" s="6"/>
      <c r="K174" s="7"/>
    </row>
    <row r="175" spans="1:11" ht="13.5" x14ac:dyDescent="0.25">
      <c r="A175" s="44" t="s">
        <v>25</v>
      </c>
      <c r="B175" s="45" t="s">
        <v>20</v>
      </c>
      <c r="C175" s="6">
        <v>385133</v>
      </c>
      <c r="D175" s="6">
        <v>-4521719</v>
      </c>
      <c r="E175" s="7"/>
      <c r="F175" s="8"/>
      <c r="G175" s="6"/>
      <c r="H175" s="9"/>
      <c r="I175" s="10"/>
      <c r="J175" s="6"/>
      <c r="K175" s="7"/>
    </row>
    <row r="176" spans="1:11" ht="13.5" x14ac:dyDescent="0.25">
      <c r="A176" s="44" t="s">
        <v>26</v>
      </c>
      <c r="B176" s="37" t="s">
        <v>20</v>
      </c>
      <c r="C176" s="6"/>
      <c r="D176" s="6"/>
      <c r="E176" s="7"/>
      <c r="F176" s="8"/>
      <c r="G176" s="6"/>
      <c r="H176" s="9"/>
      <c r="I176" s="10"/>
      <c r="J176" s="6"/>
      <c r="K176" s="7"/>
    </row>
    <row r="177" spans="1:11" ht="13.5" x14ac:dyDescent="0.25">
      <c r="A177" s="44" t="s">
        <v>27</v>
      </c>
      <c r="B177" s="37" t="s">
        <v>20</v>
      </c>
      <c r="C177" s="11"/>
      <c r="D177" s="11"/>
      <c r="E177" s="12"/>
      <c r="F177" s="13"/>
      <c r="G177" s="11"/>
      <c r="H177" s="14"/>
      <c r="I177" s="15"/>
      <c r="J177" s="11"/>
      <c r="K177" s="12"/>
    </row>
    <row r="178" spans="1:11" ht="13.5" x14ac:dyDescent="0.25">
      <c r="A178" s="44" t="s">
        <v>28</v>
      </c>
      <c r="B178" s="37" t="s">
        <v>20</v>
      </c>
      <c r="C178" s="16"/>
      <c r="D178" s="16"/>
      <c r="E178" s="17"/>
      <c r="F178" s="18"/>
      <c r="G178" s="16"/>
      <c r="H178" s="19"/>
      <c r="I178" s="20"/>
      <c r="J178" s="16"/>
      <c r="K178" s="17"/>
    </row>
    <row r="179" spans="1:11" ht="28.9" customHeight="1" x14ac:dyDescent="0.25">
      <c r="A179" s="46" t="s">
        <v>29</v>
      </c>
      <c r="B179" s="37" t="s">
        <v>30</v>
      </c>
      <c r="C179" s="6">
        <f>SUM(C170:C178)</f>
        <v>6651840</v>
      </c>
      <c r="D179" s="6">
        <f t="shared" ref="D179:K179" si="29">SUM(D170:D178)</f>
        <v>-4521719</v>
      </c>
      <c r="E179" s="7">
        <f t="shared" si="29"/>
        <v>13772828</v>
      </c>
      <c r="F179" s="8">
        <f t="shared" si="29"/>
        <v>10000000</v>
      </c>
      <c r="G179" s="6">
        <f t="shared" si="29"/>
        <v>10000000</v>
      </c>
      <c r="H179" s="9">
        <f t="shared" si="29"/>
        <v>10000000</v>
      </c>
      <c r="I179" s="10">
        <f t="shared" si="29"/>
        <v>4000000</v>
      </c>
      <c r="J179" s="6">
        <f t="shared" si="29"/>
        <v>4176000</v>
      </c>
      <c r="K179" s="7">
        <f t="shared" si="29"/>
        <v>3963920</v>
      </c>
    </row>
    <row r="180" spans="1:11" ht="13.5" x14ac:dyDescent="0.25">
      <c r="A180" s="47" t="s">
        <v>31</v>
      </c>
      <c r="B180" s="48" t="s">
        <v>20</v>
      </c>
      <c r="C180" s="6">
        <v>575700</v>
      </c>
      <c r="D180" s="6">
        <v>989788</v>
      </c>
      <c r="E180" s="7"/>
      <c r="F180" s="8"/>
      <c r="G180" s="6"/>
      <c r="H180" s="9"/>
      <c r="I180" s="10"/>
      <c r="J180" s="6"/>
      <c r="K180" s="7"/>
    </row>
    <row r="181" spans="1:11" ht="13.5" x14ac:dyDescent="0.25">
      <c r="A181" s="47" t="s">
        <v>32</v>
      </c>
      <c r="B181" s="37" t="s">
        <v>20</v>
      </c>
      <c r="C181" s="16"/>
      <c r="D181" s="16"/>
      <c r="E181" s="17"/>
      <c r="F181" s="18"/>
      <c r="G181" s="16"/>
      <c r="H181" s="19"/>
      <c r="I181" s="20"/>
      <c r="J181" s="16"/>
      <c r="K181" s="17"/>
    </row>
    <row r="182" spans="1:11" ht="28.9" customHeight="1" x14ac:dyDescent="0.25">
      <c r="A182" s="46" t="s">
        <v>33</v>
      </c>
      <c r="B182" s="37" t="s">
        <v>30</v>
      </c>
      <c r="C182" s="21">
        <f t="shared" ref="C182:K182" si="30">SUM(C180:C181)</f>
        <v>575700</v>
      </c>
      <c r="D182" s="21">
        <f t="shared" si="30"/>
        <v>989788</v>
      </c>
      <c r="E182" s="22">
        <f t="shared" si="30"/>
        <v>0</v>
      </c>
      <c r="F182" s="23">
        <f t="shared" si="30"/>
        <v>0</v>
      </c>
      <c r="G182" s="21">
        <f t="shared" si="30"/>
        <v>0</v>
      </c>
      <c r="H182" s="24">
        <f t="shared" si="30"/>
        <v>0</v>
      </c>
      <c r="I182" s="25">
        <f t="shared" si="30"/>
        <v>0</v>
      </c>
      <c r="J182" s="21">
        <f t="shared" si="30"/>
        <v>0</v>
      </c>
      <c r="K182" s="22">
        <f t="shared" si="30"/>
        <v>0</v>
      </c>
    </row>
    <row r="183" spans="1:11" ht="13.5" x14ac:dyDescent="0.25">
      <c r="A183" s="49" t="s">
        <v>104</v>
      </c>
      <c r="B183" s="37" t="s">
        <v>20</v>
      </c>
      <c r="C183" s="6"/>
      <c r="D183" s="6"/>
      <c r="E183" s="7"/>
      <c r="F183" s="8"/>
      <c r="G183" s="6"/>
      <c r="H183" s="9"/>
      <c r="I183" s="10"/>
      <c r="J183" s="6"/>
      <c r="K183" s="7"/>
    </row>
    <row r="184" spans="1:11" ht="13.5" x14ac:dyDescent="0.25">
      <c r="A184" s="47" t="s">
        <v>34</v>
      </c>
      <c r="B184" s="37" t="s">
        <v>20</v>
      </c>
      <c r="C184" s="11"/>
      <c r="D184" s="11"/>
      <c r="E184" s="12"/>
      <c r="F184" s="13"/>
      <c r="G184" s="11"/>
      <c r="H184" s="14"/>
      <c r="I184" s="15"/>
      <c r="J184" s="11"/>
      <c r="K184" s="12"/>
    </row>
    <row r="185" spans="1:11" ht="13.5" x14ac:dyDescent="0.25">
      <c r="A185" s="47" t="s">
        <v>35</v>
      </c>
      <c r="B185" s="37" t="s">
        <v>20</v>
      </c>
      <c r="C185" s="16"/>
      <c r="D185" s="16"/>
      <c r="E185" s="17"/>
      <c r="F185" s="18"/>
      <c r="G185" s="16"/>
      <c r="H185" s="19"/>
      <c r="I185" s="20"/>
      <c r="J185" s="16"/>
      <c r="K185" s="17"/>
    </row>
    <row r="186" spans="1:11" ht="14.45" customHeight="1" x14ac:dyDescent="0.25">
      <c r="A186" s="46" t="s">
        <v>36</v>
      </c>
      <c r="B186" s="37" t="s">
        <v>30</v>
      </c>
      <c r="C186" s="6">
        <f t="shared" ref="C186:K186" si="31">SUM(C184:C185)</f>
        <v>0</v>
      </c>
      <c r="D186" s="6">
        <f t="shared" si="31"/>
        <v>0</v>
      </c>
      <c r="E186" s="7">
        <f t="shared" si="31"/>
        <v>0</v>
      </c>
      <c r="F186" s="8">
        <f t="shared" si="31"/>
        <v>0</v>
      </c>
      <c r="G186" s="6">
        <f t="shared" si="31"/>
        <v>0</v>
      </c>
      <c r="H186" s="9">
        <f t="shared" si="31"/>
        <v>0</v>
      </c>
      <c r="I186" s="10">
        <f t="shared" si="31"/>
        <v>0</v>
      </c>
      <c r="J186" s="6">
        <f t="shared" si="31"/>
        <v>0</v>
      </c>
      <c r="K186" s="7">
        <f t="shared" si="31"/>
        <v>0</v>
      </c>
    </row>
    <row r="187" spans="1:11" ht="13.5" x14ac:dyDescent="0.25">
      <c r="A187" s="47" t="s">
        <v>37</v>
      </c>
      <c r="B187" s="48" t="s">
        <v>20</v>
      </c>
      <c r="C187" s="6">
        <v>44247</v>
      </c>
      <c r="D187" s="6">
        <v>4175575</v>
      </c>
      <c r="E187" s="7">
        <v>2295868</v>
      </c>
      <c r="F187" s="8">
        <v>2500000</v>
      </c>
      <c r="G187" s="6">
        <v>1750000</v>
      </c>
      <c r="H187" s="9">
        <v>1750000</v>
      </c>
      <c r="I187" s="10">
        <v>1500000</v>
      </c>
      <c r="J187" s="6">
        <v>1566000</v>
      </c>
      <c r="K187" s="7">
        <v>1636470</v>
      </c>
    </row>
    <row r="188" spans="1:11" ht="13.5" x14ac:dyDescent="0.25">
      <c r="A188" s="47" t="s">
        <v>38</v>
      </c>
      <c r="B188" s="37" t="s">
        <v>20</v>
      </c>
      <c r="C188" s="16"/>
      <c r="D188" s="16"/>
      <c r="E188" s="17"/>
      <c r="F188" s="18"/>
      <c r="G188" s="16"/>
      <c r="H188" s="19"/>
      <c r="I188" s="20"/>
      <c r="J188" s="16"/>
      <c r="K188" s="17"/>
    </row>
    <row r="189" spans="1:11" ht="28.9" customHeight="1" x14ac:dyDescent="0.25">
      <c r="A189" s="46" t="s">
        <v>105</v>
      </c>
      <c r="B189" s="37" t="s">
        <v>30</v>
      </c>
      <c r="C189" s="21">
        <f t="shared" ref="C189:K189" si="32">SUM(C187:C188)</f>
        <v>44247</v>
      </c>
      <c r="D189" s="21">
        <f t="shared" si="32"/>
        <v>4175575</v>
      </c>
      <c r="E189" s="22">
        <f t="shared" si="32"/>
        <v>2295868</v>
      </c>
      <c r="F189" s="23">
        <f t="shared" si="32"/>
        <v>2500000</v>
      </c>
      <c r="G189" s="21">
        <f t="shared" si="32"/>
        <v>1750000</v>
      </c>
      <c r="H189" s="24">
        <f t="shared" si="32"/>
        <v>1750000</v>
      </c>
      <c r="I189" s="25">
        <f t="shared" si="32"/>
        <v>1500000</v>
      </c>
      <c r="J189" s="21">
        <f t="shared" si="32"/>
        <v>1566000</v>
      </c>
      <c r="K189" s="22">
        <f t="shared" si="32"/>
        <v>1636470</v>
      </c>
    </row>
    <row r="190" spans="1:11" ht="13.5" x14ac:dyDescent="0.25">
      <c r="A190" s="49" t="s">
        <v>39</v>
      </c>
      <c r="B190" s="37" t="s">
        <v>20</v>
      </c>
      <c r="C190" s="6"/>
      <c r="D190" s="6"/>
      <c r="E190" s="7"/>
      <c r="F190" s="8"/>
      <c r="G190" s="6"/>
      <c r="H190" s="9"/>
      <c r="I190" s="10"/>
      <c r="J190" s="6"/>
      <c r="K190" s="7"/>
    </row>
    <row r="191" spans="1:11" ht="13.5" x14ac:dyDescent="0.25">
      <c r="A191" s="47" t="s">
        <v>40</v>
      </c>
      <c r="B191" s="37" t="s">
        <v>20</v>
      </c>
      <c r="C191" s="11"/>
      <c r="D191" s="11"/>
      <c r="E191" s="12"/>
      <c r="F191" s="13"/>
      <c r="G191" s="11"/>
      <c r="H191" s="14"/>
      <c r="I191" s="15"/>
      <c r="J191" s="11"/>
      <c r="K191" s="12"/>
    </row>
    <row r="192" spans="1:11" ht="13.5" x14ac:dyDescent="0.25">
      <c r="A192" s="47" t="s">
        <v>41</v>
      </c>
      <c r="B192" s="37" t="s">
        <v>20</v>
      </c>
      <c r="C192" s="16"/>
      <c r="D192" s="16"/>
      <c r="E192" s="17"/>
      <c r="F192" s="18"/>
      <c r="G192" s="16"/>
      <c r="H192" s="19"/>
      <c r="I192" s="20"/>
      <c r="J192" s="16"/>
      <c r="K192" s="17"/>
    </row>
    <row r="193" spans="1:11" ht="14.45" customHeight="1" x14ac:dyDescent="0.25">
      <c r="A193" s="46" t="s">
        <v>42</v>
      </c>
      <c r="B193" s="37" t="s">
        <v>30</v>
      </c>
      <c r="C193" s="6">
        <f t="shared" ref="C193:K193" si="33">SUM(C191:C192)</f>
        <v>0</v>
      </c>
      <c r="D193" s="6">
        <f t="shared" si="33"/>
        <v>0</v>
      </c>
      <c r="E193" s="7">
        <f t="shared" si="33"/>
        <v>0</v>
      </c>
      <c r="F193" s="8">
        <f t="shared" si="33"/>
        <v>0</v>
      </c>
      <c r="G193" s="6">
        <f t="shared" si="33"/>
        <v>0</v>
      </c>
      <c r="H193" s="9">
        <f t="shared" si="33"/>
        <v>0</v>
      </c>
      <c r="I193" s="10">
        <f t="shared" si="33"/>
        <v>0</v>
      </c>
      <c r="J193" s="6">
        <f t="shared" si="33"/>
        <v>0</v>
      </c>
      <c r="K193" s="7">
        <f t="shared" si="33"/>
        <v>0</v>
      </c>
    </row>
    <row r="194" spans="1:11" ht="13.5" x14ac:dyDescent="0.25">
      <c r="A194" s="50" t="s">
        <v>43</v>
      </c>
      <c r="B194" s="37" t="s">
        <v>20</v>
      </c>
      <c r="C194" s="11"/>
      <c r="D194" s="11">
        <v>16298249</v>
      </c>
      <c r="E194" s="12">
        <v>3034905</v>
      </c>
      <c r="F194" s="13">
        <v>6400004</v>
      </c>
      <c r="G194" s="11">
        <v>13150004</v>
      </c>
      <c r="H194" s="14">
        <v>13150004</v>
      </c>
      <c r="I194" s="15">
        <v>6000000</v>
      </c>
      <c r="J194" s="11">
        <v>6786000</v>
      </c>
      <c r="K194" s="12">
        <v>6272940</v>
      </c>
    </row>
    <row r="195" spans="1:11" ht="13.5" x14ac:dyDescent="0.25">
      <c r="A195" s="49" t="s">
        <v>44</v>
      </c>
      <c r="B195" s="37" t="s">
        <v>20</v>
      </c>
      <c r="C195" s="6"/>
      <c r="D195" s="6"/>
      <c r="E195" s="7"/>
      <c r="F195" s="8"/>
      <c r="G195" s="6"/>
      <c r="H195" s="9"/>
      <c r="I195" s="10"/>
      <c r="J195" s="6"/>
      <c r="K195" s="7"/>
    </row>
    <row r="196" spans="1:11" ht="13.5" x14ac:dyDescent="0.25">
      <c r="A196" s="49" t="s">
        <v>45</v>
      </c>
      <c r="B196" s="37" t="s">
        <v>20</v>
      </c>
      <c r="C196" s="6">
        <v>792980</v>
      </c>
      <c r="D196" s="6"/>
      <c r="E196" s="7"/>
      <c r="F196" s="8"/>
      <c r="G196" s="6"/>
      <c r="H196" s="9"/>
      <c r="I196" s="10"/>
      <c r="J196" s="6"/>
      <c r="K196" s="7"/>
    </row>
    <row r="197" spans="1:11" ht="13.5" x14ac:dyDescent="0.25">
      <c r="A197" s="50" t="s">
        <v>46</v>
      </c>
      <c r="B197" s="48" t="s">
        <v>20</v>
      </c>
      <c r="C197" s="6">
        <v>2273176</v>
      </c>
      <c r="D197" s="6">
        <v>47210</v>
      </c>
      <c r="E197" s="7"/>
      <c r="F197" s="8"/>
      <c r="G197" s="6"/>
      <c r="H197" s="9"/>
      <c r="I197" s="10"/>
      <c r="J197" s="6"/>
      <c r="K197" s="7"/>
    </row>
    <row r="198" spans="1:11" ht="13.5" x14ac:dyDescent="0.25">
      <c r="A198" s="49" t="s">
        <v>47</v>
      </c>
      <c r="B198" s="37" t="s">
        <v>20</v>
      </c>
      <c r="C198" s="6"/>
      <c r="D198" s="6"/>
      <c r="E198" s="7"/>
      <c r="F198" s="8"/>
      <c r="G198" s="6"/>
      <c r="H198" s="9"/>
      <c r="I198" s="10"/>
      <c r="J198" s="6"/>
      <c r="K198" s="7"/>
    </row>
    <row r="199" spans="1:11" ht="13.5" x14ac:dyDescent="0.25">
      <c r="A199" s="49" t="s">
        <v>48</v>
      </c>
      <c r="B199" s="37" t="s">
        <v>20</v>
      </c>
      <c r="C199" s="16"/>
      <c r="D199" s="16"/>
      <c r="E199" s="17"/>
      <c r="F199" s="18"/>
      <c r="G199" s="16"/>
      <c r="H199" s="19"/>
      <c r="I199" s="20"/>
      <c r="J199" s="16"/>
      <c r="K199" s="17"/>
    </row>
    <row r="200" spans="1:11" ht="14.45" customHeight="1" x14ac:dyDescent="0.25">
      <c r="A200" s="69"/>
      <c r="B200" s="37"/>
      <c r="C200" s="6"/>
      <c r="D200" s="6"/>
      <c r="E200" s="7"/>
      <c r="F200" s="8"/>
      <c r="G200" s="6"/>
      <c r="H200" s="9"/>
      <c r="I200" s="10"/>
      <c r="J200" s="6"/>
      <c r="K200" s="7"/>
    </row>
    <row r="201" spans="1:11" ht="14.45" customHeight="1" x14ac:dyDescent="0.25">
      <c r="A201" s="70" t="s">
        <v>64</v>
      </c>
      <c r="B201" s="53"/>
      <c r="C201" s="54">
        <f t="shared" ref="C201:K201" si="34">SUM(C168:C169)</f>
        <v>44806727</v>
      </c>
      <c r="D201" s="54">
        <f t="shared" si="34"/>
        <v>30685796</v>
      </c>
      <c r="E201" s="55">
        <f t="shared" si="34"/>
        <v>50536224</v>
      </c>
      <c r="F201" s="56">
        <f t="shared" si="34"/>
        <v>65322643</v>
      </c>
      <c r="G201" s="54">
        <f t="shared" si="34"/>
        <v>57322643</v>
      </c>
      <c r="H201" s="57">
        <f t="shared" si="34"/>
        <v>57322643</v>
      </c>
      <c r="I201" s="58">
        <f t="shared" si="34"/>
        <v>47164903</v>
      </c>
      <c r="J201" s="54">
        <f t="shared" si="34"/>
        <v>49762157</v>
      </c>
      <c r="K201" s="55">
        <f t="shared" si="34"/>
        <v>50783025</v>
      </c>
    </row>
    <row r="202" spans="1:11" ht="5.0999999999999996" customHeight="1" x14ac:dyDescent="0.25">
      <c r="A202" s="71"/>
      <c r="B202" s="72"/>
      <c r="C202" s="73"/>
      <c r="D202" s="73"/>
      <c r="E202" s="74"/>
      <c r="F202" s="75"/>
      <c r="G202" s="73"/>
      <c r="H202" s="76"/>
      <c r="I202" s="77"/>
      <c r="J202" s="73"/>
      <c r="K202" s="78"/>
    </row>
    <row r="203" spans="1:11" ht="13.5" x14ac:dyDescent="0.25">
      <c r="A203" s="79" t="s">
        <v>92</v>
      </c>
      <c r="B203" s="80"/>
      <c r="C203" s="81">
        <f>IF(ISERROR((C37+C69)/C132),0,((C37+C69)/C132))</f>
        <v>0</v>
      </c>
      <c r="D203" s="81">
        <f>IF(ISERROR((D37+D69)/D132),0,((D37+D69)/D132))</f>
        <v>0</v>
      </c>
      <c r="E203" s="82">
        <f t="shared" ref="E203:K203" si="35">IF(ISERROR((E37+E69)/E132),0,((E37+E69)/E132))</f>
        <v>0.43792612844326367</v>
      </c>
      <c r="F203" s="83">
        <f t="shared" si="35"/>
        <v>0.75192110979778293</v>
      </c>
      <c r="G203" s="81">
        <f t="shared" si="35"/>
        <v>0.75192110979778293</v>
      </c>
      <c r="H203" s="84">
        <f t="shared" si="35"/>
        <v>0.75192110979778293</v>
      </c>
      <c r="I203" s="85">
        <f t="shared" si="35"/>
        <v>0.66408511633548339</v>
      </c>
      <c r="J203" s="81">
        <f t="shared" si="35"/>
        <v>0.5945047694988691</v>
      </c>
      <c r="K203" s="82">
        <f t="shared" si="35"/>
        <v>0.43172285336092941</v>
      </c>
    </row>
    <row r="204" spans="1:11" ht="13.5" x14ac:dyDescent="0.25">
      <c r="A204" s="79" t="s">
        <v>93</v>
      </c>
      <c r="B204" s="80"/>
      <c r="C204" s="81">
        <f>IF(ISERROR((C37+C69)/C168),0,((C37+C69)/C168))</f>
        <v>0</v>
      </c>
      <c r="D204" s="81">
        <f t="shared" ref="D204:K204" si="36">IF(ISERROR((D37+D69)/D168),0,((D37+D69)/D168))</f>
        <v>0</v>
      </c>
      <c r="E204" s="82">
        <f t="shared" si="36"/>
        <v>1.4307155657992654</v>
      </c>
      <c r="F204" s="83">
        <f t="shared" si="36"/>
        <v>2.028095516069218</v>
      </c>
      <c r="G204" s="81">
        <f t="shared" si="36"/>
        <v>2.9038211849442606</v>
      </c>
      <c r="H204" s="84">
        <f t="shared" si="36"/>
        <v>2.9038211849442606</v>
      </c>
      <c r="I204" s="85">
        <f t="shared" si="36"/>
        <v>2.1415821038402938</v>
      </c>
      <c r="J204" s="81">
        <f t="shared" si="36"/>
        <v>2.6451518695589105</v>
      </c>
      <c r="K204" s="82">
        <f t="shared" si="36"/>
        <v>2.0360735287182283</v>
      </c>
    </row>
    <row r="205" spans="1:11" ht="13.5" x14ac:dyDescent="0.25">
      <c r="A205" s="79" t="s">
        <v>94</v>
      </c>
      <c r="B205" s="80"/>
      <c r="C205" s="81">
        <f>IF(ISERROR(ROUND((C169)/C165,2)),0,(ROUND((C169)/C165,2)))</f>
        <v>0.01</v>
      </c>
      <c r="D205" s="81">
        <f t="shared" ref="D205:K205" si="37">IF(ISERROR(ROUND((D169)/D165,2)),0,(ROUND((D169)/D165,2)))</f>
        <v>0.02</v>
      </c>
      <c r="E205" s="82">
        <f t="shared" si="37"/>
        <v>0.02</v>
      </c>
      <c r="F205" s="83">
        <f t="shared" si="37"/>
        <v>0.02</v>
      </c>
      <c r="G205" s="81">
        <f t="shared" si="37"/>
        <v>0.01</v>
      </c>
      <c r="H205" s="84">
        <f t="shared" si="37"/>
        <v>0.01</v>
      </c>
      <c r="I205" s="85">
        <f t="shared" si="37"/>
        <v>0.01</v>
      </c>
      <c r="J205" s="81">
        <f t="shared" si="37"/>
        <v>0.01</v>
      </c>
      <c r="K205" s="82">
        <f t="shared" si="37"/>
        <v>0.01</v>
      </c>
    </row>
    <row r="206" spans="1:11" ht="13.5" x14ac:dyDescent="0.25">
      <c r="A206" s="79" t="s">
        <v>95</v>
      </c>
      <c r="B206" s="80"/>
      <c r="C206" s="81">
        <f>IF(ISERROR(ROUND((C37+C69+C169)/C165,2)),0,(ROUND((C37+C69+C169)/C165,2)))</f>
        <v>0.01</v>
      </c>
      <c r="D206" s="81">
        <f t="shared" ref="D206:K206" si="38">IF(ISERROR(ROUND((D37+D69+D169)/D165,2)),0,(ROUND((D37+D69+D169)/D165,2)))</f>
        <v>0.02</v>
      </c>
      <c r="E206" s="82">
        <f t="shared" si="38"/>
        <v>0.08</v>
      </c>
      <c r="F206" s="83">
        <f t="shared" si="38"/>
        <v>0.12</v>
      </c>
      <c r="G206" s="81">
        <f t="shared" si="38"/>
        <v>7.0000000000000007E-2</v>
      </c>
      <c r="H206" s="84">
        <f t="shared" si="38"/>
        <v>7.0000000000000007E-2</v>
      </c>
      <c r="I206" s="85">
        <f t="shared" si="38"/>
        <v>0.09</v>
      </c>
      <c r="J206" s="81">
        <f t="shared" si="38"/>
        <v>0.1</v>
      </c>
      <c r="K206" s="82">
        <f t="shared" si="38"/>
        <v>7.0000000000000007E-2</v>
      </c>
    </row>
    <row r="207" spans="1:11" ht="13.5" x14ac:dyDescent="0.25">
      <c r="A207" s="86"/>
      <c r="B207" s="87"/>
      <c r="C207" s="88"/>
      <c r="D207" s="88"/>
      <c r="E207" s="89"/>
      <c r="F207" s="90"/>
      <c r="G207" s="88"/>
      <c r="H207" s="91"/>
      <c r="I207" s="92"/>
      <c r="J207" s="88"/>
      <c r="K207" s="89"/>
    </row>
    <row r="208" spans="1:11" ht="13.5" x14ac:dyDescent="0.25">
      <c r="A208" s="1" t="s">
        <v>96</v>
      </c>
      <c r="B208" s="2"/>
      <c r="C208" s="3"/>
      <c r="D208" s="3"/>
      <c r="E208" s="3"/>
      <c r="F208" s="3"/>
      <c r="G208" s="3"/>
      <c r="H208" s="3"/>
      <c r="I208" s="3"/>
      <c r="J208" s="3"/>
      <c r="K208" s="3"/>
    </row>
    <row r="209" spans="1:11" ht="13.5" x14ac:dyDescent="0.25">
      <c r="A209" s="4" t="s">
        <v>97</v>
      </c>
      <c r="B209" s="2"/>
      <c r="C209" s="3"/>
      <c r="D209" s="3"/>
      <c r="E209" s="3"/>
      <c r="F209" s="3"/>
      <c r="G209" s="3"/>
      <c r="H209" s="3"/>
      <c r="I209" s="3"/>
      <c r="J209" s="3"/>
      <c r="K209" s="3"/>
    </row>
    <row r="210" spans="1:11" ht="13.5" x14ac:dyDescent="0.25">
      <c r="A210" s="4" t="s">
        <v>98</v>
      </c>
      <c r="B210" s="2"/>
      <c r="C210" s="3"/>
      <c r="D210" s="3"/>
      <c r="E210" s="3"/>
      <c r="F210" s="3"/>
      <c r="G210" s="3"/>
      <c r="H210" s="3"/>
      <c r="I210" s="3"/>
      <c r="J210" s="3"/>
      <c r="K210" s="3"/>
    </row>
    <row r="211" spans="1:11" ht="13.5" x14ac:dyDescent="0.25">
      <c r="A211" s="4" t="s">
        <v>99</v>
      </c>
      <c r="B211" s="2"/>
      <c r="C211" s="3"/>
      <c r="D211" s="3"/>
      <c r="E211" s="3"/>
      <c r="F211" s="3"/>
      <c r="G211" s="3"/>
      <c r="H211" s="3"/>
      <c r="I211" s="3"/>
      <c r="J211" s="3"/>
      <c r="K211" s="3"/>
    </row>
    <row r="212" spans="1:11" ht="13.5" x14ac:dyDescent="0.25">
      <c r="A212" s="5" t="s">
        <v>100</v>
      </c>
      <c r="B212" s="2"/>
      <c r="C212" s="3"/>
      <c r="D212" s="3"/>
      <c r="E212" s="3"/>
      <c r="F212" s="3"/>
      <c r="G212" s="3"/>
      <c r="H212" s="3"/>
      <c r="I212" s="3"/>
      <c r="J212" s="3"/>
      <c r="K212" s="3"/>
    </row>
    <row r="213" spans="1:11" ht="13.5" x14ac:dyDescent="0.25">
      <c r="A213" s="4" t="s">
        <v>101</v>
      </c>
      <c r="B213" s="2"/>
      <c r="C213" s="3"/>
      <c r="D213" s="3"/>
      <c r="E213" s="3"/>
      <c r="F213" s="3"/>
      <c r="G213" s="3"/>
      <c r="H213" s="3"/>
      <c r="I213" s="3"/>
      <c r="J213" s="3"/>
      <c r="K213" s="3"/>
    </row>
    <row r="214" spans="1:11" ht="13.5" x14ac:dyDescent="0.25">
      <c r="A214" s="4" t="s">
        <v>102</v>
      </c>
      <c r="B214" s="2"/>
      <c r="C214" s="3"/>
      <c r="D214" s="3"/>
      <c r="E214" s="3"/>
      <c r="F214" s="3"/>
      <c r="G214" s="3"/>
      <c r="H214" s="3"/>
      <c r="I214" s="3"/>
      <c r="J214" s="3"/>
      <c r="K214" s="3"/>
    </row>
    <row r="215" spans="1:11" ht="13.5" x14ac:dyDescent="0.25">
      <c r="A215" s="4" t="s">
        <v>103</v>
      </c>
      <c r="B215" s="2"/>
      <c r="C215" s="3"/>
      <c r="D215" s="3"/>
      <c r="E215" s="3"/>
      <c r="F215" s="3"/>
      <c r="G215" s="3"/>
      <c r="H215" s="3"/>
      <c r="I215" s="3"/>
      <c r="J215" s="3"/>
      <c r="K215" s="3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fitToHeight="3" orientation="portrait" r:id="rId1"/>
  <rowBreaks count="1" manualBreakCount="1">
    <brk id="201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K21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42578125" bestFit="1" customWidth="1"/>
    <col min="3" max="11" width="9.7109375" customWidth="1"/>
  </cols>
  <sheetData>
    <row r="1" spans="1:11" ht="38.450000000000003" customHeight="1" x14ac:dyDescent="0.2">
      <c r="A1" s="93" t="s">
        <v>81</v>
      </c>
      <c r="B1" s="93"/>
      <c r="C1" s="93"/>
      <c r="D1" s="93"/>
      <c r="E1" s="93"/>
      <c r="F1" s="93"/>
      <c r="G1" s="93"/>
      <c r="H1" s="93"/>
      <c r="I1" s="93"/>
      <c r="J1" s="93"/>
      <c r="K1" s="93"/>
    </row>
    <row r="2" spans="1:11" ht="24.95" customHeight="1" x14ac:dyDescent="0.2">
      <c r="A2" s="26" t="s">
        <v>1</v>
      </c>
      <c r="B2" s="27" t="s">
        <v>2</v>
      </c>
      <c r="C2" s="28" t="s">
        <v>3</v>
      </c>
      <c r="D2" s="28" t="s">
        <v>4</v>
      </c>
      <c r="E2" s="29" t="s">
        <v>5</v>
      </c>
      <c r="F2" s="94" t="s">
        <v>6</v>
      </c>
      <c r="G2" s="95"/>
      <c r="H2" s="95"/>
      <c r="I2" s="96" t="s">
        <v>7</v>
      </c>
      <c r="J2" s="97"/>
      <c r="K2" s="98"/>
    </row>
    <row r="3" spans="1:11" ht="24.95" customHeight="1" x14ac:dyDescent="0.2">
      <c r="A3" s="30" t="s">
        <v>8</v>
      </c>
      <c r="B3" s="31" t="s">
        <v>20</v>
      </c>
      <c r="C3" s="32" t="s">
        <v>9</v>
      </c>
      <c r="D3" s="32" t="s">
        <v>9</v>
      </c>
      <c r="E3" s="33" t="s">
        <v>9</v>
      </c>
      <c r="F3" s="34" t="s">
        <v>10</v>
      </c>
      <c r="G3" s="32" t="s">
        <v>11</v>
      </c>
      <c r="H3" s="35" t="s">
        <v>12</v>
      </c>
      <c r="I3" s="34" t="s">
        <v>13</v>
      </c>
      <c r="J3" s="32" t="s">
        <v>14</v>
      </c>
      <c r="K3" s="33" t="s">
        <v>15</v>
      </c>
    </row>
    <row r="4" spans="1:11" ht="14.45" customHeight="1" x14ac:dyDescent="0.25">
      <c r="A4" s="36" t="s">
        <v>16</v>
      </c>
      <c r="B4" s="37"/>
      <c r="C4" s="38"/>
      <c r="D4" s="38"/>
      <c r="E4" s="39"/>
      <c r="F4" s="40"/>
      <c r="G4" s="38"/>
      <c r="H4" s="41"/>
      <c r="I4" s="42"/>
      <c r="J4" s="38"/>
      <c r="K4" s="39"/>
    </row>
    <row r="5" spans="1:11" ht="14.45" customHeight="1" x14ac:dyDescent="0.25">
      <c r="A5" s="43" t="s">
        <v>17</v>
      </c>
      <c r="B5" s="37" t="s">
        <v>18</v>
      </c>
      <c r="C5" s="38">
        <f>C15+C18+C19+C22+C25+C26+SUM(C29:C35)</f>
        <v>51392005</v>
      </c>
      <c r="D5" s="38">
        <f t="shared" ref="D5:K5" si="0">D15+D18+D19+D22+D25+D26+SUM(D29:D35)</f>
        <v>63764749</v>
      </c>
      <c r="E5" s="39">
        <f t="shared" si="0"/>
        <v>110940482</v>
      </c>
      <c r="F5" s="40">
        <f t="shared" si="0"/>
        <v>113661300</v>
      </c>
      <c r="G5" s="38">
        <f t="shared" si="0"/>
        <v>179326866</v>
      </c>
      <c r="H5" s="41">
        <f t="shared" si="0"/>
        <v>179326866</v>
      </c>
      <c r="I5" s="42">
        <f t="shared" si="0"/>
        <v>176627399</v>
      </c>
      <c r="J5" s="38">
        <f t="shared" si="0"/>
        <v>193698653</v>
      </c>
      <c r="K5" s="39">
        <f t="shared" si="0"/>
        <v>183010052</v>
      </c>
    </row>
    <row r="6" spans="1:11" ht="13.5" x14ac:dyDescent="0.25">
      <c r="A6" s="44" t="s">
        <v>19</v>
      </c>
      <c r="B6" s="45" t="s">
        <v>20</v>
      </c>
      <c r="C6" s="6">
        <v>21188252</v>
      </c>
      <c r="D6" s="6">
        <v>26752148</v>
      </c>
      <c r="E6" s="7">
        <v>28480228</v>
      </c>
      <c r="F6" s="8">
        <v>1000000</v>
      </c>
      <c r="G6" s="6">
        <v>3129657</v>
      </c>
      <c r="H6" s="9">
        <v>3129657</v>
      </c>
      <c r="I6" s="10">
        <v>200000</v>
      </c>
      <c r="J6" s="6"/>
      <c r="K6" s="7"/>
    </row>
    <row r="7" spans="1:11" ht="13.5" x14ac:dyDescent="0.25">
      <c r="A7" s="44" t="s">
        <v>21</v>
      </c>
      <c r="B7" s="45" t="s">
        <v>20</v>
      </c>
      <c r="C7" s="6"/>
      <c r="D7" s="6"/>
      <c r="E7" s="7"/>
      <c r="F7" s="8"/>
      <c r="G7" s="6"/>
      <c r="H7" s="9"/>
      <c r="I7" s="10"/>
      <c r="J7" s="6"/>
      <c r="K7" s="7"/>
    </row>
    <row r="8" spans="1:11" ht="13.5" x14ac:dyDescent="0.25">
      <c r="A8" s="44" t="s">
        <v>22</v>
      </c>
      <c r="B8" s="45" t="s">
        <v>20</v>
      </c>
      <c r="C8" s="6">
        <v>23834819</v>
      </c>
      <c r="D8" s="6">
        <v>238672</v>
      </c>
      <c r="E8" s="7">
        <v>14642169</v>
      </c>
      <c r="F8" s="8">
        <v>42259292</v>
      </c>
      <c r="G8" s="6">
        <v>38614085</v>
      </c>
      <c r="H8" s="9">
        <v>38614085</v>
      </c>
      <c r="I8" s="10">
        <v>24000000</v>
      </c>
      <c r="J8" s="6">
        <v>22500000</v>
      </c>
      <c r="K8" s="7">
        <v>15971000</v>
      </c>
    </row>
    <row r="9" spans="1:11" ht="13.5" x14ac:dyDescent="0.25">
      <c r="A9" s="44" t="s">
        <v>23</v>
      </c>
      <c r="B9" s="45" t="s">
        <v>20</v>
      </c>
      <c r="C9" s="6">
        <v>5990306</v>
      </c>
      <c r="D9" s="6">
        <v>19452192</v>
      </c>
      <c r="E9" s="7">
        <v>42838844</v>
      </c>
      <c r="F9" s="8">
        <v>20655000</v>
      </c>
      <c r="G9" s="6">
        <v>68513539</v>
      </c>
      <c r="H9" s="9">
        <v>68513539</v>
      </c>
      <c r="I9" s="10">
        <v>90447160</v>
      </c>
      <c r="J9" s="6">
        <v>171198653</v>
      </c>
      <c r="K9" s="7">
        <v>167039052</v>
      </c>
    </row>
    <row r="10" spans="1:11" ht="13.5" x14ac:dyDescent="0.25">
      <c r="A10" s="44" t="s">
        <v>24</v>
      </c>
      <c r="B10" s="45" t="s">
        <v>20</v>
      </c>
      <c r="C10" s="6"/>
      <c r="D10" s="6">
        <v>7263237</v>
      </c>
      <c r="E10" s="7">
        <v>-29914</v>
      </c>
      <c r="F10" s="8">
        <v>2281141</v>
      </c>
      <c r="G10" s="6">
        <v>31831080</v>
      </c>
      <c r="H10" s="9">
        <v>31831080</v>
      </c>
      <c r="I10" s="10">
        <v>23825239</v>
      </c>
      <c r="J10" s="6"/>
      <c r="K10" s="7"/>
    </row>
    <row r="11" spans="1:11" ht="13.5" x14ac:dyDescent="0.25">
      <c r="A11" s="44" t="s">
        <v>25</v>
      </c>
      <c r="B11" s="45" t="s">
        <v>20</v>
      </c>
      <c r="C11" s="6">
        <v>326719</v>
      </c>
      <c r="D11" s="6"/>
      <c r="E11" s="7">
        <v>5333214</v>
      </c>
      <c r="F11" s="8">
        <v>28622867</v>
      </c>
      <c r="G11" s="6">
        <v>2375765</v>
      </c>
      <c r="H11" s="9">
        <v>2375765</v>
      </c>
      <c r="I11" s="10"/>
      <c r="J11" s="6"/>
      <c r="K11" s="7"/>
    </row>
    <row r="12" spans="1:11" ht="13.5" x14ac:dyDescent="0.25">
      <c r="A12" s="44" t="s">
        <v>26</v>
      </c>
      <c r="B12" s="37" t="s">
        <v>20</v>
      </c>
      <c r="C12" s="6"/>
      <c r="D12" s="6"/>
      <c r="E12" s="7"/>
      <c r="F12" s="8"/>
      <c r="G12" s="6"/>
      <c r="H12" s="9"/>
      <c r="I12" s="10"/>
      <c r="J12" s="6"/>
      <c r="K12" s="7"/>
    </row>
    <row r="13" spans="1:11" ht="13.5" x14ac:dyDescent="0.25">
      <c r="A13" s="44" t="s">
        <v>27</v>
      </c>
      <c r="B13" s="37" t="s">
        <v>20</v>
      </c>
      <c r="C13" s="11"/>
      <c r="D13" s="11"/>
      <c r="E13" s="12"/>
      <c r="F13" s="13"/>
      <c r="G13" s="11"/>
      <c r="H13" s="14"/>
      <c r="I13" s="15"/>
      <c r="J13" s="11"/>
      <c r="K13" s="12"/>
    </row>
    <row r="14" spans="1:11" ht="13.5" x14ac:dyDescent="0.25">
      <c r="A14" s="44" t="s">
        <v>28</v>
      </c>
      <c r="B14" s="37" t="s">
        <v>20</v>
      </c>
      <c r="C14" s="16"/>
      <c r="D14" s="16"/>
      <c r="E14" s="17"/>
      <c r="F14" s="18"/>
      <c r="G14" s="16"/>
      <c r="H14" s="19"/>
      <c r="I14" s="20">
        <v>10680000</v>
      </c>
      <c r="J14" s="16"/>
      <c r="K14" s="17"/>
    </row>
    <row r="15" spans="1:11" ht="28.9" customHeight="1" x14ac:dyDescent="0.25">
      <c r="A15" s="46" t="s">
        <v>29</v>
      </c>
      <c r="B15" s="37" t="s">
        <v>30</v>
      </c>
      <c r="C15" s="6">
        <f>SUM(C6:C14)</f>
        <v>51340096</v>
      </c>
      <c r="D15" s="6">
        <f t="shared" ref="D15:K15" si="1">SUM(D6:D14)</f>
        <v>53706249</v>
      </c>
      <c r="E15" s="7">
        <f t="shared" si="1"/>
        <v>91264541</v>
      </c>
      <c r="F15" s="8">
        <f t="shared" si="1"/>
        <v>94818300</v>
      </c>
      <c r="G15" s="6">
        <f t="shared" si="1"/>
        <v>144464126</v>
      </c>
      <c r="H15" s="9">
        <f t="shared" si="1"/>
        <v>144464126</v>
      </c>
      <c r="I15" s="10">
        <f t="shared" si="1"/>
        <v>149152399</v>
      </c>
      <c r="J15" s="6">
        <f t="shared" si="1"/>
        <v>193698653</v>
      </c>
      <c r="K15" s="7">
        <f t="shared" si="1"/>
        <v>183010052</v>
      </c>
    </row>
    <row r="16" spans="1:11" ht="13.5" x14ac:dyDescent="0.25">
      <c r="A16" s="47" t="s">
        <v>31</v>
      </c>
      <c r="B16" s="48" t="s">
        <v>20</v>
      </c>
      <c r="C16" s="6"/>
      <c r="D16" s="6">
        <v>421601</v>
      </c>
      <c r="E16" s="7">
        <v>5334896</v>
      </c>
      <c r="F16" s="8"/>
      <c r="G16" s="6">
        <v>11982321</v>
      </c>
      <c r="H16" s="9">
        <v>11982321</v>
      </c>
      <c r="I16" s="10">
        <v>2600000</v>
      </c>
      <c r="J16" s="6"/>
      <c r="K16" s="7"/>
    </row>
    <row r="17" spans="1:11" ht="13.5" x14ac:dyDescent="0.25">
      <c r="A17" s="47" t="s">
        <v>32</v>
      </c>
      <c r="B17" s="37" t="s">
        <v>20</v>
      </c>
      <c r="C17" s="16"/>
      <c r="D17" s="16"/>
      <c r="E17" s="17"/>
      <c r="F17" s="18"/>
      <c r="G17" s="16"/>
      <c r="H17" s="19"/>
      <c r="I17" s="20">
        <v>10000000</v>
      </c>
      <c r="J17" s="16"/>
      <c r="K17" s="17"/>
    </row>
    <row r="18" spans="1:11" ht="28.9" customHeight="1" x14ac:dyDescent="0.25">
      <c r="A18" s="46" t="s">
        <v>33</v>
      </c>
      <c r="B18" s="37" t="s">
        <v>30</v>
      </c>
      <c r="C18" s="21">
        <f>SUM(C16:C17)</f>
        <v>0</v>
      </c>
      <c r="D18" s="21">
        <f t="shared" ref="D18:K18" si="2">SUM(D16:D17)</f>
        <v>421601</v>
      </c>
      <c r="E18" s="22">
        <f t="shared" si="2"/>
        <v>5334896</v>
      </c>
      <c r="F18" s="23">
        <f t="shared" si="2"/>
        <v>0</v>
      </c>
      <c r="G18" s="21">
        <f t="shared" si="2"/>
        <v>11982321</v>
      </c>
      <c r="H18" s="24">
        <f t="shared" si="2"/>
        <v>11982321</v>
      </c>
      <c r="I18" s="25">
        <f t="shared" si="2"/>
        <v>12600000</v>
      </c>
      <c r="J18" s="21">
        <f t="shared" si="2"/>
        <v>0</v>
      </c>
      <c r="K18" s="22">
        <f t="shared" si="2"/>
        <v>0</v>
      </c>
    </row>
    <row r="19" spans="1:11" ht="13.5" x14ac:dyDescent="0.25">
      <c r="A19" s="49" t="s">
        <v>104</v>
      </c>
      <c r="B19" s="37" t="s">
        <v>20</v>
      </c>
      <c r="C19" s="6"/>
      <c r="D19" s="6"/>
      <c r="E19" s="7"/>
      <c r="F19" s="8"/>
      <c r="G19" s="6"/>
      <c r="H19" s="9"/>
      <c r="I19" s="10"/>
      <c r="J19" s="6"/>
      <c r="K19" s="7"/>
    </row>
    <row r="20" spans="1:11" ht="13.5" x14ac:dyDescent="0.25">
      <c r="A20" s="47" t="s">
        <v>34</v>
      </c>
      <c r="B20" s="37" t="s">
        <v>20</v>
      </c>
      <c r="C20" s="11"/>
      <c r="D20" s="11"/>
      <c r="E20" s="12"/>
      <c r="F20" s="13"/>
      <c r="G20" s="11"/>
      <c r="H20" s="14"/>
      <c r="I20" s="15"/>
      <c r="J20" s="11"/>
      <c r="K20" s="12"/>
    </row>
    <row r="21" spans="1:11" ht="13.5" x14ac:dyDescent="0.25">
      <c r="A21" s="47" t="s">
        <v>35</v>
      </c>
      <c r="B21" s="37" t="s">
        <v>20</v>
      </c>
      <c r="C21" s="16"/>
      <c r="D21" s="16"/>
      <c r="E21" s="17"/>
      <c r="F21" s="18"/>
      <c r="G21" s="16"/>
      <c r="H21" s="19"/>
      <c r="I21" s="20"/>
      <c r="J21" s="16"/>
      <c r="K21" s="17"/>
    </row>
    <row r="22" spans="1:11" ht="14.45" customHeight="1" x14ac:dyDescent="0.25">
      <c r="A22" s="46" t="s">
        <v>36</v>
      </c>
      <c r="B22" s="37" t="s">
        <v>30</v>
      </c>
      <c r="C22" s="6">
        <f t="shared" ref="C22:K22" si="3">SUM(C20:C21)</f>
        <v>0</v>
      </c>
      <c r="D22" s="6">
        <f t="shared" si="3"/>
        <v>0</v>
      </c>
      <c r="E22" s="7">
        <f t="shared" si="3"/>
        <v>0</v>
      </c>
      <c r="F22" s="8">
        <f t="shared" si="3"/>
        <v>0</v>
      </c>
      <c r="G22" s="6">
        <f t="shared" si="3"/>
        <v>0</v>
      </c>
      <c r="H22" s="9">
        <f t="shared" si="3"/>
        <v>0</v>
      </c>
      <c r="I22" s="10">
        <f t="shared" si="3"/>
        <v>0</v>
      </c>
      <c r="J22" s="6">
        <f t="shared" si="3"/>
        <v>0</v>
      </c>
      <c r="K22" s="7">
        <f t="shared" si="3"/>
        <v>0</v>
      </c>
    </row>
    <row r="23" spans="1:11" ht="13.5" x14ac:dyDescent="0.25">
      <c r="A23" s="47" t="s">
        <v>37</v>
      </c>
      <c r="B23" s="48" t="s">
        <v>20</v>
      </c>
      <c r="C23" s="6"/>
      <c r="D23" s="6"/>
      <c r="E23" s="7">
        <v>866423</v>
      </c>
      <c r="F23" s="8">
        <v>500000</v>
      </c>
      <c r="G23" s="6">
        <v>2201482</v>
      </c>
      <c r="H23" s="9">
        <v>2201482</v>
      </c>
      <c r="I23" s="10">
        <v>2200000</v>
      </c>
      <c r="J23" s="6"/>
      <c r="K23" s="7"/>
    </row>
    <row r="24" spans="1:11" ht="13.5" x14ac:dyDescent="0.25">
      <c r="A24" s="47" t="s">
        <v>38</v>
      </c>
      <c r="B24" s="37" t="s">
        <v>20</v>
      </c>
      <c r="C24" s="16"/>
      <c r="D24" s="16"/>
      <c r="E24" s="17"/>
      <c r="F24" s="18"/>
      <c r="G24" s="16"/>
      <c r="H24" s="19"/>
      <c r="I24" s="20"/>
      <c r="J24" s="16"/>
      <c r="K24" s="17"/>
    </row>
    <row r="25" spans="1:11" ht="28.9" customHeight="1" x14ac:dyDescent="0.25">
      <c r="A25" s="46" t="s">
        <v>105</v>
      </c>
      <c r="B25" s="37" t="s">
        <v>30</v>
      </c>
      <c r="C25" s="21">
        <f t="shared" ref="C25:K25" si="4">SUM(C23:C24)</f>
        <v>0</v>
      </c>
      <c r="D25" s="21">
        <f t="shared" si="4"/>
        <v>0</v>
      </c>
      <c r="E25" s="22">
        <f t="shared" si="4"/>
        <v>866423</v>
      </c>
      <c r="F25" s="23">
        <f t="shared" si="4"/>
        <v>500000</v>
      </c>
      <c r="G25" s="21">
        <f t="shared" si="4"/>
        <v>2201482</v>
      </c>
      <c r="H25" s="24">
        <f t="shared" si="4"/>
        <v>2201482</v>
      </c>
      <c r="I25" s="25">
        <f t="shared" si="4"/>
        <v>2200000</v>
      </c>
      <c r="J25" s="21">
        <f t="shared" si="4"/>
        <v>0</v>
      </c>
      <c r="K25" s="22">
        <f t="shared" si="4"/>
        <v>0</v>
      </c>
    </row>
    <row r="26" spans="1:11" ht="13.5" x14ac:dyDescent="0.25">
      <c r="A26" s="49" t="s">
        <v>39</v>
      </c>
      <c r="B26" s="37" t="s">
        <v>20</v>
      </c>
      <c r="C26" s="6"/>
      <c r="D26" s="6"/>
      <c r="E26" s="7"/>
      <c r="F26" s="8"/>
      <c r="G26" s="6"/>
      <c r="H26" s="9"/>
      <c r="I26" s="10"/>
      <c r="J26" s="6"/>
      <c r="K26" s="7"/>
    </row>
    <row r="27" spans="1:11" ht="13.5" x14ac:dyDescent="0.25">
      <c r="A27" s="47" t="s">
        <v>40</v>
      </c>
      <c r="B27" s="37" t="s">
        <v>20</v>
      </c>
      <c r="C27" s="11"/>
      <c r="D27" s="11"/>
      <c r="E27" s="12"/>
      <c r="F27" s="13"/>
      <c r="G27" s="11">
        <v>1</v>
      </c>
      <c r="H27" s="14">
        <v>1</v>
      </c>
      <c r="I27" s="15"/>
      <c r="J27" s="11"/>
      <c r="K27" s="12"/>
    </row>
    <row r="28" spans="1:11" ht="13.5" x14ac:dyDescent="0.25">
      <c r="A28" s="47" t="s">
        <v>41</v>
      </c>
      <c r="B28" s="37" t="s">
        <v>20</v>
      </c>
      <c r="C28" s="16"/>
      <c r="D28" s="16"/>
      <c r="E28" s="17"/>
      <c r="F28" s="18"/>
      <c r="G28" s="16"/>
      <c r="H28" s="19"/>
      <c r="I28" s="20">
        <v>2500000</v>
      </c>
      <c r="J28" s="16"/>
      <c r="K28" s="17"/>
    </row>
    <row r="29" spans="1:11" ht="14.45" customHeight="1" x14ac:dyDescent="0.25">
      <c r="A29" s="46" t="s">
        <v>42</v>
      </c>
      <c r="B29" s="37" t="s">
        <v>30</v>
      </c>
      <c r="C29" s="6">
        <f t="shared" ref="C29:K29" si="5">SUM(C27:C28)</f>
        <v>0</v>
      </c>
      <c r="D29" s="6">
        <f t="shared" si="5"/>
        <v>0</v>
      </c>
      <c r="E29" s="7">
        <f t="shared" si="5"/>
        <v>0</v>
      </c>
      <c r="F29" s="8">
        <f t="shared" si="5"/>
        <v>0</v>
      </c>
      <c r="G29" s="6">
        <f t="shared" si="5"/>
        <v>1</v>
      </c>
      <c r="H29" s="9">
        <f t="shared" si="5"/>
        <v>1</v>
      </c>
      <c r="I29" s="10">
        <f t="shared" si="5"/>
        <v>2500000</v>
      </c>
      <c r="J29" s="6">
        <f t="shared" si="5"/>
        <v>0</v>
      </c>
      <c r="K29" s="7">
        <f t="shared" si="5"/>
        <v>0</v>
      </c>
    </row>
    <row r="30" spans="1:11" ht="13.5" x14ac:dyDescent="0.25">
      <c r="A30" s="50" t="s">
        <v>43</v>
      </c>
      <c r="B30" s="37" t="s">
        <v>20</v>
      </c>
      <c r="C30" s="11">
        <v>51909</v>
      </c>
      <c r="D30" s="11">
        <v>207014</v>
      </c>
      <c r="E30" s="12">
        <v>155600</v>
      </c>
      <c r="F30" s="13"/>
      <c r="G30" s="11">
        <v>810000</v>
      </c>
      <c r="H30" s="14">
        <v>810000</v>
      </c>
      <c r="I30" s="15">
        <v>300000</v>
      </c>
      <c r="J30" s="11"/>
      <c r="K30" s="12"/>
    </row>
    <row r="31" spans="1:11" ht="13.5" x14ac:dyDescent="0.25">
      <c r="A31" s="49" t="s">
        <v>44</v>
      </c>
      <c r="B31" s="37" t="s">
        <v>20</v>
      </c>
      <c r="C31" s="6"/>
      <c r="D31" s="6"/>
      <c r="E31" s="7">
        <v>87603</v>
      </c>
      <c r="F31" s="8"/>
      <c r="G31" s="6">
        <v>421979</v>
      </c>
      <c r="H31" s="9">
        <v>421979</v>
      </c>
      <c r="I31" s="10">
        <v>500000</v>
      </c>
      <c r="J31" s="6"/>
      <c r="K31" s="7"/>
    </row>
    <row r="32" spans="1:11" ht="13.5" x14ac:dyDescent="0.25">
      <c r="A32" s="49" t="s">
        <v>45</v>
      </c>
      <c r="B32" s="37" t="s">
        <v>20</v>
      </c>
      <c r="C32" s="6"/>
      <c r="D32" s="6">
        <v>3338966</v>
      </c>
      <c r="E32" s="7">
        <v>2412077</v>
      </c>
      <c r="F32" s="8">
        <v>4658000</v>
      </c>
      <c r="G32" s="6">
        <v>10822270</v>
      </c>
      <c r="H32" s="9">
        <v>10822270</v>
      </c>
      <c r="I32" s="10">
        <v>3340000</v>
      </c>
      <c r="J32" s="6"/>
      <c r="K32" s="7"/>
    </row>
    <row r="33" spans="1:11" ht="13.5" x14ac:dyDescent="0.25">
      <c r="A33" s="50" t="s">
        <v>46</v>
      </c>
      <c r="B33" s="48" t="s">
        <v>20</v>
      </c>
      <c r="C33" s="6"/>
      <c r="D33" s="6">
        <v>2550618</v>
      </c>
      <c r="E33" s="7">
        <v>10819342</v>
      </c>
      <c r="F33" s="8">
        <v>8260000</v>
      </c>
      <c r="G33" s="6">
        <v>8624687</v>
      </c>
      <c r="H33" s="9">
        <v>8624687</v>
      </c>
      <c r="I33" s="10">
        <v>610000</v>
      </c>
      <c r="J33" s="6"/>
      <c r="K33" s="7"/>
    </row>
    <row r="34" spans="1:11" ht="13.5" x14ac:dyDescent="0.25">
      <c r="A34" s="49" t="s">
        <v>47</v>
      </c>
      <c r="B34" s="37" t="s">
        <v>20</v>
      </c>
      <c r="C34" s="6"/>
      <c r="D34" s="6">
        <v>3540301</v>
      </c>
      <c r="E34" s="7"/>
      <c r="F34" s="8">
        <v>5425000</v>
      </c>
      <c r="G34" s="6"/>
      <c r="H34" s="9"/>
      <c r="I34" s="10">
        <v>5425000</v>
      </c>
      <c r="J34" s="6"/>
      <c r="K34" s="7"/>
    </row>
    <row r="35" spans="1:11" ht="13.5" x14ac:dyDescent="0.25">
      <c r="A35" s="49" t="s">
        <v>48</v>
      </c>
      <c r="B35" s="37" t="s">
        <v>20</v>
      </c>
      <c r="C35" s="16"/>
      <c r="D35" s="16"/>
      <c r="E35" s="17"/>
      <c r="F35" s="18"/>
      <c r="G35" s="16"/>
      <c r="H35" s="19"/>
      <c r="I35" s="20"/>
      <c r="J35" s="16"/>
      <c r="K35" s="17"/>
    </row>
    <row r="36" spans="1:11" ht="5.0999999999999996" customHeight="1" x14ac:dyDescent="0.25">
      <c r="A36" s="51"/>
      <c r="B36" s="37"/>
      <c r="C36" s="6"/>
      <c r="D36" s="6"/>
      <c r="E36" s="7"/>
      <c r="F36" s="8"/>
      <c r="G36" s="6"/>
      <c r="H36" s="9"/>
      <c r="I36" s="10"/>
      <c r="J36" s="6"/>
      <c r="K36" s="7"/>
    </row>
    <row r="37" spans="1:11" ht="14.45" customHeight="1" x14ac:dyDescent="0.25">
      <c r="A37" s="43" t="s">
        <v>49</v>
      </c>
      <c r="B37" s="37" t="s">
        <v>50</v>
      </c>
      <c r="C37" s="38">
        <f>C47+C50+C51+C54+C57+C58+SUM(C61:C67)</f>
        <v>0</v>
      </c>
      <c r="D37" s="38">
        <f t="shared" ref="D37:K37" si="6">D47+D50+D51+D54+D57+D58+SUM(D61:D67)</f>
        <v>0</v>
      </c>
      <c r="E37" s="39">
        <f t="shared" si="6"/>
        <v>819474</v>
      </c>
      <c r="F37" s="40">
        <f t="shared" si="6"/>
        <v>0</v>
      </c>
      <c r="G37" s="38">
        <f t="shared" si="6"/>
        <v>1</v>
      </c>
      <c r="H37" s="41">
        <f t="shared" si="6"/>
        <v>1</v>
      </c>
      <c r="I37" s="42">
        <f t="shared" si="6"/>
        <v>3000000</v>
      </c>
      <c r="J37" s="38">
        <f t="shared" si="6"/>
        <v>0</v>
      </c>
      <c r="K37" s="39">
        <f t="shared" si="6"/>
        <v>0</v>
      </c>
    </row>
    <row r="38" spans="1:11" ht="13.5" x14ac:dyDescent="0.25">
      <c r="A38" s="44" t="s">
        <v>19</v>
      </c>
      <c r="B38" s="45" t="s">
        <v>20</v>
      </c>
      <c r="C38" s="6"/>
      <c r="D38" s="6"/>
      <c r="E38" s="7"/>
      <c r="F38" s="8"/>
      <c r="G38" s="6"/>
      <c r="H38" s="9"/>
      <c r="I38" s="10"/>
      <c r="J38" s="6"/>
      <c r="K38" s="7"/>
    </row>
    <row r="39" spans="1:11" ht="13.5" x14ac:dyDescent="0.25">
      <c r="A39" s="44" t="s">
        <v>21</v>
      </c>
      <c r="B39" s="45" t="s">
        <v>20</v>
      </c>
      <c r="C39" s="6"/>
      <c r="D39" s="6"/>
      <c r="E39" s="7"/>
      <c r="F39" s="8"/>
      <c r="G39" s="6"/>
      <c r="H39" s="9"/>
      <c r="I39" s="10"/>
      <c r="J39" s="6"/>
      <c r="K39" s="7"/>
    </row>
    <row r="40" spans="1:11" ht="13.5" x14ac:dyDescent="0.25">
      <c r="A40" s="44" t="s">
        <v>22</v>
      </c>
      <c r="B40" s="45" t="s">
        <v>20</v>
      </c>
      <c r="C40" s="6"/>
      <c r="D40" s="6"/>
      <c r="E40" s="7"/>
      <c r="F40" s="8"/>
      <c r="G40" s="6"/>
      <c r="H40" s="9"/>
      <c r="I40" s="10"/>
      <c r="J40" s="6"/>
      <c r="K40" s="7"/>
    </row>
    <row r="41" spans="1:11" ht="13.5" x14ac:dyDescent="0.25">
      <c r="A41" s="44" t="s">
        <v>23</v>
      </c>
      <c r="B41" s="45" t="s">
        <v>20</v>
      </c>
      <c r="C41" s="6"/>
      <c r="D41" s="6"/>
      <c r="E41" s="7"/>
      <c r="F41" s="8"/>
      <c r="G41" s="6">
        <v>1</v>
      </c>
      <c r="H41" s="9">
        <v>1</v>
      </c>
      <c r="I41" s="10"/>
      <c r="J41" s="6"/>
      <c r="K41" s="7"/>
    </row>
    <row r="42" spans="1:11" ht="13.5" x14ac:dyDescent="0.25">
      <c r="A42" s="44" t="s">
        <v>24</v>
      </c>
      <c r="B42" s="45" t="s">
        <v>20</v>
      </c>
      <c r="C42" s="6"/>
      <c r="D42" s="6"/>
      <c r="E42" s="7">
        <v>819474</v>
      </c>
      <c r="F42" s="8"/>
      <c r="G42" s="6"/>
      <c r="H42" s="9"/>
      <c r="I42" s="10">
        <v>3000000</v>
      </c>
      <c r="J42" s="6"/>
      <c r="K42" s="7"/>
    </row>
    <row r="43" spans="1:11" ht="13.5" x14ac:dyDescent="0.25">
      <c r="A43" s="44" t="s">
        <v>25</v>
      </c>
      <c r="B43" s="45" t="s">
        <v>20</v>
      </c>
      <c r="C43" s="6"/>
      <c r="D43" s="6"/>
      <c r="E43" s="7"/>
      <c r="F43" s="8"/>
      <c r="G43" s="6"/>
      <c r="H43" s="9"/>
      <c r="I43" s="10"/>
      <c r="J43" s="6"/>
      <c r="K43" s="7"/>
    </row>
    <row r="44" spans="1:11" ht="13.5" x14ac:dyDescent="0.25">
      <c r="A44" s="44" t="s">
        <v>26</v>
      </c>
      <c r="B44" s="37" t="s">
        <v>20</v>
      </c>
      <c r="C44" s="6"/>
      <c r="D44" s="6"/>
      <c r="E44" s="7"/>
      <c r="F44" s="8"/>
      <c r="G44" s="6"/>
      <c r="H44" s="9"/>
      <c r="I44" s="10"/>
      <c r="J44" s="6"/>
      <c r="K44" s="7"/>
    </row>
    <row r="45" spans="1:11" ht="13.5" x14ac:dyDescent="0.25">
      <c r="A45" s="44" t="s">
        <v>27</v>
      </c>
      <c r="B45" s="37" t="s">
        <v>20</v>
      </c>
      <c r="C45" s="11"/>
      <c r="D45" s="11"/>
      <c r="E45" s="12"/>
      <c r="F45" s="13"/>
      <c r="G45" s="11"/>
      <c r="H45" s="14"/>
      <c r="I45" s="15"/>
      <c r="J45" s="11"/>
      <c r="K45" s="12"/>
    </row>
    <row r="46" spans="1:11" ht="13.5" x14ac:dyDescent="0.25">
      <c r="A46" s="44" t="s">
        <v>28</v>
      </c>
      <c r="B46" s="37" t="s">
        <v>20</v>
      </c>
      <c r="C46" s="16"/>
      <c r="D46" s="16"/>
      <c r="E46" s="17"/>
      <c r="F46" s="18"/>
      <c r="G46" s="16"/>
      <c r="H46" s="19"/>
      <c r="I46" s="20"/>
      <c r="J46" s="16"/>
      <c r="K46" s="17"/>
    </row>
    <row r="47" spans="1:11" ht="14.45" customHeight="1" x14ac:dyDescent="0.25">
      <c r="A47" s="46" t="s">
        <v>29</v>
      </c>
      <c r="B47" s="37" t="s">
        <v>30</v>
      </c>
      <c r="C47" s="6">
        <f>SUM(C38:C46)</f>
        <v>0</v>
      </c>
      <c r="D47" s="6">
        <f t="shared" ref="D47:K47" si="7">SUM(D38:D46)</f>
        <v>0</v>
      </c>
      <c r="E47" s="7">
        <f t="shared" si="7"/>
        <v>819474</v>
      </c>
      <c r="F47" s="8">
        <f t="shared" si="7"/>
        <v>0</v>
      </c>
      <c r="G47" s="6">
        <f t="shared" si="7"/>
        <v>1</v>
      </c>
      <c r="H47" s="9">
        <f t="shared" si="7"/>
        <v>1</v>
      </c>
      <c r="I47" s="10">
        <f t="shared" si="7"/>
        <v>3000000</v>
      </c>
      <c r="J47" s="6">
        <f t="shared" si="7"/>
        <v>0</v>
      </c>
      <c r="K47" s="7">
        <f t="shared" si="7"/>
        <v>0</v>
      </c>
    </row>
    <row r="48" spans="1:11" ht="13.5" x14ac:dyDescent="0.25">
      <c r="A48" s="47" t="s">
        <v>31</v>
      </c>
      <c r="B48" s="48" t="s">
        <v>20</v>
      </c>
      <c r="C48" s="6"/>
      <c r="D48" s="6"/>
      <c r="E48" s="7"/>
      <c r="F48" s="8"/>
      <c r="G48" s="6"/>
      <c r="H48" s="9"/>
      <c r="I48" s="10"/>
      <c r="J48" s="6"/>
      <c r="K48" s="7"/>
    </row>
    <row r="49" spans="1:11" ht="13.5" x14ac:dyDescent="0.25">
      <c r="A49" s="47" t="s">
        <v>32</v>
      </c>
      <c r="B49" s="37" t="s">
        <v>20</v>
      </c>
      <c r="C49" s="16"/>
      <c r="D49" s="16"/>
      <c r="E49" s="17"/>
      <c r="F49" s="18"/>
      <c r="G49" s="16"/>
      <c r="H49" s="19"/>
      <c r="I49" s="20"/>
      <c r="J49" s="16"/>
      <c r="K49" s="17"/>
    </row>
    <row r="50" spans="1:11" ht="14.45" customHeight="1" x14ac:dyDescent="0.25">
      <c r="A50" s="46" t="s">
        <v>33</v>
      </c>
      <c r="B50" s="37" t="s">
        <v>30</v>
      </c>
      <c r="C50" s="21">
        <f t="shared" ref="C50:K50" si="8">SUM(C48:C49)</f>
        <v>0</v>
      </c>
      <c r="D50" s="21">
        <f t="shared" si="8"/>
        <v>0</v>
      </c>
      <c r="E50" s="22">
        <f t="shared" si="8"/>
        <v>0</v>
      </c>
      <c r="F50" s="23">
        <f t="shared" si="8"/>
        <v>0</v>
      </c>
      <c r="G50" s="21">
        <f t="shared" si="8"/>
        <v>0</v>
      </c>
      <c r="H50" s="24">
        <f t="shared" si="8"/>
        <v>0</v>
      </c>
      <c r="I50" s="25">
        <f t="shared" si="8"/>
        <v>0</v>
      </c>
      <c r="J50" s="21">
        <f t="shared" si="8"/>
        <v>0</v>
      </c>
      <c r="K50" s="22">
        <f t="shared" si="8"/>
        <v>0</v>
      </c>
    </row>
    <row r="51" spans="1:11" ht="13.5" x14ac:dyDescent="0.25">
      <c r="A51" s="49" t="s">
        <v>104</v>
      </c>
      <c r="B51" s="37" t="s">
        <v>20</v>
      </c>
      <c r="C51" s="6"/>
      <c r="D51" s="6"/>
      <c r="E51" s="7"/>
      <c r="F51" s="8"/>
      <c r="G51" s="6"/>
      <c r="H51" s="9"/>
      <c r="I51" s="10"/>
      <c r="J51" s="6"/>
      <c r="K51" s="7"/>
    </row>
    <row r="52" spans="1:11" ht="13.5" x14ac:dyDescent="0.25">
      <c r="A52" s="47" t="s">
        <v>34</v>
      </c>
      <c r="B52" s="37" t="s">
        <v>20</v>
      </c>
      <c r="C52" s="11"/>
      <c r="D52" s="11"/>
      <c r="E52" s="12"/>
      <c r="F52" s="13"/>
      <c r="G52" s="11"/>
      <c r="H52" s="14"/>
      <c r="I52" s="15"/>
      <c r="J52" s="11"/>
      <c r="K52" s="12"/>
    </row>
    <row r="53" spans="1:11" ht="13.5" x14ac:dyDescent="0.25">
      <c r="A53" s="47" t="s">
        <v>35</v>
      </c>
      <c r="B53" s="37" t="s">
        <v>20</v>
      </c>
      <c r="C53" s="16"/>
      <c r="D53" s="16"/>
      <c r="E53" s="17"/>
      <c r="F53" s="18"/>
      <c r="G53" s="16"/>
      <c r="H53" s="19"/>
      <c r="I53" s="20"/>
      <c r="J53" s="16"/>
      <c r="K53" s="17"/>
    </row>
    <row r="54" spans="1:11" ht="14.45" customHeight="1" x14ac:dyDescent="0.25">
      <c r="A54" s="46" t="s">
        <v>36</v>
      </c>
      <c r="B54" s="37" t="s">
        <v>30</v>
      </c>
      <c r="C54" s="6">
        <f t="shared" ref="C54:K54" si="9">SUM(C52:C53)</f>
        <v>0</v>
      </c>
      <c r="D54" s="6">
        <f t="shared" si="9"/>
        <v>0</v>
      </c>
      <c r="E54" s="7">
        <f t="shared" si="9"/>
        <v>0</v>
      </c>
      <c r="F54" s="8">
        <f t="shared" si="9"/>
        <v>0</v>
      </c>
      <c r="G54" s="6">
        <f t="shared" si="9"/>
        <v>0</v>
      </c>
      <c r="H54" s="9">
        <f t="shared" si="9"/>
        <v>0</v>
      </c>
      <c r="I54" s="10">
        <f t="shared" si="9"/>
        <v>0</v>
      </c>
      <c r="J54" s="6">
        <f t="shared" si="9"/>
        <v>0</v>
      </c>
      <c r="K54" s="7">
        <f t="shared" si="9"/>
        <v>0</v>
      </c>
    </row>
    <row r="55" spans="1:11" ht="13.5" x14ac:dyDescent="0.25">
      <c r="A55" s="47" t="s">
        <v>37</v>
      </c>
      <c r="B55" s="48" t="s">
        <v>20</v>
      </c>
      <c r="C55" s="6"/>
      <c r="D55" s="6"/>
      <c r="E55" s="7"/>
      <c r="F55" s="8"/>
      <c r="G55" s="6"/>
      <c r="H55" s="9"/>
      <c r="I55" s="10"/>
      <c r="J55" s="6"/>
      <c r="K55" s="7"/>
    </row>
    <row r="56" spans="1:11" ht="13.5" x14ac:dyDescent="0.25">
      <c r="A56" s="47" t="s">
        <v>38</v>
      </c>
      <c r="B56" s="37" t="s">
        <v>20</v>
      </c>
      <c r="C56" s="16"/>
      <c r="D56" s="16"/>
      <c r="E56" s="17"/>
      <c r="F56" s="18"/>
      <c r="G56" s="16"/>
      <c r="H56" s="19"/>
      <c r="I56" s="20"/>
      <c r="J56" s="16"/>
      <c r="K56" s="17"/>
    </row>
    <row r="57" spans="1:11" ht="14.45" customHeight="1" x14ac:dyDescent="0.25">
      <c r="A57" s="46" t="s">
        <v>105</v>
      </c>
      <c r="B57" s="37" t="s">
        <v>30</v>
      </c>
      <c r="C57" s="21">
        <f t="shared" ref="C57:K57" si="10">SUM(C55:C56)</f>
        <v>0</v>
      </c>
      <c r="D57" s="21">
        <f t="shared" si="10"/>
        <v>0</v>
      </c>
      <c r="E57" s="22">
        <f t="shared" si="10"/>
        <v>0</v>
      </c>
      <c r="F57" s="23">
        <f t="shared" si="10"/>
        <v>0</v>
      </c>
      <c r="G57" s="21">
        <f t="shared" si="10"/>
        <v>0</v>
      </c>
      <c r="H57" s="24">
        <f t="shared" si="10"/>
        <v>0</v>
      </c>
      <c r="I57" s="25">
        <f t="shared" si="10"/>
        <v>0</v>
      </c>
      <c r="J57" s="21">
        <f t="shared" si="10"/>
        <v>0</v>
      </c>
      <c r="K57" s="22">
        <f t="shared" si="10"/>
        <v>0</v>
      </c>
    </row>
    <row r="58" spans="1:11" ht="13.5" x14ac:dyDescent="0.25">
      <c r="A58" s="49" t="s">
        <v>39</v>
      </c>
      <c r="B58" s="37" t="s">
        <v>20</v>
      </c>
      <c r="C58" s="6"/>
      <c r="D58" s="6"/>
      <c r="E58" s="7"/>
      <c r="F58" s="8"/>
      <c r="G58" s="6"/>
      <c r="H58" s="9"/>
      <c r="I58" s="10"/>
      <c r="J58" s="6"/>
      <c r="K58" s="7"/>
    </row>
    <row r="59" spans="1:11" ht="13.5" x14ac:dyDescent="0.25">
      <c r="A59" s="47" t="s">
        <v>40</v>
      </c>
      <c r="B59" s="37" t="s">
        <v>20</v>
      </c>
      <c r="C59" s="11"/>
      <c r="D59" s="11"/>
      <c r="E59" s="12"/>
      <c r="F59" s="13"/>
      <c r="G59" s="11"/>
      <c r="H59" s="14"/>
      <c r="I59" s="15"/>
      <c r="J59" s="11"/>
      <c r="K59" s="12"/>
    </row>
    <row r="60" spans="1:11" ht="13.5" x14ac:dyDescent="0.25">
      <c r="A60" s="47" t="s">
        <v>41</v>
      </c>
      <c r="B60" s="37" t="s">
        <v>20</v>
      </c>
      <c r="C60" s="16"/>
      <c r="D60" s="16"/>
      <c r="E60" s="17"/>
      <c r="F60" s="18"/>
      <c r="G60" s="16"/>
      <c r="H60" s="19"/>
      <c r="I60" s="20"/>
      <c r="J60" s="16"/>
      <c r="K60" s="17"/>
    </row>
    <row r="61" spans="1:11" ht="14.45" customHeight="1" x14ac:dyDescent="0.25">
      <c r="A61" s="46" t="s">
        <v>42</v>
      </c>
      <c r="B61" s="37" t="s">
        <v>30</v>
      </c>
      <c r="C61" s="6">
        <f t="shared" ref="C61:K61" si="11">SUM(C59:C60)</f>
        <v>0</v>
      </c>
      <c r="D61" s="6">
        <f t="shared" si="11"/>
        <v>0</v>
      </c>
      <c r="E61" s="7">
        <f t="shared" si="11"/>
        <v>0</v>
      </c>
      <c r="F61" s="8">
        <f t="shared" si="11"/>
        <v>0</v>
      </c>
      <c r="G61" s="6">
        <f t="shared" si="11"/>
        <v>0</v>
      </c>
      <c r="H61" s="9">
        <f t="shared" si="11"/>
        <v>0</v>
      </c>
      <c r="I61" s="10">
        <f t="shared" si="11"/>
        <v>0</v>
      </c>
      <c r="J61" s="6">
        <f t="shared" si="11"/>
        <v>0</v>
      </c>
      <c r="K61" s="7">
        <f t="shared" si="11"/>
        <v>0</v>
      </c>
    </row>
    <row r="62" spans="1:11" ht="13.5" x14ac:dyDescent="0.25">
      <c r="A62" s="50" t="s">
        <v>43</v>
      </c>
      <c r="B62" s="37" t="s">
        <v>20</v>
      </c>
      <c r="C62" s="11"/>
      <c r="D62" s="11"/>
      <c r="E62" s="12"/>
      <c r="F62" s="13"/>
      <c r="G62" s="11"/>
      <c r="H62" s="14"/>
      <c r="I62" s="15"/>
      <c r="J62" s="11"/>
      <c r="K62" s="12"/>
    </row>
    <row r="63" spans="1:11" ht="13.5" x14ac:dyDescent="0.25">
      <c r="A63" s="49" t="s">
        <v>44</v>
      </c>
      <c r="B63" s="37" t="s">
        <v>20</v>
      </c>
      <c r="C63" s="6"/>
      <c r="D63" s="6"/>
      <c r="E63" s="7"/>
      <c r="F63" s="8"/>
      <c r="G63" s="6"/>
      <c r="H63" s="9"/>
      <c r="I63" s="10"/>
      <c r="J63" s="6"/>
      <c r="K63" s="7"/>
    </row>
    <row r="64" spans="1:11" ht="13.5" x14ac:dyDescent="0.25">
      <c r="A64" s="49" t="s">
        <v>45</v>
      </c>
      <c r="B64" s="37" t="s">
        <v>20</v>
      </c>
      <c r="C64" s="6"/>
      <c r="D64" s="6"/>
      <c r="E64" s="7"/>
      <c r="F64" s="8"/>
      <c r="G64" s="6"/>
      <c r="H64" s="9"/>
      <c r="I64" s="10"/>
      <c r="J64" s="6"/>
      <c r="K64" s="7"/>
    </row>
    <row r="65" spans="1:11" ht="13.5" x14ac:dyDescent="0.25">
      <c r="A65" s="50" t="s">
        <v>46</v>
      </c>
      <c r="B65" s="48" t="s">
        <v>20</v>
      </c>
      <c r="C65" s="6"/>
      <c r="D65" s="6"/>
      <c r="E65" s="7"/>
      <c r="F65" s="8"/>
      <c r="G65" s="6"/>
      <c r="H65" s="9"/>
      <c r="I65" s="10"/>
      <c r="J65" s="6"/>
      <c r="K65" s="7"/>
    </row>
    <row r="66" spans="1:11" ht="13.5" x14ac:dyDescent="0.25">
      <c r="A66" s="49" t="s">
        <v>47</v>
      </c>
      <c r="B66" s="37" t="s">
        <v>20</v>
      </c>
      <c r="C66" s="6"/>
      <c r="D66" s="6"/>
      <c r="E66" s="7"/>
      <c r="F66" s="8"/>
      <c r="G66" s="6"/>
      <c r="H66" s="9"/>
      <c r="I66" s="10"/>
      <c r="J66" s="6"/>
      <c r="K66" s="7"/>
    </row>
    <row r="67" spans="1:11" ht="13.5" x14ac:dyDescent="0.25">
      <c r="A67" s="49" t="s">
        <v>48</v>
      </c>
      <c r="B67" s="37" t="s">
        <v>20</v>
      </c>
      <c r="C67" s="16"/>
      <c r="D67" s="16"/>
      <c r="E67" s="17"/>
      <c r="F67" s="18"/>
      <c r="G67" s="16"/>
      <c r="H67" s="19"/>
      <c r="I67" s="20"/>
      <c r="J67" s="16"/>
      <c r="K67" s="17"/>
    </row>
    <row r="68" spans="1:11" ht="5.0999999999999996" customHeight="1" x14ac:dyDescent="0.25">
      <c r="A68" s="49"/>
      <c r="B68" s="37"/>
      <c r="C68" s="6"/>
      <c r="D68" s="6"/>
      <c r="E68" s="7"/>
      <c r="F68" s="8"/>
      <c r="G68" s="6"/>
      <c r="H68" s="9"/>
      <c r="I68" s="10"/>
      <c r="J68" s="6"/>
      <c r="K68" s="7"/>
    </row>
    <row r="69" spans="1:11" ht="14.45" customHeight="1" x14ac:dyDescent="0.25">
      <c r="A69" s="43" t="s">
        <v>51</v>
      </c>
      <c r="B69" s="37" t="s">
        <v>52</v>
      </c>
      <c r="C69" s="38">
        <f>C79+C82+C83+C86+C89+C90+SUM(C93:C99)</f>
        <v>0</v>
      </c>
      <c r="D69" s="38">
        <f t="shared" ref="D69:K69" si="12">D79+D82+D83+D86+D89+D90+SUM(D93:D99)</f>
        <v>0</v>
      </c>
      <c r="E69" s="39">
        <f t="shared" si="12"/>
        <v>0</v>
      </c>
      <c r="F69" s="40">
        <f t="shared" si="12"/>
        <v>0</v>
      </c>
      <c r="G69" s="38">
        <f t="shared" si="12"/>
        <v>1</v>
      </c>
      <c r="H69" s="41">
        <f t="shared" si="12"/>
        <v>1</v>
      </c>
      <c r="I69" s="42">
        <f t="shared" si="12"/>
        <v>3400000</v>
      </c>
      <c r="J69" s="38">
        <f t="shared" si="12"/>
        <v>0</v>
      </c>
      <c r="K69" s="39">
        <f t="shared" si="12"/>
        <v>0</v>
      </c>
    </row>
    <row r="70" spans="1:11" ht="13.5" x14ac:dyDescent="0.25">
      <c r="A70" s="44" t="s">
        <v>19</v>
      </c>
      <c r="B70" s="45" t="s">
        <v>20</v>
      </c>
      <c r="C70" s="6"/>
      <c r="D70" s="6"/>
      <c r="E70" s="7"/>
      <c r="F70" s="8"/>
      <c r="G70" s="6"/>
      <c r="H70" s="9"/>
      <c r="I70" s="10"/>
      <c r="J70" s="6"/>
      <c r="K70" s="7"/>
    </row>
    <row r="71" spans="1:11" ht="13.5" x14ac:dyDescent="0.25">
      <c r="A71" s="44" t="s">
        <v>21</v>
      </c>
      <c r="B71" s="45" t="s">
        <v>20</v>
      </c>
      <c r="C71" s="6"/>
      <c r="D71" s="6"/>
      <c r="E71" s="7"/>
      <c r="F71" s="8"/>
      <c r="G71" s="6"/>
      <c r="H71" s="9"/>
      <c r="I71" s="10"/>
      <c r="J71" s="6"/>
      <c r="K71" s="7"/>
    </row>
    <row r="72" spans="1:11" ht="13.5" x14ac:dyDescent="0.25">
      <c r="A72" s="44" t="s">
        <v>22</v>
      </c>
      <c r="B72" s="45" t="s">
        <v>20</v>
      </c>
      <c r="C72" s="6"/>
      <c r="D72" s="6"/>
      <c r="E72" s="7"/>
      <c r="F72" s="8"/>
      <c r="G72" s="6"/>
      <c r="H72" s="9"/>
      <c r="I72" s="10"/>
      <c r="J72" s="6"/>
      <c r="K72" s="7"/>
    </row>
    <row r="73" spans="1:11" ht="13.5" x14ac:dyDescent="0.25">
      <c r="A73" s="44" t="s">
        <v>23</v>
      </c>
      <c r="B73" s="45" t="s">
        <v>20</v>
      </c>
      <c r="C73" s="6"/>
      <c r="D73" s="6"/>
      <c r="E73" s="7"/>
      <c r="F73" s="8"/>
      <c r="G73" s="6"/>
      <c r="H73" s="9"/>
      <c r="I73" s="10"/>
      <c r="J73" s="6"/>
      <c r="K73" s="7"/>
    </row>
    <row r="74" spans="1:11" ht="13.5" x14ac:dyDescent="0.25">
      <c r="A74" s="44" t="s">
        <v>24</v>
      </c>
      <c r="B74" s="45" t="s">
        <v>20</v>
      </c>
      <c r="C74" s="6"/>
      <c r="D74" s="6"/>
      <c r="E74" s="7"/>
      <c r="F74" s="8"/>
      <c r="G74" s="6"/>
      <c r="H74" s="9"/>
      <c r="I74" s="10">
        <v>3400000</v>
      </c>
      <c r="J74" s="6"/>
      <c r="K74" s="7"/>
    </row>
    <row r="75" spans="1:11" ht="13.5" x14ac:dyDescent="0.25">
      <c r="A75" s="44" t="s">
        <v>25</v>
      </c>
      <c r="B75" s="45" t="s">
        <v>20</v>
      </c>
      <c r="C75" s="6"/>
      <c r="D75" s="6"/>
      <c r="E75" s="7"/>
      <c r="F75" s="8"/>
      <c r="G75" s="6"/>
      <c r="H75" s="9"/>
      <c r="I75" s="10"/>
      <c r="J75" s="6"/>
      <c r="K75" s="7"/>
    </row>
    <row r="76" spans="1:11" ht="13.5" x14ac:dyDescent="0.25">
      <c r="A76" s="44" t="s">
        <v>26</v>
      </c>
      <c r="B76" s="37" t="s">
        <v>20</v>
      </c>
      <c r="C76" s="6"/>
      <c r="D76" s="6"/>
      <c r="E76" s="7"/>
      <c r="F76" s="8"/>
      <c r="G76" s="6"/>
      <c r="H76" s="9"/>
      <c r="I76" s="10"/>
      <c r="J76" s="6"/>
      <c r="K76" s="7"/>
    </row>
    <row r="77" spans="1:11" ht="13.5" x14ac:dyDescent="0.25">
      <c r="A77" s="44" t="s">
        <v>27</v>
      </c>
      <c r="B77" s="37" t="s">
        <v>20</v>
      </c>
      <c r="C77" s="11"/>
      <c r="D77" s="11"/>
      <c r="E77" s="12"/>
      <c r="F77" s="13"/>
      <c r="G77" s="11"/>
      <c r="H77" s="14"/>
      <c r="I77" s="15"/>
      <c r="J77" s="11"/>
      <c r="K77" s="12"/>
    </row>
    <row r="78" spans="1:11" ht="13.5" x14ac:dyDescent="0.25">
      <c r="A78" s="44" t="s">
        <v>28</v>
      </c>
      <c r="B78" s="37" t="s">
        <v>20</v>
      </c>
      <c r="C78" s="16"/>
      <c r="D78" s="16"/>
      <c r="E78" s="17"/>
      <c r="F78" s="18"/>
      <c r="G78" s="16"/>
      <c r="H78" s="19"/>
      <c r="I78" s="20"/>
      <c r="J78" s="16"/>
      <c r="K78" s="17"/>
    </row>
    <row r="79" spans="1:11" ht="14.45" customHeight="1" x14ac:dyDescent="0.25">
      <c r="A79" s="46" t="s">
        <v>29</v>
      </c>
      <c r="B79" s="37" t="s">
        <v>30</v>
      </c>
      <c r="C79" s="6">
        <f>SUM(C70:C78)</f>
        <v>0</v>
      </c>
      <c r="D79" s="6">
        <f t="shared" ref="D79:K79" si="13">SUM(D70:D78)</f>
        <v>0</v>
      </c>
      <c r="E79" s="7">
        <f t="shared" si="13"/>
        <v>0</v>
      </c>
      <c r="F79" s="8">
        <f t="shared" si="13"/>
        <v>0</v>
      </c>
      <c r="G79" s="6">
        <f t="shared" si="13"/>
        <v>0</v>
      </c>
      <c r="H79" s="9">
        <f t="shared" si="13"/>
        <v>0</v>
      </c>
      <c r="I79" s="10">
        <f t="shared" si="13"/>
        <v>3400000</v>
      </c>
      <c r="J79" s="6">
        <f t="shared" si="13"/>
        <v>0</v>
      </c>
      <c r="K79" s="7">
        <f t="shared" si="13"/>
        <v>0</v>
      </c>
    </row>
    <row r="80" spans="1:11" ht="13.5" x14ac:dyDescent="0.25">
      <c r="A80" s="47" t="s">
        <v>31</v>
      </c>
      <c r="B80" s="48" t="s">
        <v>20</v>
      </c>
      <c r="C80" s="6"/>
      <c r="D80" s="6"/>
      <c r="E80" s="7"/>
      <c r="F80" s="8"/>
      <c r="G80" s="6"/>
      <c r="H80" s="9"/>
      <c r="I80" s="10"/>
      <c r="J80" s="6"/>
      <c r="K80" s="7"/>
    </row>
    <row r="81" spans="1:11" ht="13.5" x14ac:dyDescent="0.25">
      <c r="A81" s="47" t="s">
        <v>32</v>
      </c>
      <c r="B81" s="37" t="s">
        <v>20</v>
      </c>
      <c r="C81" s="16"/>
      <c r="D81" s="16"/>
      <c r="E81" s="17"/>
      <c r="F81" s="18"/>
      <c r="G81" s="16"/>
      <c r="H81" s="19"/>
      <c r="I81" s="20"/>
      <c r="J81" s="16"/>
      <c r="K81" s="17"/>
    </row>
    <row r="82" spans="1:11" ht="14.45" customHeight="1" x14ac:dyDescent="0.25">
      <c r="A82" s="46" t="s">
        <v>33</v>
      </c>
      <c r="B82" s="37" t="s">
        <v>30</v>
      </c>
      <c r="C82" s="21">
        <f t="shared" ref="C82:K82" si="14">SUM(C80:C81)</f>
        <v>0</v>
      </c>
      <c r="D82" s="21">
        <f t="shared" si="14"/>
        <v>0</v>
      </c>
      <c r="E82" s="22">
        <f t="shared" si="14"/>
        <v>0</v>
      </c>
      <c r="F82" s="23">
        <f t="shared" si="14"/>
        <v>0</v>
      </c>
      <c r="G82" s="21">
        <f t="shared" si="14"/>
        <v>0</v>
      </c>
      <c r="H82" s="24">
        <f t="shared" si="14"/>
        <v>0</v>
      </c>
      <c r="I82" s="25">
        <f t="shared" si="14"/>
        <v>0</v>
      </c>
      <c r="J82" s="21">
        <f t="shared" si="14"/>
        <v>0</v>
      </c>
      <c r="K82" s="22">
        <f t="shared" si="14"/>
        <v>0</v>
      </c>
    </row>
    <row r="83" spans="1:11" ht="13.5" x14ac:dyDescent="0.25">
      <c r="A83" s="49" t="s">
        <v>104</v>
      </c>
      <c r="B83" s="37" t="s">
        <v>20</v>
      </c>
      <c r="C83" s="6"/>
      <c r="D83" s="6"/>
      <c r="E83" s="7"/>
      <c r="F83" s="8"/>
      <c r="G83" s="6"/>
      <c r="H83" s="9"/>
      <c r="I83" s="10"/>
      <c r="J83" s="6"/>
      <c r="K83" s="7"/>
    </row>
    <row r="84" spans="1:11" ht="13.5" x14ac:dyDescent="0.25">
      <c r="A84" s="47" t="s">
        <v>34</v>
      </c>
      <c r="B84" s="37" t="s">
        <v>20</v>
      </c>
      <c r="C84" s="11"/>
      <c r="D84" s="11"/>
      <c r="E84" s="12"/>
      <c r="F84" s="13"/>
      <c r="G84" s="11"/>
      <c r="H84" s="14"/>
      <c r="I84" s="15"/>
      <c r="J84" s="11"/>
      <c r="K84" s="12"/>
    </row>
    <row r="85" spans="1:11" ht="13.5" x14ac:dyDescent="0.25">
      <c r="A85" s="47" t="s">
        <v>35</v>
      </c>
      <c r="B85" s="37" t="s">
        <v>20</v>
      </c>
      <c r="C85" s="16"/>
      <c r="D85" s="16"/>
      <c r="E85" s="17"/>
      <c r="F85" s="18"/>
      <c r="G85" s="16"/>
      <c r="H85" s="19"/>
      <c r="I85" s="20"/>
      <c r="J85" s="16"/>
      <c r="K85" s="17"/>
    </row>
    <row r="86" spans="1:11" ht="14.45" customHeight="1" x14ac:dyDescent="0.25">
      <c r="A86" s="46" t="s">
        <v>36</v>
      </c>
      <c r="B86" s="37" t="s">
        <v>30</v>
      </c>
      <c r="C86" s="6">
        <f t="shared" ref="C86:K86" si="15">SUM(C84:C85)</f>
        <v>0</v>
      </c>
      <c r="D86" s="6">
        <f t="shared" si="15"/>
        <v>0</v>
      </c>
      <c r="E86" s="7">
        <f t="shared" si="15"/>
        <v>0</v>
      </c>
      <c r="F86" s="8">
        <f t="shared" si="15"/>
        <v>0</v>
      </c>
      <c r="G86" s="6">
        <f t="shared" si="15"/>
        <v>0</v>
      </c>
      <c r="H86" s="9">
        <f t="shared" si="15"/>
        <v>0</v>
      </c>
      <c r="I86" s="10">
        <f t="shared" si="15"/>
        <v>0</v>
      </c>
      <c r="J86" s="6">
        <f t="shared" si="15"/>
        <v>0</v>
      </c>
      <c r="K86" s="7">
        <f t="shared" si="15"/>
        <v>0</v>
      </c>
    </row>
    <row r="87" spans="1:11" ht="13.5" x14ac:dyDescent="0.25">
      <c r="A87" s="47" t="s">
        <v>37</v>
      </c>
      <c r="B87" s="48" t="s">
        <v>20</v>
      </c>
      <c r="C87" s="6"/>
      <c r="D87" s="6"/>
      <c r="E87" s="7"/>
      <c r="F87" s="8"/>
      <c r="G87" s="6"/>
      <c r="H87" s="9"/>
      <c r="I87" s="10"/>
      <c r="J87" s="6"/>
      <c r="K87" s="7"/>
    </row>
    <row r="88" spans="1:11" ht="13.5" x14ac:dyDescent="0.25">
      <c r="A88" s="47" t="s">
        <v>38</v>
      </c>
      <c r="B88" s="37" t="s">
        <v>20</v>
      </c>
      <c r="C88" s="16"/>
      <c r="D88" s="16"/>
      <c r="E88" s="17"/>
      <c r="F88" s="18"/>
      <c r="G88" s="16"/>
      <c r="H88" s="19"/>
      <c r="I88" s="20"/>
      <c r="J88" s="16"/>
      <c r="K88" s="17"/>
    </row>
    <row r="89" spans="1:11" ht="14.45" customHeight="1" x14ac:dyDescent="0.25">
      <c r="A89" s="46" t="s">
        <v>105</v>
      </c>
      <c r="B89" s="37" t="s">
        <v>30</v>
      </c>
      <c r="C89" s="21">
        <f t="shared" ref="C89:K89" si="16">SUM(C87:C88)</f>
        <v>0</v>
      </c>
      <c r="D89" s="21">
        <f t="shared" si="16"/>
        <v>0</v>
      </c>
      <c r="E89" s="22">
        <f t="shared" si="16"/>
        <v>0</v>
      </c>
      <c r="F89" s="23">
        <f t="shared" si="16"/>
        <v>0</v>
      </c>
      <c r="G89" s="21">
        <f t="shared" si="16"/>
        <v>0</v>
      </c>
      <c r="H89" s="24">
        <f t="shared" si="16"/>
        <v>0</v>
      </c>
      <c r="I89" s="25">
        <f t="shared" si="16"/>
        <v>0</v>
      </c>
      <c r="J89" s="21">
        <f t="shared" si="16"/>
        <v>0</v>
      </c>
      <c r="K89" s="22">
        <f t="shared" si="16"/>
        <v>0</v>
      </c>
    </row>
    <row r="90" spans="1:11" ht="13.5" x14ac:dyDescent="0.25">
      <c r="A90" s="49" t="s">
        <v>39</v>
      </c>
      <c r="B90" s="37" t="s">
        <v>20</v>
      </c>
      <c r="C90" s="6"/>
      <c r="D90" s="6"/>
      <c r="E90" s="7"/>
      <c r="F90" s="8"/>
      <c r="G90" s="6"/>
      <c r="H90" s="9"/>
      <c r="I90" s="10"/>
      <c r="J90" s="6"/>
      <c r="K90" s="7"/>
    </row>
    <row r="91" spans="1:11" ht="13.5" x14ac:dyDescent="0.25">
      <c r="A91" s="47" t="s">
        <v>40</v>
      </c>
      <c r="B91" s="37" t="s">
        <v>20</v>
      </c>
      <c r="C91" s="11"/>
      <c r="D91" s="11"/>
      <c r="E91" s="12"/>
      <c r="F91" s="13"/>
      <c r="G91" s="11"/>
      <c r="H91" s="14"/>
      <c r="I91" s="15"/>
      <c r="J91" s="11"/>
      <c r="K91" s="12"/>
    </row>
    <row r="92" spans="1:11" ht="13.5" x14ac:dyDescent="0.25">
      <c r="A92" s="47" t="s">
        <v>41</v>
      </c>
      <c r="B92" s="37" t="s">
        <v>20</v>
      </c>
      <c r="C92" s="16"/>
      <c r="D92" s="16"/>
      <c r="E92" s="17"/>
      <c r="F92" s="18"/>
      <c r="G92" s="16"/>
      <c r="H92" s="19"/>
      <c r="I92" s="20"/>
      <c r="J92" s="16"/>
      <c r="K92" s="17"/>
    </row>
    <row r="93" spans="1:11" ht="14.45" customHeight="1" x14ac:dyDescent="0.25">
      <c r="A93" s="46" t="s">
        <v>42</v>
      </c>
      <c r="B93" s="37" t="s">
        <v>30</v>
      </c>
      <c r="C93" s="6">
        <f t="shared" ref="C93:K93" si="17">SUM(C91:C92)</f>
        <v>0</v>
      </c>
      <c r="D93" s="6">
        <f t="shared" si="17"/>
        <v>0</v>
      </c>
      <c r="E93" s="7">
        <f t="shared" si="17"/>
        <v>0</v>
      </c>
      <c r="F93" s="8">
        <f t="shared" si="17"/>
        <v>0</v>
      </c>
      <c r="G93" s="6">
        <f t="shared" si="17"/>
        <v>0</v>
      </c>
      <c r="H93" s="9">
        <f t="shared" si="17"/>
        <v>0</v>
      </c>
      <c r="I93" s="10">
        <f t="shared" si="17"/>
        <v>0</v>
      </c>
      <c r="J93" s="6">
        <f t="shared" si="17"/>
        <v>0</v>
      </c>
      <c r="K93" s="7">
        <f t="shared" si="17"/>
        <v>0</v>
      </c>
    </row>
    <row r="94" spans="1:11" ht="13.5" x14ac:dyDescent="0.25">
      <c r="A94" s="50" t="s">
        <v>43</v>
      </c>
      <c r="B94" s="37" t="s">
        <v>20</v>
      </c>
      <c r="C94" s="11"/>
      <c r="D94" s="11"/>
      <c r="E94" s="12"/>
      <c r="F94" s="13"/>
      <c r="G94" s="11"/>
      <c r="H94" s="14"/>
      <c r="I94" s="15"/>
      <c r="J94" s="11"/>
      <c r="K94" s="12"/>
    </row>
    <row r="95" spans="1:11" ht="13.5" x14ac:dyDescent="0.25">
      <c r="A95" s="49" t="s">
        <v>44</v>
      </c>
      <c r="B95" s="37" t="s">
        <v>20</v>
      </c>
      <c r="C95" s="6"/>
      <c r="D95" s="6"/>
      <c r="E95" s="7"/>
      <c r="F95" s="8"/>
      <c r="G95" s="6"/>
      <c r="H95" s="9"/>
      <c r="I95" s="10"/>
      <c r="J95" s="6"/>
      <c r="K95" s="7"/>
    </row>
    <row r="96" spans="1:11" ht="13.5" x14ac:dyDescent="0.25">
      <c r="A96" s="49" t="s">
        <v>45</v>
      </c>
      <c r="B96" s="37" t="s">
        <v>20</v>
      </c>
      <c r="C96" s="6"/>
      <c r="D96" s="6"/>
      <c r="E96" s="7"/>
      <c r="F96" s="8"/>
      <c r="G96" s="6">
        <v>1</v>
      </c>
      <c r="H96" s="9">
        <v>1</v>
      </c>
      <c r="I96" s="10"/>
      <c r="J96" s="6"/>
      <c r="K96" s="7"/>
    </row>
    <row r="97" spans="1:11" ht="13.5" x14ac:dyDescent="0.25">
      <c r="A97" s="50" t="s">
        <v>46</v>
      </c>
      <c r="B97" s="48" t="s">
        <v>20</v>
      </c>
      <c r="C97" s="6"/>
      <c r="D97" s="6"/>
      <c r="E97" s="7"/>
      <c r="F97" s="8"/>
      <c r="G97" s="6"/>
      <c r="H97" s="9"/>
      <c r="I97" s="10"/>
      <c r="J97" s="6"/>
      <c r="K97" s="7"/>
    </row>
    <row r="98" spans="1:11" ht="13.5" x14ac:dyDescent="0.25">
      <c r="A98" s="49" t="s">
        <v>47</v>
      </c>
      <c r="B98" s="37" t="s">
        <v>20</v>
      </c>
      <c r="C98" s="6"/>
      <c r="D98" s="6"/>
      <c r="E98" s="7"/>
      <c r="F98" s="8"/>
      <c r="G98" s="6"/>
      <c r="H98" s="9"/>
      <c r="I98" s="10"/>
      <c r="J98" s="6"/>
      <c r="K98" s="7"/>
    </row>
    <row r="99" spans="1:11" ht="13.5" x14ac:dyDescent="0.25">
      <c r="A99" s="49" t="s">
        <v>48</v>
      </c>
      <c r="B99" s="37" t="s">
        <v>20</v>
      </c>
      <c r="C99" s="16"/>
      <c r="D99" s="16"/>
      <c r="E99" s="17"/>
      <c r="F99" s="18"/>
      <c r="G99" s="16"/>
      <c r="H99" s="19"/>
      <c r="I99" s="20"/>
      <c r="J99" s="16"/>
      <c r="K99" s="17"/>
    </row>
    <row r="100" spans="1:11" ht="5.0999999999999996" customHeight="1" x14ac:dyDescent="0.25">
      <c r="A100" s="51"/>
      <c r="B100" s="37"/>
      <c r="C100" s="6"/>
      <c r="D100" s="6"/>
      <c r="E100" s="7"/>
      <c r="F100" s="8"/>
      <c r="G100" s="6"/>
      <c r="H100" s="9"/>
      <c r="I100" s="10"/>
      <c r="J100" s="6"/>
      <c r="K100" s="7"/>
    </row>
    <row r="101" spans="1:11" ht="14.45" customHeight="1" x14ac:dyDescent="0.25">
      <c r="A101" s="43" t="s">
        <v>53</v>
      </c>
      <c r="B101" s="37" t="s">
        <v>54</v>
      </c>
      <c r="C101" s="38">
        <f>C111+C114+C115+C118+C121+C122+SUM(C125:C131)</f>
        <v>51392005</v>
      </c>
      <c r="D101" s="38">
        <f t="shared" ref="D101:K101" si="18">D111+D114+D115+D118+D121+D122+SUM(D125:D131)</f>
        <v>63764749</v>
      </c>
      <c r="E101" s="39">
        <f t="shared" si="18"/>
        <v>111759956</v>
      </c>
      <c r="F101" s="40">
        <f t="shared" si="18"/>
        <v>113661300</v>
      </c>
      <c r="G101" s="38">
        <f t="shared" si="18"/>
        <v>179326868</v>
      </c>
      <c r="H101" s="41">
        <f t="shared" si="18"/>
        <v>179326868</v>
      </c>
      <c r="I101" s="42">
        <f t="shared" si="18"/>
        <v>183027399</v>
      </c>
      <c r="J101" s="38">
        <f t="shared" si="18"/>
        <v>193698653</v>
      </c>
      <c r="K101" s="39">
        <f t="shared" si="18"/>
        <v>183010052</v>
      </c>
    </row>
    <row r="102" spans="1:11" ht="13.5" x14ac:dyDescent="0.25">
      <c r="A102" s="44" t="s">
        <v>19</v>
      </c>
      <c r="B102" s="45" t="s">
        <v>20</v>
      </c>
      <c r="C102" s="6">
        <v>21188252</v>
      </c>
      <c r="D102" s="6">
        <v>26752148</v>
      </c>
      <c r="E102" s="7">
        <v>28480228</v>
      </c>
      <c r="F102" s="8">
        <v>1000000</v>
      </c>
      <c r="G102" s="6">
        <v>3129657</v>
      </c>
      <c r="H102" s="9">
        <v>3129657</v>
      </c>
      <c r="I102" s="10">
        <v>200000</v>
      </c>
      <c r="J102" s="6"/>
      <c r="K102" s="7"/>
    </row>
    <row r="103" spans="1:11" ht="13.5" x14ac:dyDescent="0.25">
      <c r="A103" s="44" t="s">
        <v>21</v>
      </c>
      <c r="B103" s="45" t="s">
        <v>20</v>
      </c>
      <c r="C103" s="6"/>
      <c r="D103" s="6"/>
      <c r="E103" s="7"/>
      <c r="F103" s="8"/>
      <c r="G103" s="6"/>
      <c r="H103" s="9"/>
      <c r="I103" s="10"/>
      <c r="J103" s="6"/>
      <c r="K103" s="7"/>
    </row>
    <row r="104" spans="1:11" ht="13.5" x14ac:dyDescent="0.25">
      <c r="A104" s="44" t="s">
        <v>22</v>
      </c>
      <c r="B104" s="45" t="s">
        <v>20</v>
      </c>
      <c r="C104" s="6">
        <v>23834819</v>
      </c>
      <c r="D104" s="6">
        <v>238672</v>
      </c>
      <c r="E104" s="7">
        <v>14642169</v>
      </c>
      <c r="F104" s="8">
        <v>42259292</v>
      </c>
      <c r="G104" s="6">
        <v>38614085</v>
      </c>
      <c r="H104" s="9">
        <v>38614085</v>
      </c>
      <c r="I104" s="10">
        <v>24000000</v>
      </c>
      <c r="J104" s="6">
        <v>22500000</v>
      </c>
      <c r="K104" s="7">
        <v>15971000</v>
      </c>
    </row>
    <row r="105" spans="1:11" ht="13.5" x14ac:dyDescent="0.25">
      <c r="A105" s="44" t="s">
        <v>23</v>
      </c>
      <c r="B105" s="45" t="s">
        <v>20</v>
      </c>
      <c r="C105" s="6">
        <v>5990306</v>
      </c>
      <c r="D105" s="6">
        <v>19452192</v>
      </c>
      <c r="E105" s="7">
        <v>42838844</v>
      </c>
      <c r="F105" s="8">
        <v>20655000</v>
      </c>
      <c r="G105" s="6">
        <v>68513540</v>
      </c>
      <c r="H105" s="9">
        <v>68513540</v>
      </c>
      <c r="I105" s="10">
        <v>90447160</v>
      </c>
      <c r="J105" s="6">
        <v>171198653</v>
      </c>
      <c r="K105" s="7">
        <v>167039052</v>
      </c>
    </row>
    <row r="106" spans="1:11" ht="13.5" x14ac:dyDescent="0.25">
      <c r="A106" s="44" t="s">
        <v>24</v>
      </c>
      <c r="B106" s="45" t="s">
        <v>20</v>
      </c>
      <c r="C106" s="6"/>
      <c r="D106" s="6">
        <v>7263237</v>
      </c>
      <c r="E106" s="7">
        <v>789560</v>
      </c>
      <c r="F106" s="8">
        <v>2281141</v>
      </c>
      <c r="G106" s="6">
        <v>31831080</v>
      </c>
      <c r="H106" s="9">
        <v>31831080</v>
      </c>
      <c r="I106" s="10">
        <v>30225239</v>
      </c>
      <c r="J106" s="6"/>
      <c r="K106" s="7"/>
    </row>
    <row r="107" spans="1:11" ht="13.5" x14ac:dyDescent="0.25">
      <c r="A107" s="44" t="s">
        <v>25</v>
      </c>
      <c r="B107" s="45" t="s">
        <v>20</v>
      </c>
      <c r="C107" s="6">
        <v>326719</v>
      </c>
      <c r="D107" s="6"/>
      <c r="E107" s="7">
        <v>5333214</v>
      </c>
      <c r="F107" s="8">
        <v>28622867</v>
      </c>
      <c r="G107" s="6">
        <v>2375765</v>
      </c>
      <c r="H107" s="9">
        <v>2375765</v>
      </c>
      <c r="I107" s="10"/>
      <c r="J107" s="6"/>
      <c r="K107" s="7"/>
    </row>
    <row r="108" spans="1:11" ht="13.5" x14ac:dyDescent="0.25">
      <c r="A108" s="44" t="s">
        <v>26</v>
      </c>
      <c r="B108" s="37" t="s">
        <v>20</v>
      </c>
      <c r="C108" s="6"/>
      <c r="D108" s="6"/>
      <c r="E108" s="7"/>
      <c r="F108" s="8"/>
      <c r="G108" s="6"/>
      <c r="H108" s="9"/>
      <c r="I108" s="10"/>
      <c r="J108" s="6"/>
      <c r="K108" s="7"/>
    </row>
    <row r="109" spans="1:11" ht="13.5" x14ac:dyDescent="0.25">
      <c r="A109" s="44" t="s">
        <v>27</v>
      </c>
      <c r="B109" s="37" t="s">
        <v>20</v>
      </c>
      <c r="C109" s="11"/>
      <c r="D109" s="11"/>
      <c r="E109" s="12"/>
      <c r="F109" s="13"/>
      <c r="G109" s="11"/>
      <c r="H109" s="14"/>
      <c r="I109" s="15"/>
      <c r="J109" s="11"/>
      <c r="K109" s="12"/>
    </row>
    <row r="110" spans="1:11" ht="13.5" x14ac:dyDescent="0.25">
      <c r="A110" s="44" t="s">
        <v>28</v>
      </c>
      <c r="B110" s="37" t="s">
        <v>20</v>
      </c>
      <c r="C110" s="16"/>
      <c r="D110" s="16"/>
      <c r="E110" s="17"/>
      <c r="F110" s="18"/>
      <c r="G110" s="16"/>
      <c r="H110" s="19"/>
      <c r="I110" s="20">
        <v>10680000</v>
      </c>
      <c r="J110" s="16"/>
      <c r="K110" s="17"/>
    </row>
    <row r="111" spans="1:11" ht="28.9" customHeight="1" x14ac:dyDescent="0.25">
      <c r="A111" s="46" t="s">
        <v>29</v>
      </c>
      <c r="B111" s="37" t="s">
        <v>30</v>
      </c>
      <c r="C111" s="6">
        <f>SUM(C102:C110)</f>
        <v>51340096</v>
      </c>
      <c r="D111" s="6">
        <f t="shared" ref="D111:K111" si="19">SUM(D102:D110)</f>
        <v>53706249</v>
      </c>
      <c r="E111" s="7">
        <f t="shared" si="19"/>
        <v>92084015</v>
      </c>
      <c r="F111" s="8">
        <f t="shared" si="19"/>
        <v>94818300</v>
      </c>
      <c r="G111" s="6">
        <f t="shared" si="19"/>
        <v>144464127</v>
      </c>
      <c r="H111" s="9">
        <f t="shared" si="19"/>
        <v>144464127</v>
      </c>
      <c r="I111" s="10">
        <f t="shared" si="19"/>
        <v>155552399</v>
      </c>
      <c r="J111" s="6">
        <f t="shared" si="19"/>
        <v>193698653</v>
      </c>
      <c r="K111" s="7">
        <f t="shared" si="19"/>
        <v>183010052</v>
      </c>
    </row>
    <row r="112" spans="1:11" ht="13.5" x14ac:dyDescent="0.25">
      <c r="A112" s="47" t="s">
        <v>31</v>
      </c>
      <c r="B112" s="48" t="s">
        <v>20</v>
      </c>
      <c r="C112" s="6"/>
      <c r="D112" s="6">
        <v>421601</v>
      </c>
      <c r="E112" s="7">
        <v>5334896</v>
      </c>
      <c r="F112" s="8"/>
      <c r="G112" s="6">
        <v>11982321</v>
      </c>
      <c r="H112" s="9">
        <v>11982321</v>
      </c>
      <c r="I112" s="10">
        <v>2600000</v>
      </c>
      <c r="J112" s="6"/>
      <c r="K112" s="7"/>
    </row>
    <row r="113" spans="1:11" ht="13.5" x14ac:dyDescent="0.25">
      <c r="A113" s="47" t="s">
        <v>32</v>
      </c>
      <c r="B113" s="37" t="s">
        <v>20</v>
      </c>
      <c r="C113" s="16"/>
      <c r="D113" s="16"/>
      <c r="E113" s="17"/>
      <c r="F113" s="18"/>
      <c r="G113" s="16"/>
      <c r="H113" s="19"/>
      <c r="I113" s="20">
        <v>10000000</v>
      </c>
      <c r="J113" s="16"/>
      <c r="K113" s="17"/>
    </row>
    <row r="114" spans="1:11" ht="28.9" customHeight="1" x14ac:dyDescent="0.25">
      <c r="A114" s="46" t="s">
        <v>33</v>
      </c>
      <c r="B114" s="37" t="s">
        <v>30</v>
      </c>
      <c r="C114" s="21">
        <f t="shared" ref="C114:K114" si="20">SUM(C112:C113)</f>
        <v>0</v>
      </c>
      <c r="D114" s="21">
        <f t="shared" si="20"/>
        <v>421601</v>
      </c>
      <c r="E114" s="22">
        <f t="shared" si="20"/>
        <v>5334896</v>
      </c>
      <c r="F114" s="23">
        <f t="shared" si="20"/>
        <v>0</v>
      </c>
      <c r="G114" s="21">
        <f t="shared" si="20"/>
        <v>11982321</v>
      </c>
      <c r="H114" s="24">
        <f t="shared" si="20"/>
        <v>11982321</v>
      </c>
      <c r="I114" s="25">
        <f t="shared" si="20"/>
        <v>12600000</v>
      </c>
      <c r="J114" s="21">
        <f t="shared" si="20"/>
        <v>0</v>
      </c>
      <c r="K114" s="22">
        <f t="shared" si="20"/>
        <v>0</v>
      </c>
    </row>
    <row r="115" spans="1:11" ht="13.5" x14ac:dyDescent="0.25">
      <c r="A115" s="49" t="s">
        <v>104</v>
      </c>
      <c r="B115" s="37" t="s">
        <v>20</v>
      </c>
      <c r="C115" s="6"/>
      <c r="D115" s="6"/>
      <c r="E115" s="7"/>
      <c r="F115" s="8"/>
      <c r="G115" s="6"/>
      <c r="H115" s="9"/>
      <c r="I115" s="10"/>
      <c r="J115" s="6"/>
      <c r="K115" s="7"/>
    </row>
    <row r="116" spans="1:11" ht="13.5" x14ac:dyDescent="0.25">
      <c r="A116" s="47" t="s">
        <v>34</v>
      </c>
      <c r="B116" s="37" t="s">
        <v>20</v>
      </c>
      <c r="C116" s="11"/>
      <c r="D116" s="11"/>
      <c r="E116" s="12"/>
      <c r="F116" s="13"/>
      <c r="G116" s="11"/>
      <c r="H116" s="14"/>
      <c r="I116" s="15"/>
      <c r="J116" s="11"/>
      <c r="K116" s="12"/>
    </row>
    <row r="117" spans="1:11" ht="13.5" x14ac:dyDescent="0.25">
      <c r="A117" s="47" t="s">
        <v>35</v>
      </c>
      <c r="B117" s="37" t="s">
        <v>20</v>
      </c>
      <c r="C117" s="16"/>
      <c r="D117" s="16"/>
      <c r="E117" s="17"/>
      <c r="F117" s="18"/>
      <c r="G117" s="16"/>
      <c r="H117" s="19"/>
      <c r="I117" s="20"/>
      <c r="J117" s="16"/>
      <c r="K117" s="17"/>
    </row>
    <row r="118" spans="1:11" ht="14.45" customHeight="1" x14ac:dyDescent="0.25">
      <c r="A118" s="46" t="s">
        <v>36</v>
      </c>
      <c r="B118" s="37" t="s">
        <v>30</v>
      </c>
      <c r="C118" s="6">
        <f t="shared" ref="C118:K118" si="21">SUM(C116:C117)</f>
        <v>0</v>
      </c>
      <c r="D118" s="6">
        <f t="shared" si="21"/>
        <v>0</v>
      </c>
      <c r="E118" s="7">
        <f t="shared" si="21"/>
        <v>0</v>
      </c>
      <c r="F118" s="8">
        <f t="shared" si="21"/>
        <v>0</v>
      </c>
      <c r="G118" s="6">
        <f t="shared" si="21"/>
        <v>0</v>
      </c>
      <c r="H118" s="9">
        <f t="shared" si="21"/>
        <v>0</v>
      </c>
      <c r="I118" s="10">
        <f t="shared" si="21"/>
        <v>0</v>
      </c>
      <c r="J118" s="6">
        <f t="shared" si="21"/>
        <v>0</v>
      </c>
      <c r="K118" s="7">
        <f t="shared" si="21"/>
        <v>0</v>
      </c>
    </row>
    <row r="119" spans="1:11" ht="13.5" x14ac:dyDescent="0.25">
      <c r="A119" s="47" t="s">
        <v>37</v>
      </c>
      <c r="B119" s="48" t="s">
        <v>20</v>
      </c>
      <c r="C119" s="6"/>
      <c r="D119" s="6"/>
      <c r="E119" s="7">
        <v>866423</v>
      </c>
      <c r="F119" s="8">
        <v>500000</v>
      </c>
      <c r="G119" s="6">
        <v>2201482</v>
      </c>
      <c r="H119" s="9">
        <v>2201482</v>
      </c>
      <c r="I119" s="10">
        <v>2200000</v>
      </c>
      <c r="J119" s="6"/>
      <c r="K119" s="7"/>
    </row>
    <row r="120" spans="1:11" ht="13.5" x14ac:dyDescent="0.25">
      <c r="A120" s="47" t="s">
        <v>38</v>
      </c>
      <c r="B120" s="37" t="s">
        <v>20</v>
      </c>
      <c r="C120" s="16"/>
      <c r="D120" s="16"/>
      <c r="E120" s="17"/>
      <c r="F120" s="18"/>
      <c r="G120" s="16"/>
      <c r="H120" s="19"/>
      <c r="I120" s="20"/>
      <c r="J120" s="16"/>
      <c r="K120" s="17"/>
    </row>
    <row r="121" spans="1:11" ht="28.9" customHeight="1" x14ac:dyDescent="0.25">
      <c r="A121" s="46" t="s">
        <v>105</v>
      </c>
      <c r="B121" s="37" t="s">
        <v>30</v>
      </c>
      <c r="C121" s="21">
        <f t="shared" ref="C121:K121" si="22">SUM(C119:C120)</f>
        <v>0</v>
      </c>
      <c r="D121" s="21">
        <f t="shared" si="22"/>
        <v>0</v>
      </c>
      <c r="E121" s="22">
        <f t="shared" si="22"/>
        <v>866423</v>
      </c>
      <c r="F121" s="23">
        <f t="shared" si="22"/>
        <v>500000</v>
      </c>
      <c r="G121" s="21">
        <f t="shared" si="22"/>
        <v>2201482</v>
      </c>
      <c r="H121" s="24">
        <f t="shared" si="22"/>
        <v>2201482</v>
      </c>
      <c r="I121" s="25">
        <f t="shared" si="22"/>
        <v>2200000</v>
      </c>
      <c r="J121" s="21">
        <f t="shared" si="22"/>
        <v>0</v>
      </c>
      <c r="K121" s="22">
        <f t="shared" si="22"/>
        <v>0</v>
      </c>
    </row>
    <row r="122" spans="1:11" ht="13.5" x14ac:dyDescent="0.25">
      <c r="A122" s="49" t="s">
        <v>39</v>
      </c>
      <c r="B122" s="37" t="s">
        <v>20</v>
      </c>
      <c r="C122" s="6"/>
      <c r="D122" s="6"/>
      <c r="E122" s="7"/>
      <c r="F122" s="8"/>
      <c r="G122" s="6"/>
      <c r="H122" s="9"/>
      <c r="I122" s="10"/>
      <c r="J122" s="6"/>
      <c r="K122" s="7"/>
    </row>
    <row r="123" spans="1:11" ht="13.5" x14ac:dyDescent="0.25">
      <c r="A123" s="47" t="s">
        <v>40</v>
      </c>
      <c r="B123" s="37" t="s">
        <v>20</v>
      </c>
      <c r="C123" s="11"/>
      <c r="D123" s="11"/>
      <c r="E123" s="12"/>
      <c r="F123" s="13"/>
      <c r="G123" s="11">
        <v>1</v>
      </c>
      <c r="H123" s="14">
        <v>1</v>
      </c>
      <c r="I123" s="15"/>
      <c r="J123" s="11"/>
      <c r="K123" s="12"/>
    </row>
    <row r="124" spans="1:11" ht="13.5" x14ac:dyDescent="0.25">
      <c r="A124" s="47" t="s">
        <v>41</v>
      </c>
      <c r="B124" s="37" t="s">
        <v>20</v>
      </c>
      <c r="C124" s="16"/>
      <c r="D124" s="16"/>
      <c r="E124" s="17"/>
      <c r="F124" s="18"/>
      <c r="G124" s="16"/>
      <c r="H124" s="19"/>
      <c r="I124" s="20">
        <v>2500000</v>
      </c>
      <c r="J124" s="16"/>
      <c r="K124" s="17"/>
    </row>
    <row r="125" spans="1:11" ht="14.45" customHeight="1" x14ac:dyDescent="0.25">
      <c r="A125" s="46" t="s">
        <v>42</v>
      </c>
      <c r="B125" s="37" t="s">
        <v>30</v>
      </c>
      <c r="C125" s="6">
        <f t="shared" ref="C125:K125" si="23">SUM(C123:C124)</f>
        <v>0</v>
      </c>
      <c r="D125" s="6">
        <f t="shared" si="23"/>
        <v>0</v>
      </c>
      <c r="E125" s="7">
        <f t="shared" si="23"/>
        <v>0</v>
      </c>
      <c r="F125" s="8">
        <f t="shared" si="23"/>
        <v>0</v>
      </c>
      <c r="G125" s="6">
        <f t="shared" si="23"/>
        <v>1</v>
      </c>
      <c r="H125" s="9">
        <f t="shared" si="23"/>
        <v>1</v>
      </c>
      <c r="I125" s="10">
        <f t="shared" si="23"/>
        <v>2500000</v>
      </c>
      <c r="J125" s="6">
        <f t="shared" si="23"/>
        <v>0</v>
      </c>
      <c r="K125" s="7">
        <f t="shared" si="23"/>
        <v>0</v>
      </c>
    </row>
    <row r="126" spans="1:11" ht="13.5" x14ac:dyDescent="0.25">
      <c r="A126" s="50" t="s">
        <v>43</v>
      </c>
      <c r="B126" s="37" t="s">
        <v>20</v>
      </c>
      <c r="C126" s="11">
        <v>51909</v>
      </c>
      <c r="D126" s="11">
        <v>207014</v>
      </c>
      <c r="E126" s="12">
        <v>155600</v>
      </c>
      <c r="F126" s="13"/>
      <c r="G126" s="11">
        <v>810000</v>
      </c>
      <c r="H126" s="14">
        <v>810000</v>
      </c>
      <c r="I126" s="15">
        <v>300000</v>
      </c>
      <c r="J126" s="11"/>
      <c r="K126" s="12"/>
    </row>
    <row r="127" spans="1:11" ht="13.5" x14ac:dyDescent="0.25">
      <c r="A127" s="49" t="s">
        <v>44</v>
      </c>
      <c r="B127" s="37" t="s">
        <v>20</v>
      </c>
      <c r="C127" s="6"/>
      <c r="D127" s="6"/>
      <c r="E127" s="7">
        <v>87603</v>
      </c>
      <c r="F127" s="8"/>
      <c r="G127" s="6">
        <v>421979</v>
      </c>
      <c r="H127" s="9">
        <v>421979</v>
      </c>
      <c r="I127" s="10">
        <v>500000</v>
      </c>
      <c r="J127" s="6"/>
      <c r="K127" s="7"/>
    </row>
    <row r="128" spans="1:11" ht="13.5" x14ac:dyDescent="0.25">
      <c r="A128" s="49" t="s">
        <v>45</v>
      </c>
      <c r="B128" s="37" t="s">
        <v>20</v>
      </c>
      <c r="C128" s="6"/>
      <c r="D128" s="6">
        <v>3338966</v>
      </c>
      <c r="E128" s="7">
        <v>2412077</v>
      </c>
      <c r="F128" s="8">
        <v>4658000</v>
      </c>
      <c r="G128" s="6">
        <v>10822271</v>
      </c>
      <c r="H128" s="9">
        <v>10822271</v>
      </c>
      <c r="I128" s="10">
        <v>3340000</v>
      </c>
      <c r="J128" s="6"/>
      <c r="K128" s="7"/>
    </row>
    <row r="129" spans="1:11" ht="13.5" x14ac:dyDescent="0.25">
      <c r="A129" s="50" t="s">
        <v>46</v>
      </c>
      <c r="B129" s="48" t="s">
        <v>20</v>
      </c>
      <c r="C129" s="6"/>
      <c r="D129" s="6">
        <v>2550618</v>
      </c>
      <c r="E129" s="7">
        <v>10819342</v>
      </c>
      <c r="F129" s="8">
        <v>8260000</v>
      </c>
      <c r="G129" s="6">
        <v>8624687</v>
      </c>
      <c r="H129" s="9">
        <v>8624687</v>
      </c>
      <c r="I129" s="10">
        <v>610000</v>
      </c>
      <c r="J129" s="6"/>
      <c r="K129" s="7"/>
    </row>
    <row r="130" spans="1:11" ht="13.5" x14ac:dyDescent="0.25">
      <c r="A130" s="49" t="s">
        <v>47</v>
      </c>
      <c r="B130" s="37" t="s">
        <v>20</v>
      </c>
      <c r="C130" s="6"/>
      <c r="D130" s="6">
        <v>3540301</v>
      </c>
      <c r="E130" s="7"/>
      <c r="F130" s="8">
        <v>5425000</v>
      </c>
      <c r="G130" s="6"/>
      <c r="H130" s="9"/>
      <c r="I130" s="10">
        <v>5425000</v>
      </c>
      <c r="J130" s="6"/>
      <c r="K130" s="7"/>
    </row>
    <row r="131" spans="1:11" ht="13.5" x14ac:dyDescent="0.25">
      <c r="A131" s="49" t="s">
        <v>48</v>
      </c>
      <c r="B131" s="37" t="s">
        <v>20</v>
      </c>
      <c r="C131" s="16"/>
      <c r="D131" s="16"/>
      <c r="E131" s="17"/>
      <c r="F131" s="18"/>
      <c r="G131" s="16"/>
      <c r="H131" s="19"/>
      <c r="I131" s="20"/>
      <c r="J131" s="16"/>
      <c r="K131" s="17"/>
    </row>
    <row r="132" spans="1:11" ht="28.9" customHeight="1" x14ac:dyDescent="0.25">
      <c r="A132" s="52" t="s">
        <v>55</v>
      </c>
      <c r="B132" s="53"/>
      <c r="C132" s="54">
        <f>+C5+C37+C69</f>
        <v>51392005</v>
      </c>
      <c r="D132" s="54">
        <f t="shared" ref="D132:K132" si="24">+D5+D37+D69</f>
        <v>63764749</v>
      </c>
      <c r="E132" s="55">
        <f t="shared" si="24"/>
        <v>111759956</v>
      </c>
      <c r="F132" s="56">
        <f t="shared" si="24"/>
        <v>113661300</v>
      </c>
      <c r="G132" s="54">
        <f t="shared" si="24"/>
        <v>179326868</v>
      </c>
      <c r="H132" s="57">
        <f t="shared" si="24"/>
        <v>179326868</v>
      </c>
      <c r="I132" s="58">
        <f t="shared" si="24"/>
        <v>183027399</v>
      </c>
      <c r="J132" s="54">
        <f t="shared" si="24"/>
        <v>193698653</v>
      </c>
      <c r="K132" s="55">
        <f t="shared" si="24"/>
        <v>183010052</v>
      </c>
    </row>
    <row r="133" spans="1:11" ht="5.0999999999999996" customHeight="1" x14ac:dyDescent="0.25">
      <c r="A133" s="59"/>
      <c r="B133" s="37"/>
      <c r="C133" s="60"/>
      <c r="D133" s="60"/>
      <c r="E133" s="61"/>
      <c r="F133" s="62"/>
      <c r="G133" s="60"/>
      <c r="H133" s="63"/>
      <c r="I133" s="64"/>
      <c r="J133" s="60"/>
      <c r="K133" s="61"/>
    </row>
    <row r="134" spans="1:11" ht="14.45" customHeight="1" x14ac:dyDescent="0.25">
      <c r="A134" s="65" t="s">
        <v>56</v>
      </c>
      <c r="B134" s="37" t="s">
        <v>57</v>
      </c>
      <c r="C134" s="38">
        <f>C144+C147+C148+C151+C154+C155+SUM(C158:C164)</f>
        <v>1400688176</v>
      </c>
      <c r="D134" s="38">
        <f t="shared" ref="D134:K134" si="25">D144+D147+D148+D151+D154+D155+SUM(D158:D164)</f>
        <v>1313419994</v>
      </c>
      <c r="E134" s="39">
        <f t="shared" si="25"/>
        <v>1319015876</v>
      </c>
      <c r="F134" s="40">
        <f t="shared" si="25"/>
        <v>114869658</v>
      </c>
      <c r="G134" s="38">
        <f t="shared" si="25"/>
        <v>181035175</v>
      </c>
      <c r="H134" s="41">
        <f t="shared" si="25"/>
        <v>181035175</v>
      </c>
      <c r="I134" s="42">
        <f t="shared" si="25"/>
        <v>-78489940</v>
      </c>
      <c r="J134" s="38">
        <f t="shared" si="25"/>
        <v>-67726455</v>
      </c>
      <c r="K134" s="39">
        <f t="shared" si="25"/>
        <v>-78316585</v>
      </c>
    </row>
    <row r="135" spans="1:11" ht="13.5" x14ac:dyDescent="0.25">
      <c r="A135" s="44" t="s">
        <v>19</v>
      </c>
      <c r="B135" s="45" t="s">
        <v>20</v>
      </c>
      <c r="C135" s="6">
        <v>21188252</v>
      </c>
      <c r="D135" s="6">
        <v>26752148</v>
      </c>
      <c r="E135" s="7">
        <v>28480228</v>
      </c>
      <c r="F135" s="8">
        <v>1000000</v>
      </c>
      <c r="G135" s="6">
        <v>3129652</v>
      </c>
      <c r="H135" s="9">
        <v>3129652</v>
      </c>
      <c r="I135" s="10">
        <v>355000</v>
      </c>
      <c r="J135" s="6">
        <v>155000</v>
      </c>
      <c r="K135" s="7">
        <v>155000</v>
      </c>
    </row>
    <row r="136" spans="1:11" ht="13.5" x14ac:dyDescent="0.25">
      <c r="A136" s="44" t="s">
        <v>21</v>
      </c>
      <c r="B136" s="45" t="s">
        <v>20</v>
      </c>
      <c r="C136" s="6"/>
      <c r="D136" s="6"/>
      <c r="E136" s="7"/>
      <c r="F136" s="8"/>
      <c r="G136" s="6">
        <v>-5</v>
      </c>
      <c r="H136" s="9">
        <v>-5</v>
      </c>
      <c r="I136" s="10">
        <v>-155000</v>
      </c>
      <c r="J136" s="6">
        <v>-155000</v>
      </c>
      <c r="K136" s="7">
        <v>-155000</v>
      </c>
    </row>
    <row r="137" spans="1:11" ht="13.5" x14ac:dyDescent="0.25">
      <c r="A137" s="44" t="s">
        <v>22</v>
      </c>
      <c r="B137" s="45" t="s">
        <v>20</v>
      </c>
      <c r="C137" s="6">
        <v>1151994858</v>
      </c>
      <c r="D137" s="6">
        <v>1050633815</v>
      </c>
      <c r="E137" s="7">
        <v>1026881854</v>
      </c>
      <c r="F137" s="8">
        <v>42409292</v>
      </c>
      <c r="G137" s="6">
        <v>38614066</v>
      </c>
      <c r="H137" s="9">
        <v>38614066</v>
      </c>
      <c r="I137" s="10">
        <v>25982042</v>
      </c>
      <c r="J137" s="6">
        <v>23632042</v>
      </c>
      <c r="K137" s="7">
        <v>17103042</v>
      </c>
    </row>
    <row r="138" spans="1:11" ht="13.5" x14ac:dyDescent="0.25">
      <c r="A138" s="44" t="s">
        <v>23</v>
      </c>
      <c r="B138" s="45" t="s">
        <v>20</v>
      </c>
      <c r="C138" s="6">
        <v>5990306</v>
      </c>
      <c r="D138" s="6">
        <v>19452192</v>
      </c>
      <c r="E138" s="7">
        <v>42898764</v>
      </c>
      <c r="F138" s="8">
        <v>20655000</v>
      </c>
      <c r="G138" s="6">
        <v>68853525</v>
      </c>
      <c r="H138" s="9">
        <v>68853525</v>
      </c>
      <c r="I138" s="10">
        <v>90472160</v>
      </c>
      <c r="J138" s="6">
        <v>170423653</v>
      </c>
      <c r="K138" s="7">
        <v>166264052</v>
      </c>
    </row>
    <row r="139" spans="1:11" ht="13.5" x14ac:dyDescent="0.25">
      <c r="A139" s="44" t="s">
        <v>24</v>
      </c>
      <c r="B139" s="45" t="s">
        <v>20</v>
      </c>
      <c r="C139" s="6">
        <v>326719</v>
      </c>
      <c r="D139" s="6">
        <v>7263237</v>
      </c>
      <c r="E139" s="7">
        <v>1123936</v>
      </c>
      <c r="F139" s="8">
        <v>2281141</v>
      </c>
      <c r="G139" s="6">
        <v>30632307</v>
      </c>
      <c r="H139" s="9">
        <v>30632307</v>
      </c>
      <c r="I139" s="10">
        <v>30380239</v>
      </c>
      <c r="J139" s="6">
        <v>155000</v>
      </c>
      <c r="K139" s="7">
        <v>155000</v>
      </c>
    </row>
    <row r="140" spans="1:11" ht="13.5" x14ac:dyDescent="0.25">
      <c r="A140" s="44" t="s">
        <v>25</v>
      </c>
      <c r="B140" s="45" t="s">
        <v>20</v>
      </c>
      <c r="C140" s="6"/>
      <c r="D140" s="6">
        <v>3540301</v>
      </c>
      <c r="E140" s="7">
        <v>4998838</v>
      </c>
      <c r="F140" s="8">
        <v>28622867</v>
      </c>
      <c r="G140" s="6">
        <v>3447664</v>
      </c>
      <c r="H140" s="9">
        <v>3447664</v>
      </c>
      <c r="I140" s="10">
        <v>155000</v>
      </c>
      <c r="J140" s="6">
        <v>155000</v>
      </c>
      <c r="K140" s="7">
        <v>155000</v>
      </c>
    </row>
    <row r="141" spans="1:11" ht="13.5" x14ac:dyDescent="0.25">
      <c r="A141" s="44" t="s">
        <v>26</v>
      </c>
      <c r="B141" s="37" t="s">
        <v>20</v>
      </c>
      <c r="C141" s="6"/>
      <c r="D141" s="6"/>
      <c r="E141" s="7"/>
      <c r="F141" s="8"/>
      <c r="G141" s="6"/>
      <c r="H141" s="9"/>
      <c r="I141" s="10">
        <v>200000</v>
      </c>
      <c r="J141" s="6"/>
      <c r="K141" s="7"/>
    </row>
    <row r="142" spans="1:11" ht="13.5" x14ac:dyDescent="0.25">
      <c r="A142" s="44" t="s">
        <v>27</v>
      </c>
      <c r="B142" s="37" t="s">
        <v>20</v>
      </c>
      <c r="C142" s="11"/>
      <c r="D142" s="11"/>
      <c r="E142" s="12"/>
      <c r="F142" s="13"/>
      <c r="G142" s="11"/>
      <c r="H142" s="14"/>
      <c r="I142" s="15"/>
      <c r="J142" s="11"/>
      <c r="K142" s="12"/>
    </row>
    <row r="143" spans="1:11" ht="13.5" x14ac:dyDescent="0.25">
      <c r="A143" s="44" t="s">
        <v>28</v>
      </c>
      <c r="B143" s="37" t="s">
        <v>20</v>
      </c>
      <c r="C143" s="16"/>
      <c r="D143" s="16">
        <v>420500</v>
      </c>
      <c r="E143" s="17"/>
      <c r="F143" s="18"/>
      <c r="G143" s="16"/>
      <c r="H143" s="19"/>
      <c r="I143" s="20">
        <v>7480000</v>
      </c>
      <c r="J143" s="16"/>
      <c r="K143" s="17"/>
    </row>
    <row r="144" spans="1:11" ht="28.9" customHeight="1" x14ac:dyDescent="0.25">
      <c r="A144" s="46" t="s">
        <v>29</v>
      </c>
      <c r="B144" s="37" t="s">
        <v>30</v>
      </c>
      <c r="C144" s="6">
        <f>SUM(C135:C143)</f>
        <v>1179500135</v>
      </c>
      <c r="D144" s="6">
        <f t="shared" ref="D144:K144" si="26">SUM(D135:D143)</f>
        <v>1108062193</v>
      </c>
      <c r="E144" s="7">
        <f t="shared" si="26"/>
        <v>1104383620</v>
      </c>
      <c r="F144" s="8">
        <f t="shared" si="26"/>
        <v>94968300</v>
      </c>
      <c r="G144" s="6">
        <f t="shared" si="26"/>
        <v>144677209</v>
      </c>
      <c r="H144" s="9">
        <f t="shared" si="26"/>
        <v>144677209</v>
      </c>
      <c r="I144" s="10">
        <f t="shared" si="26"/>
        <v>154869441</v>
      </c>
      <c r="J144" s="6">
        <f t="shared" si="26"/>
        <v>194365695</v>
      </c>
      <c r="K144" s="7">
        <f t="shared" si="26"/>
        <v>183677094</v>
      </c>
    </row>
    <row r="145" spans="1:11" ht="0.95" customHeight="1" x14ac:dyDescent="0.25">
      <c r="A145" s="47"/>
      <c r="B145" s="48" t="s">
        <v>20</v>
      </c>
      <c r="C145" s="6"/>
      <c r="D145" s="6"/>
      <c r="E145" s="7"/>
      <c r="F145" s="8"/>
      <c r="G145" s="6"/>
      <c r="H145" s="9"/>
      <c r="I145" s="10"/>
      <c r="J145" s="6"/>
      <c r="K145" s="7"/>
    </row>
    <row r="146" spans="1:11" ht="0.95" customHeight="1" x14ac:dyDescent="0.25">
      <c r="A146" s="47"/>
      <c r="B146" s="37" t="s">
        <v>20</v>
      </c>
      <c r="C146" s="16"/>
      <c r="D146" s="16"/>
      <c r="E146" s="17"/>
      <c r="F146" s="18"/>
      <c r="G146" s="16"/>
      <c r="H146" s="19"/>
      <c r="I146" s="20"/>
      <c r="J146" s="16"/>
      <c r="K146" s="17"/>
    </row>
    <row r="147" spans="1:11" ht="28.9" customHeight="1" x14ac:dyDescent="0.25">
      <c r="A147" s="46" t="s">
        <v>33</v>
      </c>
      <c r="B147" s="37" t="s">
        <v>30</v>
      </c>
      <c r="C147" s="6">
        <v>110992132</v>
      </c>
      <c r="D147" s="6">
        <v>96198771</v>
      </c>
      <c r="E147" s="7">
        <v>108788019</v>
      </c>
      <c r="F147" s="8"/>
      <c r="G147" s="6">
        <v>11982317</v>
      </c>
      <c r="H147" s="9">
        <v>11982317</v>
      </c>
      <c r="I147" s="10">
        <v>145138803</v>
      </c>
      <c r="J147" s="6">
        <v>132406803</v>
      </c>
      <c r="K147" s="7">
        <v>132406803</v>
      </c>
    </row>
    <row r="148" spans="1:11" ht="13.5" x14ac:dyDescent="0.25">
      <c r="A148" s="49" t="s">
        <v>104</v>
      </c>
      <c r="B148" s="37" t="s">
        <v>20</v>
      </c>
      <c r="C148" s="6">
        <v>77000</v>
      </c>
      <c r="D148" s="6">
        <v>77000</v>
      </c>
      <c r="E148" s="7">
        <v>77000</v>
      </c>
      <c r="F148" s="8">
        <v>329363</v>
      </c>
      <c r="G148" s="6">
        <v>329366</v>
      </c>
      <c r="H148" s="9">
        <v>329366</v>
      </c>
      <c r="I148" s="10"/>
      <c r="J148" s="6"/>
      <c r="K148" s="7"/>
    </row>
    <row r="149" spans="1:11" ht="0.95" customHeight="1" x14ac:dyDescent="0.25">
      <c r="A149" s="47"/>
      <c r="B149" s="37" t="s">
        <v>20</v>
      </c>
      <c r="C149" s="11"/>
      <c r="D149" s="11"/>
      <c r="E149" s="12"/>
      <c r="F149" s="13"/>
      <c r="G149" s="11"/>
      <c r="H149" s="14"/>
      <c r="I149" s="15"/>
      <c r="J149" s="11"/>
      <c r="K149" s="12"/>
    </row>
    <row r="150" spans="1:11" ht="0.95" customHeight="1" x14ac:dyDescent="0.25">
      <c r="A150" s="47"/>
      <c r="B150" s="37" t="s">
        <v>20</v>
      </c>
      <c r="C150" s="16"/>
      <c r="D150" s="16"/>
      <c r="E150" s="17"/>
      <c r="F150" s="18"/>
      <c r="G150" s="16"/>
      <c r="H150" s="19"/>
      <c r="I150" s="20"/>
      <c r="J150" s="16"/>
      <c r="K150" s="17"/>
    </row>
    <row r="151" spans="1:11" ht="14.45" customHeight="1" x14ac:dyDescent="0.25">
      <c r="A151" s="46" t="s">
        <v>36</v>
      </c>
      <c r="B151" s="37" t="s">
        <v>30</v>
      </c>
      <c r="C151" s="6"/>
      <c r="D151" s="6"/>
      <c r="E151" s="7"/>
      <c r="F151" s="8"/>
      <c r="G151" s="6"/>
      <c r="H151" s="9"/>
      <c r="I151" s="10"/>
      <c r="J151" s="6"/>
      <c r="K151" s="7"/>
    </row>
    <row r="152" spans="1:11" ht="0.95" customHeight="1" x14ac:dyDescent="0.25">
      <c r="A152" s="47"/>
      <c r="B152" s="48" t="s">
        <v>20</v>
      </c>
      <c r="C152" s="6"/>
      <c r="D152" s="6"/>
      <c r="E152" s="7"/>
      <c r="F152" s="8"/>
      <c r="G152" s="6"/>
      <c r="H152" s="9"/>
      <c r="I152" s="10"/>
      <c r="J152" s="6"/>
      <c r="K152" s="7"/>
    </row>
    <row r="153" spans="1:11" ht="0.95" customHeight="1" x14ac:dyDescent="0.25">
      <c r="A153" s="47"/>
      <c r="B153" s="37" t="s">
        <v>20</v>
      </c>
      <c r="C153" s="16"/>
      <c r="D153" s="16"/>
      <c r="E153" s="17"/>
      <c r="F153" s="18"/>
      <c r="G153" s="16"/>
      <c r="H153" s="19"/>
      <c r="I153" s="20"/>
      <c r="J153" s="16"/>
      <c r="K153" s="17"/>
    </row>
    <row r="154" spans="1:11" ht="28.9" customHeight="1" x14ac:dyDescent="0.25">
      <c r="A154" s="46" t="s">
        <v>105</v>
      </c>
      <c r="B154" s="37" t="s">
        <v>30</v>
      </c>
      <c r="C154" s="6">
        <v>2230989</v>
      </c>
      <c r="D154" s="6">
        <v>2488137</v>
      </c>
      <c r="E154" s="7">
        <v>2421333</v>
      </c>
      <c r="F154" s="8">
        <v>500000</v>
      </c>
      <c r="G154" s="6">
        <v>6943849</v>
      </c>
      <c r="H154" s="9">
        <v>6943849</v>
      </c>
      <c r="I154" s="10">
        <v>-557262918</v>
      </c>
      <c r="J154" s="6">
        <v>-562162910</v>
      </c>
      <c r="K154" s="7">
        <v>-562162909</v>
      </c>
    </row>
    <row r="155" spans="1:11" ht="13.5" x14ac:dyDescent="0.25">
      <c r="A155" s="49" t="s">
        <v>39</v>
      </c>
      <c r="B155" s="37" t="s">
        <v>20</v>
      </c>
      <c r="C155" s="6"/>
      <c r="D155" s="6"/>
      <c r="E155" s="7"/>
      <c r="F155" s="8"/>
      <c r="G155" s="6"/>
      <c r="H155" s="9"/>
      <c r="I155" s="10"/>
      <c r="J155" s="6"/>
      <c r="K155" s="7"/>
    </row>
    <row r="156" spans="1:11" ht="0.95" customHeight="1" x14ac:dyDescent="0.25">
      <c r="A156" s="47"/>
      <c r="B156" s="37" t="s">
        <v>20</v>
      </c>
      <c r="C156" s="11"/>
      <c r="D156" s="11"/>
      <c r="E156" s="12"/>
      <c r="F156" s="13"/>
      <c r="G156" s="11"/>
      <c r="H156" s="14"/>
      <c r="I156" s="15"/>
      <c r="J156" s="11"/>
      <c r="K156" s="12"/>
    </row>
    <row r="157" spans="1:11" ht="0.95" customHeight="1" x14ac:dyDescent="0.25">
      <c r="A157" s="47"/>
      <c r="B157" s="37" t="s">
        <v>20</v>
      </c>
      <c r="C157" s="16"/>
      <c r="D157" s="16"/>
      <c r="E157" s="17"/>
      <c r="F157" s="18"/>
      <c r="G157" s="16"/>
      <c r="H157" s="19"/>
      <c r="I157" s="20"/>
      <c r="J157" s="16"/>
      <c r="K157" s="17"/>
    </row>
    <row r="158" spans="1:11" ht="28.9" customHeight="1" x14ac:dyDescent="0.25">
      <c r="A158" s="46" t="s">
        <v>42</v>
      </c>
      <c r="B158" s="37" t="s">
        <v>30</v>
      </c>
      <c r="C158" s="6">
        <v>1325257</v>
      </c>
      <c r="D158" s="6">
        <v>978289</v>
      </c>
      <c r="E158" s="7">
        <v>626667</v>
      </c>
      <c r="F158" s="8">
        <v>878994</v>
      </c>
      <c r="G158" s="6">
        <v>879003</v>
      </c>
      <c r="H158" s="9">
        <v>879003</v>
      </c>
      <c r="I158" s="10">
        <v>4596000</v>
      </c>
      <c r="J158" s="6">
        <v>2188223</v>
      </c>
      <c r="K158" s="7">
        <v>2286693</v>
      </c>
    </row>
    <row r="159" spans="1:11" ht="13.5" x14ac:dyDescent="0.25">
      <c r="A159" s="50" t="s">
        <v>43</v>
      </c>
      <c r="B159" s="37" t="s">
        <v>20</v>
      </c>
      <c r="C159" s="11">
        <v>2809403</v>
      </c>
      <c r="D159" s="11">
        <v>3445722</v>
      </c>
      <c r="E159" s="12">
        <v>4339156</v>
      </c>
      <c r="F159" s="13"/>
      <c r="G159" s="11">
        <v>809997</v>
      </c>
      <c r="H159" s="14">
        <v>809997</v>
      </c>
      <c r="I159" s="15">
        <v>94387367</v>
      </c>
      <c r="J159" s="11">
        <v>94087367</v>
      </c>
      <c r="K159" s="12">
        <v>94087367</v>
      </c>
    </row>
    <row r="160" spans="1:11" ht="13.5" x14ac:dyDescent="0.25">
      <c r="A160" s="49" t="s">
        <v>44</v>
      </c>
      <c r="B160" s="37" t="s">
        <v>20</v>
      </c>
      <c r="C160" s="6">
        <v>2640124</v>
      </c>
      <c r="D160" s="6">
        <v>1838664</v>
      </c>
      <c r="E160" s="7">
        <v>3192866</v>
      </c>
      <c r="F160" s="8"/>
      <c r="G160" s="6">
        <v>421974</v>
      </c>
      <c r="H160" s="9">
        <v>421974</v>
      </c>
      <c r="I160" s="10">
        <v>345000</v>
      </c>
      <c r="J160" s="6">
        <v>-155000</v>
      </c>
      <c r="K160" s="7">
        <v>-155000</v>
      </c>
    </row>
    <row r="161" spans="1:11" ht="13.5" x14ac:dyDescent="0.25">
      <c r="A161" s="49" t="s">
        <v>45</v>
      </c>
      <c r="B161" s="37" t="s">
        <v>20</v>
      </c>
      <c r="C161" s="6">
        <v>1652793</v>
      </c>
      <c r="D161" s="6">
        <v>3217878</v>
      </c>
      <c r="E161" s="7">
        <v>2941889</v>
      </c>
      <c r="F161" s="8">
        <v>4508001</v>
      </c>
      <c r="G161" s="6">
        <v>5008003</v>
      </c>
      <c r="H161" s="9">
        <v>5008003</v>
      </c>
      <c r="I161" s="10">
        <v>1873000</v>
      </c>
      <c r="J161" s="6">
        <v>-155000</v>
      </c>
      <c r="K161" s="7">
        <v>-155000</v>
      </c>
    </row>
    <row r="162" spans="1:11" ht="13.5" x14ac:dyDescent="0.25">
      <c r="A162" s="50" t="s">
        <v>46</v>
      </c>
      <c r="B162" s="48" t="s">
        <v>20</v>
      </c>
      <c r="C162" s="6">
        <v>17429507</v>
      </c>
      <c r="D162" s="6">
        <v>15934832</v>
      </c>
      <c r="E162" s="7">
        <v>23157469</v>
      </c>
      <c r="F162" s="8">
        <v>8260000</v>
      </c>
      <c r="G162" s="6">
        <v>9983457</v>
      </c>
      <c r="H162" s="9">
        <v>9983457</v>
      </c>
      <c r="I162" s="10">
        <v>-6331890</v>
      </c>
      <c r="J162" s="6">
        <v>-6771890</v>
      </c>
      <c r="K162" s="7">
        <v>-6771890</v>
      </c>
    </row>
    <row r="163" spans="1:11" ht="13.5" x14ac:dyDescent="0.25">
      <c r="A163" s="49" t="s">
        <v>47</v>
      </c>
      <c r="B163" s="37" t="s">
        <v>20</v>
      </c>
      <c r="C163" s="6">
        <v>82030836</v>
      </c>
      <c r="D163" s="6">
        <v>81178508</v>
      </c>
      <c r="E163" s="7">
        <v>69087857</v>
      </c>
      <c r="F163" s="8">
        <v>5425000</v>
      </c>
      <c r="G163" s="6"/>
      <c r="H163" s="9"/>
      <c r="I163" s="10">
        <v>83895257</v>
      </c>
      <c r="J163" s="6">
        <v>78470257</v>
      </c>
      <c r="K163" s="7">
        <v>78470257</v>
      </c>
    </row>
    <row r="164" spans="1:11" ht="13.5" x14ac:dyDescent="0.25">
      <c r="A164" s="49" t="s">
        <v>48</v>
      </c>
      <c r="B164" s="37" t="s">
        <v>20</v>
      </c>
      <c r="C164" s="16"/>
      <c r="D164" s="16"/>
      <c r="E164" s="17"/>
      <c r="F164" s="18"/>
      <c r="G164" s="16"/>
      <c r="H164" s="19"/>
      <c r="I164" s="20"/>
      <c r="J164" s="16"/>
      <c r="K164" s="17"/>
    </row>
    <row r="165" spans="1:11" ht="28.9" customHeight="1" x14ac:dyDescent="0.25">
      <c r="A165" s="52" t="s">
        <v>58</v>
      </c>
      <c r="B165" s="53"/>
      <c r="C165" s="54">
        <f>C144+C147+C148+C151+C154+C155+SUM(C158:C164)</f>
        <v>1400688176</v>
      </c>
      <c r="D165" s="54">
        <f t="shared" ref="D165:K165" si="27">D144+D147+D148+D151+D154+D155+SUM(D158:D164)</f>
        <v>1313419994</v>
      </c>
      <c r="E165" s="55">
        <f t="shared" si="27"/>
        <v>1319015876</v>
      </c>
      <c r="F165" s="56">
        <f t="shared" si="27"/>
        <v>114869658</v>
      </c>
      <c r="G165" s="54">
        <f t="shared" si="27"/>
        <v>181035175</v>
      </c>
      <c r="H165" s="57">
        <f t="shared" si="27"/>
        <v>181035175</v>
      </c>
      <c r="I165" s="66">
        <f t="shared" si="27"/>
        <v>-78489940</v>
      </c>
      <c r="J165" s="54">
        <f t="shared" si="27"/>
        <v>-67726455</v>
      </c>
      <c r="K165" s="55">
        <f t="shared" si="27"/>
        <v>-78316585</v>
      </c>
    </row>
    <row r="166" spans="1:11" ht="5.0999999999999996" customHeight="1" x14ac:dyDescent="0.25">
      <c r="A166" s="59"/>
      <c r="B166" s="37"/>
      <c r="C166" s="60"/>
      <c r="D166" s="60"/>
      <c r="E166" s="61"/>
      <c r="F166" s="62"/>
      <c r="G166" s="60"/>
      <c r="H166" s="63"/>
      <c r="I166" s="64"/>
      <c r="J166" s="60"/>
      <c r="K166" s="61"/>
    </row>
    <row r="167" spans="1:11" ht="14.45" customHeight="1" x14ac:dyDescent="0.25">
      <c r="A167" s="67" t="s">
        <v>59</v>
      </c>
      <c r="B167" s="37"/>
      <c r="C167" s="38"/>
      <c r="D167" s="38"/>
      <c r="E167" s="39"/>
      <c r="F167" s="40"/>
      <c r="G167" s="38"/>
      <c r="H167" s="41"/>
      <c r="I167" s="42"/>
      <c r="J167" s="38"/>
      <c r="K167" s="39"/>
    </row>
    <row r="168" spans="1:11" ht="13.5" x14ac:dyDescent="0.25">
      <c r="A168" s="68" t="s">
        <v>60</v>
      </c>
      <c r="B168" s="37" t="s">
        <v>61</v>
      </c>
      <c r="C168" s="60">
        <v>23469859</v>
      </c>
      <c r="D168" s="60">
        <v>91190780</v>
      </c>
      <c r="E168" s="61">
        <v>84394857</v>
      </c>
      <c r="F168" s="62">
        <v>92704836</v>
      </c>
      <c r="G168" s="60">
        <v>92704878</v>
      </c>
      <c r="H168" s="63">
        <v>92704878</v>
      </c>
      <c r="I168" s="64">
        <v>97057059</v>
      </c>
      <c r="J168" s="60">
        <v>101271206</v>
      </c>
      <c r="K168" s="61">
        <v>105301370</v>
      </c>
    </row>
    <row r="169" spans="1:11" ht="14.45" customHeight="1" x14ac:dyDescent="0.25">
      <c r="A169" s="68" t="s">
        <v>62</v>
      </c>
      <c r="B169" s="37" t="s">
        <v>63</v>
      </c>
      <c r="C169" s="38">
        <f>C179+C182+C183+C186+C189+C190+SUM(C193:C199)</f>
        <v>6054841</v>
      </c>
      <c r="D169" s="38">
        <f t="shared" ref="D169:K169" si="28">D179+D182+D183+D186+D189+D190+SUM(D193:D199)</f>
        <v>340114</v>
      </c>
      <c r="E169" s="39">
        <f t="shared" si="28"/>
        <v>3749719</v>
      </c>
      <c r="F169" s="40">
        <f t="shared" si="28"/>
        <v>24152721</v>
      </c>
      <c r="G169" s="38">
        <f t="shared" si="28"/>
        <v>30730723</v>
      </c>
      <c r="H169" s="41">
        <f t="shared" si="28"/>
        <v>30730723</v>
      </c>
      <c r="I169" s="42">
        <f t="shared" si="28"/>
        <v>34830342</v>
      </c>
      <c r="J169" s="38">
        <f t="shared" si="28"/>
        <v>36362468</v>
      </c>
      <c r="K169" s="39">
        <f t="shared" si="28"/>
        <v>37999201</v>
      </c>
    </row>
    <row r="170" spans="1:11" ht="13.5" x14ac:dyDescent="0.25">
      <c r="A170" s="44" t="s">
        <v>19</v>
      </c>
      <c r="B170" s="45" t="s">
        <v>20</v>
      </c>
      <c r="C170" s="6">
        <v>930241</v>
      </c>
      <c r="D170" s="6">
        <v>172025</v>
      </c>
      <c r="E170" s="7">
        <v>1219330</v>
      </c>
      <c r="F170" s="8">
        <v>3315765</v>
      </c>
      <c r="G170" s="6">
        <v>3492681</v>
      </c>
      <c r="H170" s="9">
        <v>3492681</v>
      </c>
      <c r="I170" s="10">
        <v>3660327</v>
      </c>
      <c r="J170" s="6">
        <v>3821381</v>
      </c>
      <c r="K170" s="7">
        <v>3993343</v>
      </c>
    </row>
    <row r="171" spans="1:11" ht="13.5" x14ac:dyDescent="0.25">
      <c r="A171" s="44" t="s">
        <v>21</v>
      </c>
      <c r="B171" s="45" t="s">
        <v>20</v>
      </c>
      <c r="C171" s="6">
        <v>130741</v>
      </c>
      <c r="D171" s="6"/>
      <c r="E171" s="7"/>
      <c r="F171" s="8">
        <v>548154</v>
      </c>
      <c r="G171" s="6">
        <v>190000</v>
      </c>
      <c r="H171" s="9">
        <v>190000</v>
      </c>
      <c r="I171" s="10">
        <v>251520</v>
      </c>
      <c r="J171" s="6">
        <v>262587</v>
      </c>
      <c r="K171" s="7">
        <v>274403</v>
      </c>
    </row>
    <row r="172" spans="1:11" ht="13.5" x14ac:dyDescent="0.25">
      <c r="A172" s="44" t="s">
        <v>22</v>
      </c>
      <c r="B172" s="45" t="s">
        <v>20</v>
      </c>
      <c r="C172" s="6"/>
      <c r="D172" s="6"/>
      <c r="E172" s="7"/>
      <c r="F172" s="8">
        <v>2948596</v>
      </c>
      <c r="G172" s="6">
        <v>4008848</v>
      </c>
      <c r="H172" s="9">
        <v>4008848</v>
      </c>
      <c r="I172" s="10">
        <v>4201272</v>
      </c>
      <c r="J172" s="6">
        <v>4385728</v>
      </c>
      <c r="K172" s="7">
        <v>4583505</v>
      </c>
    </row>
    <row r="173" spans="1:11" ht="13.5" x14ac:dyDescent="0.25">
      <c r="A173" s="44" t="s">
        <v>23</v>
      </c>
      <c r="B173" s="45" t="s">
        <v>20</v>
      </c>
      <c r="C173" s="6">
        <v>29600</v>
      </c>
      <c r="D173" s="6"/>
      <c r="E173" s="7">
        <v>1828518</v>
      </c>
      <c r="F173" s="8">
        <v>3503851</v>
      </c>
      <c r="G173" s="6">
        <v>3503852</v>
      </c>
      <c r="H173" s="9">
        <v>3503852</v>
      </c>
      <c r="I173" s="10">
        <v>3672036</v>
      </c>
      <c r="J173" s="6">
        <v>3833605</v>
      </c>
      <c r="K173" s="7">
        <v>4006118</v>
      </c>
    </row>
    <row r="174" spans="1:11" ht="13.5" x14ac:dyDescent="0.25">
      <c r="A174" s="44" t="s">
        <v>24</v>
      </c>
      <c r="B174" s="45" t="s">
        <v>20</v>
      </c>
      <c r="C174" s="6"/>
      <c r="D174" s="6"/>
      <c r="E174" s="7">
        <v>-2063293</v>
      </c>
      <c r="F174" s="8">
        <v>4691346</v>
      </c>
      <c r="G174" s="6">
        <v>5691346</v>
      </c>
      <c r="H174" s="9">
        <v>5691346</v>
      </c>
      <c r="I174" s="10">
        <v>10449590</v>
      </c>
      <c r="J174" s="6">
        <v>10909371</v>
      </c>
      <c r="K174" s="7">
        <v>11400294</v>
      </c>
    </row>
    <row r="175" spans="1:11" ht="13.5" x14ac:dyDescent="0.25">
      <c r="A175" s="44" t="s">
        <v>25</v>
      </c>
      <c r="B175" s="45" t="s">
        <v>20</v>
      </c>
      <c r="C175" s="6"/>
      <c r="D175" s="6"/>
      <c r="E175" s="7"/>
      <c r="F175" s="8"/>
      <c r="G175" s="6"/>
      <c r="H175" s="9"/>
      <c r="I175" s="10"/>
      <c r="J175" s="6"/>
      <c r="K175" s="7"/>
    </row>
    <row r="176" spans="1:11" ht="13.5" x14ac:dyDescent="0.25">
      <c r="A176" s="44" t="s">
        <v>26</v>
      </c>
      <c r="B176" s="37" t="s">
        <v>20</v>
      </c>
      <c r="C176" s="6"/>
      <c r="D176" s="6"/>
      <c r="E176" s="7"/>
      <c r="F176" s="8"/>
      <c r="G176" s="6"/>
      <c r="H176" s="9"/>
      <c r="I176" s="10"/>
      <c r="J176" s="6"/>
      <c r="K176" s="7"/>
    </row>
    <row r="177" spans="1:11" ht="13.5" x14ac:dyDescent="0.25">
      <c r="A177" s="44" t="s">
        <v>27</v>
      </c>
      <c r="B177" s="37" t="s">
        <v>20</v>
      </c>
      <c r="C177" s="11"/>
      <c r="D177" s="11"/>
      <c r="E177" s="12"/>
      <c r="F177" s="13"/>
      <c r="G177" s="11"/>
      <c r="H177" s="14"/>
      <c r="I177" s="15"/>
      <c r="J177" s="11"/>
      <c r="K177" s="12"/>
    </row>
    <row r="178" spans="1:11" ht="13.5" x14ac:dyDescent="0.25">
      <c r="A178" s="44" t="s">
        <v>28</v>
      </c>
      <c r="B178" s="37" t="s">
        <v>20</v>
      </c>
      <c r="C178" s="16"/>
      <c r="D178" s="16"/>
      <c r="E178" s="17"/>
      <c r="F178" s="18"/>
      <c r="G178" s="16"/>
      <c r="H178" s="19"/>
      <c r="I178" s="20"/>
      <c r="J178" s="16"/>
      <c r="K178" s="17"/>
    </row>
    <row r="179" spans="1:11" ht="28.9" customHeight="1" x14ac:dyDescent="0.25">
      <c r="A179" s="46" t="s">
        <v>29</v>
      </c>
      <c r="B179" s="37" t="s">
        <v>30</v>
      </c>
      <c r="C179" s="6">
        <f>SUM(C170:C178)</f>
        <v>1090582</v>
      </c>
      <c r="D179" s="6">
        <f t="shared" ref="D179:K179" si="29">SUM(D170:D178)</f>
        <v>172025</v>
      </c>
      <c r="E179" s="7">
        <f t="shared" si="29"/>
        <v>984555</v>
      </c>
      <c r="F179" s="8">
        <f t="shared" si="29"/>
        <v>15007712</v>
      </c>
      <c r="G179" s="6">
        <f t="shared" si="29"/>
        <v>16886727</v>
      </c>
      <c r="H179" s="9">
        <f t="shared" si="29"/>
        <v>16886727</v>
      </c>
      <c r="I179" s="10">
        <f t="shared" si="29"/>
        <v>22234745</v>
      </c>
      <c r="J179" s="6">
        <f t="shared" si="29"/>
        <v>23212672</v>
      </c>
      <c r="K179" s="7">
        <f t="shared" si="29"/>
        <v>24257663</v>
      </c>
    </row>
    <row r="180" spans="1:11" ht="13.5" x14ac:dyDescent="0.25">
      <c r="A180" s="47" t="s">
        <v>31</v>
      </c>
      <c r="B180" s="48" t="s">
        <v>20</v>
      </c>
      <c r="C180" s="6">
        <v>120569</v>
      </c>
      <c r="D180" s="6"/>
      <c r="E180" s="7">
        <v>36911</v>
      </c>
      <c r="F180" s="8">
        <v>105788</v>
      </c>
      <c r="G180" s="6">
        <v>105788</v>
      </c>
      <c r="H180" s="9">
        <v>105788</v>
      </c>
      <c r="I180" s="10">
        <v>110865</v>
      </c>
      <c r="J180" s="6">
        <v>115743</v>
      </c>
      <c r="K180" s="7">
        <v>120951</v>
      </c>
    </row>
    <row r="181" spans="1:11" ht="13.5" x14ac:dyDescent="0.25">
      <c r="A181" s="47" t="s">
        <v>32</v>
      </c>
      <c r="B181" s="37" t="s">
        <v>20</v>
      </c>
      <c r="C181" s="16">
        <v>41500</v>
      </c>
      <c r="D181" s="16"/>
      <c r="E181" s="17">
        <v>78355</v>
      </c>
      <c r="F181" s="18"/>
      <c r="G181" s="16">
        <v>104906</v>
      </c>
      <c r="H181" s="19">
        <v>104906</v>
      </c>
      <c r="I181" s="20">
        <v>62482</v>
      </c>
      <c r="J181" s="16">
        <v>65229</v>
      </c>
      <c r="K181" s="17">
        <v>68165</v>
      </c>
    </row>
    <row r="182" spans="1:11" ht="28.9" customHeight="1" x14ac:dyDescent="0.25">
      <c r="A182" s="46" t="s">
        <v>33</v>
      </c>
      <c r="B182" s="37" t="s">
        <v>30</v>
      </c>
      <c r="C182" s="21">
        <f t="shared" ref="C182:K182" si="30">SUM(C180:C181)</f>
        <v>162069</v>
      </c>
      <c r="D182" s="21">
        <f t="shared" si="30"/>
        <v>0</v>
      </c>
      <c r="E182" s="22">
        <f t="shared" si="30"/>
        <v>115266</v>
      </c>
      <c r="F182" s="23">
        <f t="shared" si="30"/>
        <v>105788</v>
      </c>
      <c r="G182" s="21">
        <f t="shared" si="30"/>
        <v>210694</v>
      </c>
      <c r="H182" s="24">
        <f t="shared" si="30"/>
        <v>210694</v>
      </c>
      <c r="I182" s="25">
        <f t="shared" si="30"/>
        <v>173347</v>
      </c>
      <c r="J182" s="21">
        <f t="shared" si="30"/>
        <v>180972</v>
      </c>
      <c r="K182" s="22">
        <f t="shared" si="30"/>
        <v>189116</v>
      </c>
    </row>
    <row r="183" spans="1:11" ht="13.5" x14ac:dyDescent="0.25">
      <c r="A183" s="49" t="s">
        <v>104</v>
      </c>
      <c r="B183" s="37" t="s">
        <v>20</v>
      </c>
      <c r="C183" s="6"/>
      <c r="D183" s="6"/>
      <c r="E183" s="7"/>
      <c r="F183" s="8"/>
      <c r="G183" s="6"/>
      <c r="H183" s="9"/>
      <c r="I183" s="10"/>
      <c r="J183" s="6"/>
      <c r="K183" s="7"/>
    </row>
    <row r="184" spans="1:11" ht="13.5" x14ac:dyDescent="0.25">
      <c r="A184" s="47" t="s">
        <v>34</v>
      </c>
      <c r="B184" s="37" t="s">
        <v>20</v>
      </c>
      <c r="C184" s="11"/>
      <c r="D184" s="11"/>
      <c r="E184" s="12"/>
      <c r="F184" s="13"/>
      <c r="G184" s="11"/>
      <c r="H184" s="14"/>
      <c r="I184" s="15"/>
      <c r="J184" s="11"/>
      <c r="K184" s="12"/>
    </row>
    <row r="185" spans="1:11" ht="13.5" x14ac:dyDescent="0.25">
      <c r="A185" s="47" t="s">
        <v>35</v>
      </c>
      <c r="B185" s="37" t="s">
        <v>20</v>
      </c>
      <c r="C185" s="16"/>
      <c r="D185" s="16"/>
      <c r="E185" s="17"/>
      <c r="F185" s="18"/>
      <c r="G185" s="16"/>
      <c r="H185" s="19"/>
      <c r="I185" s="20"/>
      <c r="J185" s="16"/>
      <c r="K185" s="17"/>
    </row>
    <row r="186" spans="1:11" ht="14.45" customHeight="1" x14ac:dyDescent="0.25">
      <c r="A186" s="46" t="s">
        <v>36</v>
      </c>
      <c r="B186" s="37" t="s">
        <v>30</v>
      </c>
      <c r="C186" s="6">
        <f t="shared" ref="C186:K186" si="31">SUM(C184:C185)</f>
        <v>0</v>
      </c>
      <c r="D186" s="6">
        <f t="shared" si="31"/>
        <v>0</v>
      </c>
      <c r="E186" s="7">
        <f t="shared" si="31"/>
        <v>0</v>
      </c>
      <c r="F186" s="8">
        <f t="shared" si="31"/>
        <v>0</v>
      </c>
      <c r="G186" s="6">
        <f t="shared" si="31"/>
        <v>0</v>
      </c>
      <c r="H186" s="9">
        <f t="shared" si="31"/>
        <v>0</v>
      </c>
      <c r="I186" s="10">
        <f t="shared" si="31"/>
        <v>0</v>
      </c>
      <c r="J186" s="6">
        <f t="shared" si="31"/>
        <v>0</v>
      </c>
      <c r="K186" s="7">
        <f t="shared" si="31"/>
        <v>0</v>
      </c>
    </row>
    <row r="187" spans="1:11" ht="13.5" x14ac:dyDescent="0.25">
      <c r="A187" s="47" t="s">
        <v>37</v>
      </c>
      <c r="B187" s="48" t="s">
        <v>20</v>
      </c>
      <c r="C187" s="6"/>
      <c r="D187" s="6"/>
      <c r="E187" s="7">
        <v>249260</v>
      </c>
      <c r="F187" s="8">
        <v>24</v>
      </c>
      <c r="G187" s="6">
        <v>602126</v>
      </c>
      <c r="H187" s="9">
        <v>602126</v>
      </c>
      <c r="I187" s="10">
        <v>1099561</v>
      </c>
      <c r="J187" s="6">
        <v>1147942</v>
      </c>
      <c r="K187" s="7">
        <v>1199599</v>
      </c>
    </row>
    <row r="188" spans="1:11" ht="13.5" x14ac:dyDescent="0.25">
      <c r="A188" s="47" t="s">
        <v>38</v>
      </c>
      <c r="B188" s="37" t="s">
        <v>20</v>
      </c>
      <c r="C188" s="16"/>
      <c r="D188" s="16"/>
      <c r="E188" s="17"/>
      <c r="F188" s="18"/>
      <c r="G188" s="16"/>
      <c r="H188" s="19"/>
      <c r="I188" s="20"/>
      <c r="J188" s="16"/>
      <c r="K188" s="17"/>
    </row>
    <row r="189" spans="1:11" ht="28.9" customHeight="1" x14ac:dyDescent="0.25">
      <c r="A189" s="46" t="s">
        <v>105</v>
      </c>
      <c r="B189" s="37" t="s">
        <v>30</v>
      </c>
      <c r="C189" s="21">
        <f t="shared" ref="C189:K189" si="32">SUM(C187:C188)</f>
        <v>0</v>
      </c>
      <c r="D189" s="21">
        <f t="shared" si="32"/>
        <v>0</v>
      </c>
      <c r="E189" s="22">
        <f t="shared" si="32"/>
        <v>249260</v>
      </c>
      <c r="F189" s="23">
        <f t="shared" si="32"/>
        <v>24</v>
      </c>
      <c r="G189" s="21">
        <f t="shared" si="32"/>
        <v>602126</v>
      </c>
      <c r="H189" s="24">
        <f t="shared" si="32"/>
        <v>602126</v>
      </c>
      <c r="I189" s="25">
        <f t="shared" si="32"/>
        <v>1099561</v>
      </c>
      <c r="J189" s="21">
        <f t="shared" si="32"/>
        <v>1147942</v>
      </c>
      <c r="K189" s="22">
        <f t="shared" si="32"/>
        <v>1199599</v>
      </c>
    </row>
    <row r="190" spans="1:11" ht="13.5" x14ac:dyDescent="0.25">
      <c r="A190" s="49" t="s">
        <v>39</v>
      </c>
      <c r="B190" s="37" t="s">
        <v>20</v>
      </c>
      <c r="C190" s="6"/>
      <c r="D190" s="6"/>
      <c r="E190" s="7"/>
      <c r="F190" s="8"/>
      <c r="G190" s="6"/>
      <c r="H190" s="9"/>
      <c r="I190" s="10"/>
      <c r="J190" s="6"/>
      <c r="K190" s="7"/>
    </row>
    <row r="191" spans="1:11" ht="13.5" x14ac:dyDescent="0.25">
      <c r="A191" s="47" t="s">
        <v>40</v>
      </c>
      <c r="B191" s="37" t="s">
        <v>20</v>
      </c>
      <c r="C191" s="11"/>
      <c r="D191" s="11"/>
      <c r="E191" s="12"/>
      <c r="F191" s="13"/>
      <c r="G191" s="11"/>
      <c r="H191" s="14"/>
      <c r="I191" s="15"/>
      <c r="J191" s="11"/>
      <c r="K191" s="12"/>
    </row>
    <row r="192" spans="1:11" ht="13.5" x14ac:dyDescent="0.25">
      <c r="A192" s="47" t="s">
        <v>41</v>
      </c>
      <c r="B192" s="37" t="s">
        <v>20</v>
      </c>
      <c r="C192" s="16"/>
      <c r="D192" s="16"/>
      <c r="E192" s="17"/>
      <c r="F192" s="18"/>
      <c r="G192" s="16"/>
      <c r="H192" s="19"/>
      <c r="I192" s="20"/>
      <c r="J192" s="16"/>
      <c r="K192" s="17"/>
    </row>
    <row r="193" spans="1:11" ht="14.45" customHeight="1" x14ac:dyDescent="0.25">
      <c r="A193" s="46" t="s">
        <v>42</v>
      </c>
      <c r="B193" s="37" t="s">
        <v>30</v>
      </c>
      <c r="C193" s="6">
        <f t="shared" ref="C193:K193" si="33">SUM(C191:C192)</f>
        <v>0</v>
      </c>
      <c r="D193" s="6">
        <f t="shared" si="33"/>
        <v>0</v>
      </c>
      <c r="E193" s="7">
        <f t="shared" si="33"/>
        <v>0</v>
      </c>
      <c r="F193" s="8">
        <f t="shared" si="33"/>
        <v>0</v>
      </c>
      <c r="G193" s="6">
        <f t="shared" si="33"/>
        <v>0</v>
      </c>
      <c r="H193" s="9">
        <f t="shared" si="33"/>
        <v>0</v>
      </c>
      <c r="I193" s="10">
        <f t="shared" si="33"/>
        <v>0</v>
      </c>
      <c r="J193" s="6">
        <f t="shared" si="33"/>
        <v>0</v>
      </c>
      <c r="K193" s="7">
        <f t="shared" si="33"/>
        <v>0</v>
      </c>
    </row>
    <row r="194" spans="1:11" ht="13.5" x14ac:dyDescent="0.25">
      <c r="A194" s="50" t="s">
        <v>43</v>
      </c>
      <c r="B194" s="37" t="s">
        <v>20</v>
      </c>
      <c r="C194" s="11"/>
      <c r="D194" s="11"/>
      <c r="E194" s="12"/>
      <c r="F194" s="13"/>
      <c r="G194" s="11"/>
      <c r="H194" s="14"/>
      <c r="I194" s="15"/>
      <c r="J194" s="11"/>
      <c r="K194" s="12"/>
    </row>
    <row r="195" spans="1:11" ht="13.5" x14ac:dyDescent="0.25">
      <c r="A195" s="49" t="s">
        <v>44</v>
      </c>
      <c r="B195" s="37" t="s">
        <v>20</v>
      </c>
      <c r="C195" s="6">
        <v>274581</v>
      </c>
      <c r="D195" s="6"/>
      <c r="E195" s="7">
        <v>80582</v>
      </c>
      <c r="F195" s="8"/>
      <c r="G195" s="6">
        <v>2000006</v>
      </c>
      <c r="H195" s="9">
        <v>2000006</v>
      </c>
      <c r="I195" s="10">
        <v>326155</v>
      </c>
      <c r="J195" s="6">
        <v>340506</v>
      </c>
      <c r="K195" s="7">
        <v>355829</v>
      </c>
    </row>
    <row r="196" spans="1:11" ht="13.5" x14ac:dyDescent="0.25">
      <c r="A196" s="49" t="s">
        <v>45</v>
      </c>
      <c r="B196" s="37" t="s">
        <v>20</v>
      </c>
      <c r="C196" s="6">
        <v>331309</v>
      </c>
      <c r="D196" s="6"/>
      <c r="E196" s="7">
        <v>1515468</v>
      </c>
      <c r="F196" s="8"/>
      <c r="G196" s="6">
        <v>1602263</v>
      </c>
      <c r="H196" s="9">
        <v>1602263</v>
      </c>
      <c r="I196" s="10">
        <v>668129</v>
      </c>
      <c r="J196" s="6">
        <v>697526</v>
      </c>
      <c r="K196" s="7">
        <v>728915</v>
      </c>
    </row>
    <row r="197" spans="1:11" ht="13.5" x14ac:dyDescent="0.25">
      <c r="A197" s="50" t="s">
        <v>46</v>
      </c>
      <c r="B197" s="48" t="s">
        <v>20</v>
      </c>
      <c r="C197" s="6">
        <v>4196300</v>
      </c>
      <c r="D197" s="6">
        <v>168089</v>
      </c>
      <c r="E197" s="7">
        <v>804588</v>
      </c>
      <c r="F197" s="8">
        <v>9039197</v>
      </c>
      <c r="G197" s="6">
        <v>9428907</v>
      </c>
      <c r="H197" s="9">
        <v>9428907</v>
      </c>
      <c r="I197" s="10">
        <v>10328405</v>
      </c>
      <c r="J197" s="6">
        <v>10782850</v>
      </c>
      <c r="K197" s="7">
        <v>11268079</v>
      </c>
    </row>
    <row r="198" spans="1:11" ht="13.5" x14ac:dyDescent="0.25">
      <c r="A198" s="49" t="s">
        <v>47</v>
      </c>
      <c r="B198" s="37" t="s">
        <v>20</v>
      </c>
      <c r="C198" s="6"/>
      <c r="D198" s="6"/>
      <c r="E198" s="7"/>
      <c r="F198" s="8"/>
      <c r="G198" s="6"/>
      <c r="H198" s="9"/>
      <c r="I198" s="10"/>
      <c r="J198" s="6"/>
      <c r="K198" s="7"/>
    </row>
    <row r="199" spans="1:11" ht="13.5" x14ac:dyDescent="0.25">
      <c r="A199" s="49" t="s">
        <v>48</v>
      </c>
      <c r="B199" s="37" t="s">
        <v>20</v>
      </c>
      <c r="C199" s="16"/>
      <c r="D199" s="16"/>
      <c r="E199" s="17"/>
      <c r="F199" s="18"/>
      <c r="G199" s="16"/>
      <c r="H199" s="19"/>
      <c r="I199" s="20"/>
      <c r="J199" s="16"/>
      <c r="K199" s="17"/>
    </row>
    <row r="200" spans="1:11" ht="14.45" customHeight="1" x14ac:dyDescent="0.25">
      <c r="A200" s="69"/>
      <c r="B200" s="37"/>
      <c r="C200" s="6"/>
      <c r="D200" s="6"/>
      <c r="E200" s="7"/>
      <c r="F200" s="8"/>
      <c r="G200" s="6"/>
      <c r="H200" s="9"/>
      <c r="I200" s="10"/>
      <c r="J200" s="6"/>
      <c r="K200" s="7"/>
    </row>
    <row r="201" spans="1:11" ht="14.45" customHeight="1" x14ac:dyDescent="0.25">
      <c r="A201" s="70" t="s">
        <v>64</v>
      </c>
      <c r="B201" s="53"/>
      <c r="C201" s="54">
        <f t="shared" ref="C201:K201" si="34">SUM(C168:C169)</f>
        <v>29524700</v>
      </c>
      <c r="D201" s="54">
        <f t="shared" si="34"/>
        <v>91530894</v>
      </c>
      <c r="E201" s="55">
        <f t="shared" si="34"/>
        <v>88144576</v>
      </c>
      <c r="F201" s="56">
        <f t="shared" si="34"/>
        <v>116857557</v>
      </c>
      <c r="G201" s="54">
        <f t="shared" si="34"/>
        <v>123435601</v>
      </c>
      <c r="H201" s="57">
        <f t="shared" si="34"/>
        <v>123435601</v>
      </c>
      <c r="I201" s="58">
        <f t="shared" si="34"/>
        <v>131887401</v>
      </c>
      <c r="J201" s="54">
        <f t="shared" si="34"/>
        <v>137633674</v>
      </c>
      <c r="K201" s="55">
        <f t="shared" si="34"/>
        <v>143300571</v>
      </c>
    </row>
    <row r="202" spans="1:11" ht="5.0999999999999996" customHeight="1" x14ac:dyDescent="0.25">
      <c r="A202" s="71"/>
      <c r="B202" s="72"/>
      <c r="C202" s="73"/>
      <c r="D202" s="73"/>
      <c r="E202" s="74"/>
      <c r="F202" s="75"/>
      <c r="G202" s="73"/>
      <c r="H202" s="76"/>
      <c r="I202" s="77"/>
      <c r="J202" s="73"/>
      <c r="K202" s="78"/>
    </row>
    <row r="203" spans="1:11" ht="13.5" x14ac:dyDescent="0.25">
      <c r="A203" s="79" t="s">
        <v>92</v>
      </c>
      <c r="B203" s="80"/>
      <c r="C203" s="81">
        <f>IF(ISERROR((C37+C69)/C132),0,((C37+C69)/C132))</f>
        <v>0</v>
      </c>
      <c r="D203" s="81">
        <f>IF(ISERROR((D37+D69)/D132),0,((D37+D69)/D132))</f>
        <v>0</v>
      </c>
      <c r="E203" s="82">
        <f t="shared" ref="E203:K203" si="35">IF(ISERROR((E37+E69)/E132),0,((E37+E69)/E132))</f>
        <v>7.3324474107702761E-3</v>
      </c>
      <c r="F203" s="83">
        <f t="shared" si="35"/>
        <v>0</v>
      </c>
      <c r="G203" s="81">
        <f t="shared" si="35"/>
        <v>1.1152818438785203E-8</v>
      </c>
      <c r="H203" s="84">
        <f t="shared" si="35"/>
        <v>1.1152818438785203E-8</v>
      </c>
      <c r="I203" s="85">
        <f t="shared" si="35"/>
        <v>3.4967442224319648E-2</v>
      </c>
      <c r="J203" s="81">
        <f t="shared" si="35"/>
        <v>0</v>
      </c>
      <c r="K203" s="82">
        <f t="shared" si="35"/>
        <v>0</v>
      </c>
    </row>
    <row r="204" spans="1:11" ht="13.5" x14ac:dyDescent="0.25">
      <c r="A204" s="79" t="s">
        <v>93</v>
      </c>
      <c r="B204" s="80"/>
      <c r="C204" s="81">
        <f>IF(ISERROR((C37+C69)/C168),0,((C37+C69)/C168))</f>
        <v>0</v>
      </c>
      <c r="D204" s="81">
        <f t="shared" ref="D204:K204" si="36">IF(ISERROR((D37+D69)/D168),0,((D37+D69)/D168))</f>
        <v>0</v>
      </c>
      <c r="E204" s="82">
        <f t="shared" si="36"/>
        <v>9.7099992716380805E-3</v>
      </c>
      <c r="F204" s="83">
        <f t="shared" si="36"/>
        <v>0</v>
      </c>
      <c r="G204" s="81">
        <f t="shared" si="36"/>
        <v>2.1573837786615718E-8</v>
      </c>
      <c r="H204" s="84">
        <f t="shared" si="36"/>
        <v>2.1573837786615718E-8</v>
      </c>
      <c r="I204" s="85">
        <f t="shared" si="36"/>
        <v>6.5940592739369946E-2</v>
      </c>
      <c r="J204" s="81">
        <f t="shared" si="36"/>
        <v>0</v>
      </c>
      <c r="K204" s="82">
        <f t="shared" si="36"/>
        <v>0</v>
      </c>
    </row>
    <row r="205" spans="1:11" ht="13.5" x14ac:dyDescent="0.25">
      <c r="A205" s="79" t="s">
        <v>94</v>
      </c>
      <c r="B205" s="80"/>
      <c r="C205" s="81">
        <f>IF(ISERROR(ROUND((C169)/C165,2)),0,(ROUND((C169)/C165,2)))</f>
        <v>0</v>
      </c>
      <c r="D205" s="81">
        <f t="shared" ref="D205:K205" si="37">IF(ISERROR(ROUND((D169)/D165,2)),0,(ROUND((D169)/D165,2)))</f>
        <v>0</v>
      </c>
      <c r="E205" s="82">
        <f t="shared" si="37"/>
        <v>0</v>
      </c>
      <c r="F205" s="83">
        <f t="shared" si="37"/>
        <v>0.21</v>
      </c>
      <c r="G205" s="81">
        <f t="shared" si="37"/>
        <v>0.17</v>
      </c>
      <c r="H205" s="84">
        <f t="shared" si="37"/>
        <v>0.17</v>
      </c>
      <c r="I205" s="85">
        <f t="shared" si="37"/>
        <v>-0.44</v>
      </c>
      <c r="J205" s="81">
        <f t="shared" si="37"/>
        <v>-0.54</v>
      </c>
      <c r="K205" s="82">
        <f t="shared" si="37"/>
        <v>-0.49</v>
      </c>
    </row>
    <row r="206" spans="1:11" ht="13.5" x14ac:dyDescent="0.25">
      <c r="A206" s="79" t="s">
        <v>95</v>
      </c>
      <c r="B206" s="80"/>
      <c r="C206" s="81">
        <f>IF(ISERROR(ROUND((C37+C69+C169)/C165,2)),0,(ROUND((C37+C69+C169)/C165,2)))</f>
        <v>0</v>
      </c>
      <c r="D206" s="81">
        <f t="shared" ref="D206:K206" si="38">IF(ISERROR(ROUND((D37+D69+D169)/D165,2)),0,(ROUND((D37+D69+D169)/D165,2)))</f>
        <v>0</v>
      </c>
      <c r="E206" s="82">
        <f t="shared" si="38"/>
        <v>0</v>
      </c>
      <c r="F206" s="83">
        <f t="shared" si="38"/>
        <v>0.21</v>
      </c>
      <c r="G206" s="81">
        <f t="shared" si="38"/>
        <v>0.17</v>
      </c>
      <c r="H206" s="84">
        <f t="shared" si="38"/>
        <v>0.17</v>
      </c>
      <c r="I206" s="85">
        <f t="shared" si="38"/>
        <v>-0.53</v>
      </c>
      <c r="J206" s="81">
        <f t="shared" si="38"/>
        <v>-0.54</v>
      </c>
      <c r="K206" s="82">
        <f t="shared" si="38"/>
        <v>-0.49</v>
      </c>
    </row>
    <row r="207" spans="1:11" ht="13.5" x14ac:dyDescent="0.25">
      <c r="A207" s="86"/>
      <c r="B207" s="87"/>
      <c r="C207" s="88"/>
      <c r="D207" s="88"/>
      <c r="E207" s="89"/>
      <c r="F207" s="90"/>
      <c r="G207" s="88"/>
      <c r="H207" s="91"/>
      <c r="I207" s="92"/>
      <c r="J207" s="88"/>
      <c r="K207" s="89"/>
    </row>
    <row r="208" spans="1:11" ht="13.5" x14ac:dyDescent="0.25">
      <c r="A208" s="1" t="s">
        <v>96</v>
      </c>
      <c r="B208" s="2"/>
      <c r="C208" s="3"/>
      <c r="D208" s="3"/>
      <c r="E208" s="3"/>
      <c r="F208" s="3"/>
      <c r="G208" s="3"/>
      <c r="H208" s="3"/>
      <c r="I208" s="3"/>
      <c r="J208" s="3"/>
      <c r="K208" s="3"/>
    </row>
    <row r="209" spans="1:11" ht="13.5" x14ac:dyDescent="0.25">
      <c r="A209" s="4" t="s">
        <v>97</v>
      </c>
      <c r="B209" s="2"/>
      <c r="C209" s="3"/>
      <c r="D209" s="3"/>
      <c r="E209" s="3"/>
      <c r="F209" s="3"/>
      <c r="G209" s="3"/>
      <c r="H209" s="3"/>
      <c r="I209" s="3"/>
      <c r="J209" s="3"/>
      <c r="K209" s="3"/>
    </row>
    <row r="210" spans="1:11" ht="13.5" x14ac:dyDescent="0.25">
      <c r="A210" s="4" t="s">
        <v>98</v>
      </c>
      <c r="B210" s="2"/>
      <c r="C210" s="3"/>
      <c r="D210" s="3"/>
      <c r="E210" s="3"/>
      <c r="F210" s="3"/>
      <c r="G210" s="3"/>
      <c r="H210" s="3"/>
      <c r="I210" s="3"/>
      <c r="J210" s="3"/>
      <c r="K210" s="3"/>
    </row>
    <row r="211" spans="1:11" ht="13.5" x14ac:dyDescent="0.25">
      <c r="A211" s="4" t="s">
        <v>99</v>
      </c>
      <c r="B211" s="2"/>
      <c r="C211" s="3"/>
      <c r="D211" s="3"/>
      <c r="E211" s="3"/>
      <c r="F211" s="3"/>
      <c r="G211" s="3"/>
      <c r="H211" s="3"/>
      <c r="I211" s="3"/>
      <c r="J211" s="3"/>
      <c r="K211" s="3"/>
    </row>
    <row r="212" spans="1:11" ht="13.5" x14ac:dyDescent="0.25">
      <c r="A212" s="5" t="s">
        <v>100</v>
      </c>
      <c r="B212" s="2"/>
      <c r="C212" s="3"/>
      <c r="D212" s="3"/>
      <c r="E212" s="3"/>
      <c r="F212" s="3"/>
      <c r="G212" s="3"/>
      <c r="H212" s="3"/>
      <c r="I212" s="3"/>
      <c r="J212" s="3"/>
      <c r="K212" s="3"/>
    </row>
    <row r="213" spans="1:11" ht="13.5" x14ac:dyDescent="0.25">
      <c r="A213" s="4" t="s">
        <v>101</v>
      </c>
      <c r="B213" s="2"/>
      <c r="C213" s="3"/>
      <c r="D213" s="3"/>
      <c r="E213" s="3"/>
      <c r="F213" s="3"/>
      <c r="G213" s="3"/>
      <c r="H213" s="3"/>
      <c r="I213" s="3"/>
      <c r="J213" s="3"/>
      <c r="K213" s="3"/>
    </row>
    <row r="214" spans="1:11" ht="13.5" x14ac:dyDescent="0.25">
      <c r="A214" s="4" t="s">
        <v>102</v>
      </c>
      <c r="B214" s="2"/>
      <c r="C214" s="3"/>
      <c r="D214" s="3"/>
      <c r="E214" s="3"/>
      <c r="F214" s="3"/>
      <c r="G214" s="3"/>
      <c r="H214" s="3"/>
      <c r="I214" s="3"/>
      <c r="J214" s="3"/>
      <c r="K214" s="3"/>
    </row>
    <row r="215" spans="1:11" ht="13.5" x14ac:dyDescent="0.25">
      <c r="A215" s="4" t="s">
        <v>103</v>
      </c>
      <c r="B215" s="2"/>
      <c r="C215" s="3"/>
      <c r="D215" s="3"/>
      <c r="E215" s="3"/>
      <c r="F215" s="3"/>
      <c r="G215" s="3"/>
      <c r="H215" s="3"/>
      <c r="I215" s="3"/>
      <c r="J215" s="3"/>
      <c r="K215" s="3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fitToHeight="3" orientation="portrait" r:id="rId1"/>
  <rowBreaks count="1" manualBreakCount="1">
    <brk id="201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K21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42578125" bestFit="1" customWidth="1"/>
    <col min="3" max="11" width="9.7109375" customWidth="1"/>
  </cols>
  <sheetData>
    <row r="1" spans="1:11" ht="38.450000000000003" customHeight="1" x14ac:dyDescent="0.2">
      <c r="A1" s="93" t="s">
        <v>82</v>
      </c>
      <c r="B1" s="93"/>
      <c r="C1" s="93"/>
      <c r="D1" s="93"/>
      <c r="E1" s="93"/>
      <c r="F1" s="93"/>
      <c r="G1" s="93"/>
      <c r="H1" s="93"/>
      <c r="I1" s="93"/>
      <c r="J1" s="93"/>
      <c r="K1" s="93"/>
    </row>
    <row r="2" spans="1:11" ht="24.95" customHeight="1" x14ac:dyDescent="0.2">
      <c r="A2" s="26" t="s">
        <v>1</v>
      </c>
      <c r="B2" s="27" t="s">
        <v>2</v>
      </c>
      <c r="C2" s="28" t="s">
        <v>3</v>
      </c>
      <c r="D2" s="28" t="s">
        <v>4</v>
      </c>
      <c r="E2" s="29" t="s">
        <v>5</v>
      </c>
      <c r="F2" s="94" t="s">
        <v>6</v>
      </c>
      <c r="G2" s="95"/>
      <c r="H2" s="95"/>
      <c r="I2" s="96" t="s">
        <v>7</v>
      </c>
      <c r="J2" s="97"/>
      <c r="K2" s="98"/>
    </row>
    <row r="3" spans="1:11" ht="24.95" customHeight="1" x14ac:dyDescent="0.2">
      <c r="A3" s="30" t="s">
        <v>8</v>
      </c>
      <c r="B3" s="31" t="s">
        <v>20</v>
      </c>
      <c r="C3" s="32" t="s">
        <v>9</v>
      </c>
      <c r="D3" s="32" t="s">
        <v>9</v>
      </c>
      <c r="E3" s="33" t="s">
        <v>9</v>
      </c>
      <c r="F3" s="34" t="s">
        <v>10</v>
      </c>
      <c r="G3" s="32" t="s">
        <v>11</v>
      </c>
      <c r="H3" s="35" t="s">
        <v>12</v>
      </c>
      <c r="I3" s="34" t="s">
        <v>13</v>
      </c>
      <c r="J3" s="32" t="s">
        <v>14</v>
      </c>
      <c r="K3" s="33" t="s">
        <v>15</v>
      </c>
    </row>
    <row r="4" spans="1:11" ht="14.45" customHeight="1" x14ac:dyDescent="0.25">
      <c r="A4" s="36" t="s">
        <v>16</v>
      </c>
      <c r="B4" s="37"/>
      <c r="C4" s="38"/>
      <c r="D4" s="38"/>
      <c r="E4" s="39"/>
      <c r="F4" s="40"/>
      <c r="G4" s="38"/>
      <c r="H4" s="41"/>
      <c r="I4" s="42"/>
      <c r="J4" s="38"/>
      <c r="K4" s="39"/>
    </row>
    <row r="5" spans="1:11" ht="14.45" customHeight="1" x14ac:dyDescent="0.25">
      <c r="A5" s="43" t="s">
        <v>17</v>
      </c>
      <c r="B5" s="37" t="s">
        <v>18</v>
      </c>
      <c r="C5" s="38">
        <f>C15+C18+C19+C22+C25+C26+SUM(C29:C35)</f>
        <v>49827122</v>
      </c>
      <c r="D5" s="38">
        <f t="shared" ref="D5:K5" si="0">D15+D18+D19+D22+D25+D26+SUM(D29:D35)</f>
        <v>60388627</v>
      </c>
      <c r="E5" s="39">
        <f t="shared" si="0"/>
        <v>54869256</v>
      </c>
      <c r="F5" s="40">
        <f t="shared" si="0"/>
        <v>42495814</v>
      </c>
      <c r="G5" s="38">
        <f t="shared" si="0"/>
        <v>41640506</v>
      </c>
      <c r="H5" s="41">
        <f t="shared" si="0"/>
        <v>41640506</v>
      </c>
      <c r="I5" s="42">
        <f t="shared" si="0"/>
        <v>39250409</v>
      </c>
      <c r="J5" s="38">
        <f t="shared" si="0"/>
        <v>35958958</v>
      </c>
      <c r="K5" s="39">
        <f t="shared" si="0"/>
        <v>93952200</v>
      </c>
    </row>
    <row r="6" spans="1:11" ht="13.5" x14ac:dyDescent="0.25">
      <c r="A6" s="44" t="s">
        <v>19</v>
      </c>
      <c r="B6" s="45" t="s">
        <v>20</v>
      </c>
      <c r="C6" s="6">
        <v>4507609</v>
      </c>
      <c r="D6" s="6">
        <v>12684326</v>
      </c>
      <c r="E6" s="7">
        <v>8546742</v>
      </c>
      <c r="F6" s="8">
        <v>22075100</v>
      </c>
      <c r="G6" s="6">
        <v>22778114</v>
      </c>
      <c r="H6" s="9">
        <v>22778114</v>
      </c>
      <c r="I6" s="10">
        <v>13319378</v>
      </c>
      <c r="J6" s="6">
        <v>18315072</v>
      </c>
      <c r="K6" s="7">
        <v>22001700</v>
      </c>
    </row>
    <row r="7" spans="1:11" ht="13.5" x14ac:dyDescent="0.25">
      <c r="A7" s="44" t="s">
        <v>21</v>
      </c>
      <c r="B7" s="45" t="s">
        <v>20</v>
      </c>
      <c r="C7" s="6">
        <v>30804384</v>
      </c>
      <c r="D7" s="6"/>
      <c r="E7" s="7">
        <v>2996839</v>
      </c>
      <c r="F7" s="8"/>
      <c r="G7" s="6"/>
      <c r="H7" s="9"/>
      <c r="I7" s="10"/>
      <c r="J7" s="6"/>
      <c r="K7" s="7"/>
    </row>
    <row r="8" spans="1:11" ht="13.5" x14ac:dyDescent="0.25">
      <c r="A8" s="44" t="s">
        <v>22</v>
      </c>
      <c r="B8" s="45" t="s">
        <v>20</v>
      </c>
      <c r="C8" s="6"/>
      <c r="D8" s="6">
        <v>13871517</v>
      </c>
      <c r="E8" s="7">
        <v>10746800</v>
      </c>
      <c r="F8" s="8">
        <v>3000000</v>
      </c>
      <c r="G8" s="6">
        <v>3000000</v>
      </c>
      <c r="H8" s="9">
        <v>3000000</v>
      </c>
      <c r="I8" s="10">
        <v>6500000</v>
      </c>
      <c r="J8" s="6">
        <v>9000000</v>
      </c>
      <c r="K8" s="7">
        <v>9104000</v>
      </c>
    </row>
    <row r="9" spans="1:11" ht="13.5" x14ac:dyDescent="0.25">
      <c r="A9" s="44" t="s">
        <v>23</v>
      </c>
      <c r="B9" s="45" t="s">
        <v>20</v>
      </c>
      <c r="C9" s="6">
        <v>13905598</v>
      </c>
      <c r="D9" s="6">
        <v>20538813</v>
      </c>
      <c r="E9" s="7">
        <v>21617217</v>
      </c>
      <c r="F9" s="8">
        <v>3724650</v>
      </c>
      <c r="G9" s="6">
        <v>212549</v>
      </c>
      <c r="H9" s="9">
        <v>212549</v>
      </c>
      <c r="I9" s="10">
        <v>8786300</v>
      </c>
      <c r="J9" s="6"/>
      <c r="K9" s="7">
        <v>39908000</v>
      </c>
    </row>
    <row r="10" spans="1:11" ht="13.5" x14ac:dyDescent="0.25">
      <c r="A10" s="44" t="s">
        <v>24</v>
      </c>
      <c r="B10" s="45" t="s">
        <v>20</v>
      </c>
      <c r="C10" s="6"/>
      <c r="D10" s="6">
        <v>11257681</v>
      </c>
      <c r="E10" s="7">
        <v>3782400</v>
      </c>
      <c r="F10" s="8">
        <v>11300000</v>
      </c>
      <c r="G10" s="6">
        <v>13493657</v>
      </c>
      <c r="H10" s="9">
        <v>13493657</v>
      </c>
      <c r="I10" s="10">
        <v>9519731</v>
      </c>
      <c r="J10" s="6">
        <v>3843886</v>
      </c>
      <c r="K10" s="7">
        <v>15000000</v>
      </c>
    </row>
    <row r="11" spans="1:11" ht="13.5" x14ac:dyDescent="0.25">
      <c r="A11" s="44" t="s">
        <v>25</v>
      </c>
      <c r="B11" s="45" t="s">
        <v>20</v>
      </c>
      <c r="C11" s="6"/>
      <c r="D11" s="6"/>
      <c r="E11" s="7"/>
      <c r="F11" s="8"/>
      <c r="G11" s="6"/>
      <c r="H11" s="9"/>
      <c r="I11" s="10"/>
      <c r="J11" s="6"/>
      <c r="K11" s="7"/>
    </row>
    <row r="12" spans="1:11" ht="13.5" x14ac:dyDescent="0.25">
      <c r="A12" s="44" t="s">
        <v>26</v>
      </c>
      <c r="B12" s="37" t="s">
        <v>20</v>
      </c>
      <c r="C12" s="6"/>
      <c r="D12" s="6"/>
      <c r="E12" s="7"/>
      <c r="F12" s="8"/>
      <c r="G12" s="6"/>
      <c r="H12" s="9"/>
      <c r="I12" s="10"/>
      <c r="J12" s="6"/>
      <c r="K12" s="7"/>
    </row>
    <row r="13" spans="1:11" ht="13.5" x14ac:dyDescent="0.25">
      <c r="A13" s="44" t="s">
        <v>27</v>
      </c>
      <c r="B13" s="37" t="s">
        <v>20</v>
      </c>
      <c r="C13" s="11"/>
      <c r="D13" s="11"/>
      <c r="E13" s="12"/>
      <c r="F13" s="13"/>
      <c r="G13" s="11"/>
      <c r="H13" s="14"/>
      <c r="I13" s="15"/>
      <c r="J13" s="11"/>
      <c r="K13" s="12"/>
    </row>
    <row r="14" spans="1:11" ht="13.5" x14ac:dyDescent="0.25">
      <c r="A14" s="44" t="s">
        <v>28</v>
      </c>
      <c r="B14" s="37" t="s">
        <v>20</v>
      </c>
      <c r="C14" s="16"/>
      <c r="D14" s="16"/>
      <c r="E14" s="17"/>
      <c r="F14" s="18"/>
      <c r="G14" s="16"/>
      <c r="H14" s="19"/>
      <c r="I14" s="20"/>
      <c r="J14" s="16"/>
      <c r="K14" s="17"/>
    </row>
    <row r="15" spans="1:11" ht="28.9" customHeight="1" x14ac:dyDescent="0.25">
      <c r="A15" s="46" t="s">
        <v>29</v>
      </c>
      <c r="B15" s="37" t="s">
        <v>30</v>
      </c>
      <c r="C15" s="6">
        <f>SUM(C6:C14)</f>
        <v>49217591</v>
      </c>
      <c r="D15" s="6">
        <f t="shared" ref="D15:K15" si="1">SUM(D6:D14)</f>
        <v>58352337</v>
      </c>
      <c r="E15" s="7">
        <f t="shared" si="1"/>
        <v>47689998</v>
      </c>
      <c r="F15" s="8">
        <f t="shared" si="1"/>
        <v>40099750</v>
      </c>
      <c r="G15" s="6">
        <f t="shared" si="1"/>
        <v>39484320</v>
      </c>
      <c r="H15" s="9">
        <f t="shared" si="1"/>
        <v>39484320</v>
      </c>
      <c r="I15" s="10">
        <f t="shared" si="1"/>
        <v>38125409</v>
      </c>
      <c r="J15" s="6">
        <f t="shared" si="1"/>
        <v>31158958</v>
      </c>
      <c r="K15" s="7">
        <f t="shared" si="1"/>
        <v>86013700</v>
      </c>
    </row>
    <row r="16" spans="1:11" ht="13.5" x14ac:dyDescent="0.25">
      <c r="A16" s="47" t="s">
        <v>31</v>
      </c>
      <c r="B16" s="48" t="s">
        <v>20</v>
      </c>
      <c r="C16" s="6"/>
      <c r="D16" s="6"/>
      <c r="E16" s="7"/>
      <c r="F16" s="8"/>
      <c r="G16" s="6"/>
      <c r="H16" s="9"/>
      <c r="I16" s="10"/>
      <c r="J16" s="6"/>
      <c r="K16" s="7">
        <v>7938500</v>
      </c>
    </row>
    <row r="17" spans="1:11" ht="13.5" x14ac:dyDescent="0.25">
      <c r="A17" s="47" t="s">
        <v>32</v>
      </c>
      <c r="B17" s="37" t="s">
        <v>20</v>
      </c>
      <c r="C17" s="16"/>
      <c r="D17" s="16">
        <v>1574275</v>
      </c>
      <c r="E17" s="17">
        <v>3841508</v>
      </c>
      <c r="F17" s="18">
        <v>2396064</v>
      </c>
      <c r="G17" s="16">
        <v>2156186</v>
      </c>
      <c r="H17" s="19">
        <v>2156186</v>
      </c>
      <c r="I17" s="20"/>
      <c r="J17" s="16">
        <v>4800000</v>
      </c>
      <c r="K17" s="17"/>
    </row>
    <row r="18" spans="1:11" ht="28.9" customHeight="1" x14ac:dyDescent="0.25">
      <c r="A18" s="46" t="s">
        <v>33</v>
      </c>
      <c r="B18" s="37" t="s">
        <v>30</v>
      </c>
      <c r="C18" s="21">
        <f>SUM(C16:C17)</f>
        <v>0</v>
      </c>
      <c r="D18" s="21">
        <f t="shared" ref="D18:K18" si="2">SUM(D16:D17)</f>
        <v>1574275</v>
      </c>
      <c r="E18" s="22">
        <f t="shared" si="2"/>
        <v>3841508</v>
      </c>
      <c r="F18" s="23">
        <f t="shared" si="2"/>
        <v>2396064</v>
      </c>
      <c r="G18" s="21">
        <f t="shared" si="2"/>
        <v>2156186</v>
      </c>
      <c r="H18" s="24">
        <f t="shared" si="2"/>
        <v>2156186</v>
      </c>
      <c r="I18" s="25">
        <f t="shared" si="2"/>
        <v>0</v>
      </c>
      <c r="J18" s="21">
        <f t="shared" si="2"/>
        <v>4800000</v>
      </c>
      <c r="K18" s="22">
        <f t="shared" si="2"/>
        <v>7938500</v>
      </c>
    </row>
    <row r="19" spans="1:11" ht="13.5" x14ac:dyDescent="0.25">
      <c r="A19" s="49" t="s">
        <v>104</v>
      </c>
      <c r="B19" s="37" t="s">
        <v>20</v>
      </c>
      <c r="C19" s="6"/>
      <c r="D19" s="6"/>
      <c r="E19" s="7"/>
      <c r="F19" s="8"/>
      <c r="G19" s="6"/>
      <c r="H19" s="9"/>
      <c r="I19" s="10"/>
      <c r="J19" s="6"/>
      <c r="K19" s="7"/>
    </row>
    <row r="20" spans="1:11" ht="13.5" x14ac:dyDescent="0.25">
      <c r="A20" s="47" t="s">
        <v>34</v>
      </c>
      <c r="B20" s="37" t="s">
        <v>20</v>
      </c>
      <c r="C20" s="11"/>
      <c r="D20" s="11"/>
      <c r="E20" s="12"/>
      <c r="F20" s="13"/>
      <c r="G20" s="11"/>
      <c r="H20" s="14"/>
      <c r="I20" s="15"/>
      <c r="J20" s="11"/>
      <c r="K20" s="12"/>
    </row>
    <row r="21" spans="1:11" ht="13.5" x14ac:dyDescent="0.25">
      <c r="A21" s="47" t="s">
        <v>35</v>
      </c>
      <c r="B21" s="37" t="s">
        <v>20</v>
      </c>
      <c r="C21" s="16"/>
      <c r="D21" s="16"/>
      <c r="E21" s="17"/>
      <c r="F21" s="18"/>
      <c r="G21" s="16"/>
      <c r="H21" s="19"/>
      <c r="I21" s="20"/>
      <c r="J21" s="16"/>
      <c r="K21" s="17"/>
    </row>
    <row r="22" spans="1:11" ht="14.45" customHeight="1" x14ac:dyDescent="0.25">
      <c r="A22" s="46" t="s">
        <v>36</v>
      </c>
      <c r="B22" s="37" t="s">
        <v>30</v>
      </c>
      <c r="C22" s="6">
        <f t="shared" ref="C22:K22" si="3">SUM(C20:C21)</f>
        <v>0</v>
      </c>
      <c r="D22" s="6">
        <f t="shared" si="3"/>
        <v>0</v>
      </c>
      <c r="E22" s="7">
        <f t="shared" si="3"/>
        <v>0</v>
      </c>
      <c r="F22" s="8">
        <f t="shared" si="3"/>
        <v>0</v>
      </c>
      <c r="G22" s="6">
        <f t="shared" si="3"/>
        <v>0</v>
      </c>
      <c r="H22" s="9">
        <f t="shared" si="3"/>
        <v>0</v>
      </c>
      <c r="I22" s="10">
        <f t="shared" si="3"/>
        <v>0</v>
      </c>
      <c r="J22" s="6">
        <f t="shared" si="3"/>
        <v>0</v>
      </c>
      <c r="K22" s="7">
        <f t="shared" si="3"/>
        <v>0</v>
      </c>
    </row>
    <row r="23" spans="1:11" ht="13.5" x14ac:dyDescent="0.25">
      <c r="A23" s="47" t="s">
        <v>37</v>
      </c>
      <c r="B23" s="48" t="s">
        <v>20</v>
      </c>
      <c r="C23" s="6"/>
      <c r="D23" s="6"/>
      <c r="E23" s="7"/>
      <c r="F23" s="8"/>
      <c r="G23" s="6"/>
      <c r="H23" s="9"/>
      <c r="I23" s="10"/>
      <c r="J23" s="6"/>
      <c r="K23" s="7"/>
    </row>
    <row r="24" spans="1:11" ht="13.5" x14ac:dyDescent="0.25">
      <c r="A24" s="47" t="s">
        <v>38</v>
      </c>
      <c r="B24" s="37" t="s">
        <v>20</v>
      </c>
      <c r="C24" s="16"/>
      <c r="D24" s="16"/>
      <c r="E24" s="17"/>
      <c r="F24" s="18"/>
      <c r="G24" s="16"/>
      <c r="H24" s="19"/>
      <c r="I24" s="20"/>
      <c r="J24" s="16"/>
      <c r="K24" s="17"/>
    </row>
    <row r="25" spans="1:11" ht="14.45" customHeight="1" x14ac:dyDescent="0.25">
      <c r="A25" s="46" t="s">
        <v>105</v>
      </c>
      <c r="B25" s="37" t="s">
        <v>30</v>
      </c>
      <c r="C25" s="21">
        <f t="shared" ref="C25:K25" si="4">SUM(C23:C24)</f>
        <v>0</v>
      </c>
      <c r="D25" s="21">
        <f t="shared" si="4"/>
        <v>0</v>
      </c>
      <c r="E25" s="22">
        <f t="shared" si="4"/>
        <v>0</v>
      </c>
      <c r="F25" s="23">
        <f t="shared" si="4"/>
        <v>0</v>
      </c>
      <c r="G25" s="21">
        <f t="shared" si="4"/>
        <v>0</v>
      </c>
      <c r="H25" s="24">
        <f t="shared" si="4"/>
        <v>0</v>
      </c>
      <c r="I25" s="25">
        <f t="shared" si="4"/>
        <v>0</v>
      </c>
      <c r="J25" s="21">
        <f t="shared" si="4"/>
        <v>0</v>
      </c>
      <c r="K25" s="22">
        <f t="shared" si="4"/>
        <v>0</v>
      </c>
    </row>
    <row r="26" spans="1:11" ht="13.5" x14ac:dyDescent="0.25">
      <c r="A26" s="49" t="s">
        <v>39</v>
      </c>
      <c r="B26" s="37" t="s">
        <v>20</v>
      </c>
      <c r="C26" s="6"/>
      <c r="D26" s="6"/>
      <c r="E26" s="7"/>
      <c r="F26" s="8"/>
      <c r="G26" s="6"/>
      <c r="H26" s="9"/>
      <c r="I26" s="10"/>
      <c r="J26" s="6"/>
      <c r="K26" s="7"/>
    </row>
    <row r="27" spans="1:11" ht="13.5" x14ac:dyDescent="0.25">
      <c r="A27" s="47" t="s">
        <v>40</v>
      </c>
      <c r="B27" s="37" t="s">
        <v>20</v>
      </c>
      <c r="C27" s="11"/>
      <c r="D27" s="11"/>
      <c r="E27" s="12"/>
      <c r="F27" s="13"/>
      <c r="G27" s="11"/>
      <c r="H27" s="14"/>
      <c r="I27" s="15"/>
      <c r="J27" s="11"/>
      <c r="K27" s="12"/>
    </row>
    <row r="28" spans="1:11" ht="13.5" x14ac:dyDescent="0.25">
      <c r="A28" s="47" t="s">
        <v>41</v>
      </c>
      <c r="B28" s="37" t="s">
        <v>20</v>
      </c>
      <c r="C28" s="16"/>
      <c r="D28" s="16"/>
      <c r="E28" s="17"/>
      <c r="F28" s="18"/>
      <c r="G28" s="16"/>
      <c r="H28" s="19"/>
      <c r="I28" s="20"/>
      <c r="J28" s="16"/>
      <c r="K28" s="17"/>
    </row>
    <row r="29" spans="1:11" ht="14.45" customHeight="1" x14ac:dyDescent="0.25">
      <c r="A29" s="46" t="s">
        <v>42</v>
      </c>
      <c r="B29" s="37" t="s">
        <v>30</v>
      </c>
      <c r="C29" s="6">
        <f t="shared" ref="C29:K29" si="5">SUM(C27:C28)</f>
        <v>0</v>
      </c>
      <c r="D29" s="6">
        <f t="shared" si="5"/>
        <v>0</v>
      </c>
      <c r="E29" s="7">
        <f t="shared" si="5"/>
        <v>0</v>
      </c>
      <c r="F29" s="8">
        <f t="shared" si="5"/>
        <v>0</v>
      </c>
      <c r="G29" s="6">
        <f t="shared" si="5"/>
        <v>0</v>
      </c>
      <c r="H29" s="9">
        <f t="shared" si="5"/>
        <v>0</v>
      </c>
      <c r="I29" s="10">
        <f t="shared" si="5"/>
        <v>0</v>
      </c>
      <c r="J29" s="6">
        <f t="shared" si="5"/>
        <v>0</v>
      </c>
      <c r="K29" s="7">
        <f t="shared" si="5"/>
        <v>0</v>
      </c>
    </row>
    <row r="30" spans="1:11" ht="13.5" x14ac:dyDescent="0.25">
      <c r="A30" s="50" t="s">
        <v>43</v>
      </c>
      <c r="B30" s="37" t="s">
        <v>20</v>
      </c>
      <c r="C30" s="11">
        <v>349151</v>
      </c>
      <c r="D30" s="11">
        <v>119216</v>
      </c>
      <c r="E30" s="12"/>
      <c r="F30" s="13"/>
      <c r="G30" s="11"/>
      <c r="H30" s="14"/>
      <c r="I30" s="15">
        <v>1100000</v>
      </c>
      <c r="J30" s="11"/>
      <c r="K30" s="12"/>
    </row>
    <row r="31" spans="1:11" ht="13.5" x14ac:dyDescent="0.25">
      <c r="A31" s="49" t="s">
        <v>44</v>
      </c>
      <c r="B31" s="37" t="s">
        <v>20</v>
      </c>
      <c r="C31" s="6">
        <v>234415</v>
      </c>
      <c r="D31" s="6">
        <v>198999</v>
      </c>
      <c r="E31" s="7"/>
      <c r="F31" s="8"/>
      <c r="G31" s="6"/>
      <c r="H31" s="9"/>
      <c r="I31" s="10">
        <v>25000</v>
      </c>
      <c r="J31" s="6"/>
      <c r="K31" s="7"/>
    </row>
    <row r="32" spans="1:11" ht="13.5" x14ac:dyDescent="0.25">
      <c r="A32" s="49" t="s">
        <v>45</v>
      </c>
      <c r="B32" s="37" t="s">
        <v>20</v>
      </c>
      <c r="C32" s="6">
        <v>25965</v>
      </c>
      <c r="D32" s="6">
        <v>143800</v>
      </c>
      <c r="E32" s="7">
        <v>457750</v>
      </c>
      <c r="F32" s="8"/>
      <c r="G32" s="6"/>
      <c r="H32" s="9"/>
      <c r="I32" s="10"/>
      <c r="J32" s="6"/>
      <c r="K32" s="7"/>
    </row>
    <row r="33" spans="1:11" ht="13.5" x14ac:dyDescent="0.25">
      <c r="A33" s="50" t="s">
        <v>46</v>
      </c>
      <c r="B33" s="48" t="s">
        <v>20</v>
      </c>
      <c r="C33" s="6"/>
      <c r="D33" s="6"/>
      <c r="E33" s="7">
        <v>2880000</v>
      </c>
      <c r="F33" s="8"/>
      <c r="G33" s="6"/>
      <c r="H33" s="9"/>
      <c r="I33" s="10"/>
      <c r="J33" s="6"/>
      <c r="K33" s="7"/>
    </row>
    <row r="34" spans="1:11" ht="13.5" x14ac:dyDescent="0.25">
      <c r="A34" s="49" t="s">
        <v>47</v>
      </c>
      <c r="B34" s="37" t="s">
        <v>20</v>
      </c>
      <c r="C34" s="6"/>
      <c r="D34" s="6"/>
      <c r="E34" s="7"/>
      <c r="F34" s="8"/>
      <c r="G34" s="6"/>
      <c r="H34" s="9"/>
      <c r="I34" s="10"/>
      <c r="J34" s="6"/>
      <c r="K34" s="7"/>
    </row>
    <row r="35" spans="1:11" ht="13.5" x14ac:dyDescent="0.25">
      <c r="A35" s="49" t="s">
        <v>48</v>
      </c>
      <c r="B35" s="37" t="s">
        <v>20</v>
      </c>
      <c r="C35" s="16"/>
      <c r="D35" s="16"/>
      <c r="E35" s="17"/>
      <c r="F35" s="18"/>
      <c r="G35" s="16"/>
      <c r="H35" s="19"/>
      <c r="I35" s="20"/>
      <c r="J35" s="16"/>
      <c r="K35" s="17"/>
    </row>
    <row r="36" spans="1:11" ht="5.0999999999999996" customHeight="1" x14ac:dyDescent="0.25">
      <c r="A36" s="51"/>
      <c r="B36" s="37"/>
      <c r="C36" s="6"/>
      <c r="D36" s="6"/>
      <c r="E36" s="7"/>
      <c r="F36" s="8"/>
      <c r="G36" s="6"/>
      <c r="H36" s="9"/>
      <c r="I36" s="10"/>
      <c r="J36" s="6"/>
      <c r="K36" s="7"/>
    </row>
    <row r="37" spans="1:11" ht="14.45" customHeight="1" x14ac:dyDescent="0.25">
      <c r="A37" s="43" t="s">
        <v>49</v>
      </c>
      <c r="B37" s="37" t="s">
        <v>50</v>
      </c>
      <c r="C37" s="38">
        <f>C47+C50+C51+C54+C57+C58+SUM(C61:C67)</f>
        <v>0</v>
      </c>
      <c r="D37" s="38">
        <f t="shared" ref="D37:K37" si="6">D47+D50+D51+D54+D57+D58+SUM(D61:D67)</f>
        <v>0</v>
      </c>
      <c r="E37" s="39">
        <f t="shared" si="6"/>
        <v>2678976</v>
      </c>
      <c r="F37" s="40">
        <f t="shared" si="6"/>
        <v>7265926</v>
      </c>
      <c r="G37" s="38">
        <f t="shared" si="6"/>
        <v>9013536</v>
      </c>
      <c r="H37" s="41">
        <f t="shared" si="6"/>
        <v>9013536</v>
      </c>
      <c r="I37" s="42">
        <f t="shared" si="6"/>
        <v>0</v>
      </c>
      <c r="J37" s="38">
        <f t="shared" si="6"/>
        <v>0</v>
      </c>
      <c r="K37" s="39">
        <f t="shared" si="6"/>
        <v>0</v>
      </c>
    </row>
    <row r="38" spans="1:11" ht="13.5" x14ac:dyDescent="0.25">
      <c r="A38" s="44" t="s">
        <v>19</v>
      </c>
      <c r="B38" s="45" t="s">
        <v>20</v>
      </c>
      <c r="C38" s="6"/>
      <c r="D38" s="6"/>
      <c r="E38" s="7"/>
      <c r="F38" s="8"/>
      <c r="G38" s="6"/>
      <c r="H38" s="9"/>
      <c r="I38" s="10"/>
      <c r="J38" s="6"/>
      <c r="K38" s="7"/>
    </row>
    <row r="39" spans="1:11" ht="13.5" x14ac:dyDescent="0.25">
      <c r="A39" s="44" t="s">
        <v>21</v>
      </c>
      <c r="B39" s="45" t="s">
        <v>20</v>
      </c>
      <c r="C39" s="6"/>
      <c r="D39" s="6"/>
      <c r="E39" s="7"/>
      <c r="F39" s="8"/>
      <c r="G39" s="6"/>
      <c r="H39" s="9"/>
      <c r="I39" s="10"/>
      <c r="J39" s="6"/>
      <c r="K39" s="7"/>
    </row>
    <row r="40" spans="1:11" ht="13.5" x14ac:dyDescent="0.25">
      <c r="A40" s="44" t="s">
        <v>22</v>
      </c>
      <c r="B40" s="45" t="s">
        <v>20</v>
      </c>
      <c r="C40" s="6"/>
      <c r="D40" s="6"/>
      <c r="E40" s="7"/>
      <c r="F40" s="8"/>
      <c r="G40" s="6"/>
      <c r="H40" s="9"/>
      <c r="I40" s="10"/>
      <c r="J40" s="6"/>
      <c r="K40" s="7"/>
    </row>
    <row r="41" spans="1:11" ht="13.5" x14ac:dyDescent="0.25">
      <c r="A41" s="44" t="s">
        <v>23</v>
      </c>
      <c r="B41" s="45" t="s">
        <v>20</v>
      </c>
      <c r="C41" s="6"/>
      <c r="D41" s="6"/>
      <c r="E41" s="7">
        <v>5172718</v>
      </c>
      <c r="F41" s="8">
        <v>7265926</v>
      </c>
      <c r="G41" s="6">
        <v>9013536</v>
      </c>
      <c r="H41" s="9">
        <v>9013536</v>
      </c>
      <c r="I41" s="10"/>
      <c r="J41" s="6"/>
      <c r="K41" s="7"/>
    </row>
    <row r="42" spans="1:11" ht="13.5" x14ac:dyDescent="0.25">
      <c r="A42" s="44" t="s">
        <v>24</v>
      </c>
      <c r="B42" s="45" t="s">
        <v>20</v>
      </c>
      <c r="C42" s="6"/>
      <c r="D42" s="6"/>
      <c r="E42" s="7"/>
      <c r="F42" s="8"/>
      <c r="G42" s="6"/>
      <c r="H42" s="9"/>
      <c r="I42" s="10"/>
      <c r="J42" s="6"/>
      <c r="K42" s="7"/>
    </row>
    <row r="43" spans="1:11" ht="13.5" x14ac:dyDescent="0.25">
      <c r="A43" s="44" t="s">
        <v>25</v>
      </c>
      <c r="B43" s="45" t="s">
        <v>20</v>
      </c>
      <c r="C43" s="6"/>
      <c r="D43" s="6"/>
      <c r="E43" s="7"/>
      <c r="F43" s="8"/>
      <c r="G43" s="6"/>
      <c r="H43" s="9"/>
      <c r="I43" s="10"/>
      <c r="J43" s="6"/>
      <c r="K43" s="7"/>
    </row>
    <row r="44" spans="1:11" ht="13.5" x14ac:dyDescent="0.25">
      <c r="A44" s="44" t="s">
        <v>26</v>
      </c>
      <c r="B44" s="37" t="s">
        <v>20</v>
      </c>
      <c r="C44" s="6"/>
      <c r="D44" s="6"/>
      <c r="E44" s="7"/>
      <c r="F44" s="8"/>
      <c r="G44" s="6"/>
      <c r="H44" s="9"/>
      <c r="I44" s="10"/>
      <c r="J44" s="6"/>
      <c r="K44" s="7"/>
    </row>
    <row r="45" spans="1:11" ht="13.5" x14ac:dyDescent="0.25">
      <c r="A45" s="44" t="s">
        <v>27</v>
      </c>
      <c r="B45" s="37" t="s">
        <v>20</v>
      </c>
      <c r="C45" s="11"/>
      <c r="D45" s="11"/>
      <c r="E45" s="12"/>
      <c r="F45" s="13"/>
      <c r="G45" s="11"/>
      <c r="H45" s="14"/>
      <c r="I45" s="15"/>
      <c r="J45" s="11"/>
      <c r="K45" s="12"/>
    </row>
    <row r="46" spans="1:11" ht="13.5" x14ac:dyDescent="0.25">
      <c r="A46" s="44" t="s">
        <v>28</v>
      </c>
      <c r="B46" s="37" t="s">
        <v>20</v>
      </c>
      <c r="C46" s="16"/>
      <c r="D46" s="16"/>
      <c r="E46" s="17"/>
      <c r="F46" s="18"/>
      <c r="G46" s="16"/>
      <c r="H46" s="19"/>
      <c r="I46" s="20"/>
      <c r="J46" s="16"/>
      <c r="K46" s="17"/>
    </row>
    <row r="47" spans="1:11" ht="28.9" customHeight="1" x14ac:dyDescent="0.25">
      <c r="A47" s="46" t="s">
        <v>29</v>
      </c>
      <c r="B47" s="37" t="s">
        <v>30</v>
      </c>
      <c r="C47" s="6">
        <f>SUM(C38:C46)</f>
        <v>0</v>
      </c>
      <c r="D47" s="6">
        <f t="shared" ref="D47:K47" si="7">SUM(D38:D46)</f>
        <v>0</v>
      </c>
      <c r="E47" s="7">
        <f t="shared" si="7"/>
        <v>5172718</v>
      </c>
      <c r="F47" s="8">
        <f t="shared" si="7"/>
        <v>7265926</v>
      </c>
      <c r="G47" s="6">
        <f t="shared" si="7"/>
        <v>9013536</v>
      </c>
      <c r="H47" s="9">
        <f t="shared" si="7"/>
        <v>9013536</v>
      </c>
      <c r="I47" s="10">
        <f t="shared" si="7"/>
        <v>0</v>
      </c>
      <c r="J47" s="6">
        <f t="shared" si="7"/>
        <v>0</v>
      </c>
      <c r="K47" s="7">
        <f t="shared" si="7"/>
        <v>0</v>
      </c>
    </row>
    <row r="48" spans="1:11" ht="13.5" x14ac:dyDescent="0.25">
      <c r="A48" s="47" t="s">
        <v>31</v>
      </c>
      <c r="B48" s="48" t="s">
        <v>20</v>
      </c>
      <c r="C48" s="6"/>
      <c r="D48" s="6"/>
      <c r="E48" s="7">
        <v>-2493742</v>
      </c>
      <c r="F48" s="8"/>
      <c r="G48" s="6"/>
      <c r="H48" s="9"/>
      <c r="I48" s="10"/>
      <c r="J48" s="6"/>
      <c r="K48" s="7"/>
    </row>
    <row r="49" spans="1:11" ht="13.5" x14ac:dyDescent="0.25">
      <c r="A49" s="47" t="s">
        <v>32</v>
      </c>
      <c r="B49" s="37" t="s">
        <v>20</v>
      </c>
      <c r="C49" s="16"/>
      <c r="D49" s="16"/>
      <c r="E49" s="17"/>
      <c r="F49" s="18"/>
      <c r="G49" s="16"/>
      <c r="H49" s="19"/>
      <c r="I49" s="20"/>
      <c r="J49" s="16"/>
      <c r="K49" s="17"/>
    </row>
    <row r="50" spans="1:11" ht="28.9" customHeight="1" x14ac:dyDescent="0.25">
      <c r="A50" s="46" t="s">
        <v>33</v>
      </c>
      <c r="B50" s="37" t="s">
        <v>30</v>
      </c>
      <c r="C50" s="21">
        <f t="shared" ref="C50:K50" si="8">SUM(C48:C49)</f>
        <v>0</v>
      </c>
      <c r="D50" s="21">
        <f t="shared" si="8"/>
        <v>0</v>
      </c>
      <c r="E50" s="22">
        <f t="shared" si="8"/>
        <v>-2493742</v>
      </c>
      <c r="F50" s="23">
        <f t="shared" si="8"/>
        <v>0</v>
      </c>
      <c r="G50" s="21">
        <f t="shared" si="8"/>
        <v>0</v>
      </c>
      <c r="H50" s="24">
        <f t="shared" si="8"/>
        <v>0</v>
      </c>
      <c r="I50" s="25">
        <f t="shared" si="8"/>
        <v>0</v>
      </c>
      <c r="J50" s="21">
        <f t="shared" si="8"/>
        <v>0</v>
      </c>
      <c r="K50" s="22">
        <f t="shared" si="8"/>
        <v>0</v>
      </c>
    </row>
    <row r="51" spans="1:11" ht="13.5" x14ac:dyDescent="0.25">
      <c r="A51" s="49" t="s">
        <v>104</v>
      </c>
      <c r="B51" s="37" t="s">
        <v>20</v>
      </c>
      <c r="C51" s="6"/>
      <c r="D51" s="6"/>
      <c r="E51" s="7"/>
      <c r="F51" s="8"/>
      <c r="G51" s="6"/>
      <c r="H51" s="9"/>
      <c r="I51" s="10"/>
      <c r="J51" s="6"/>
      <c r="K51" s="7"/>
    </row>
    <row r="52" spans="1:11" ht="13.5" x14ac:dyDescent="0.25">
      <c r="A52" s="47" t="s">
        <v>34</v>
      </c>
      <c r="B52" s="37" t="s">
        <v>20</v>
      </c>
      <c r="C52" s="11"/>
      <c r="D52" s="11"/>
      <c r="E52" s="12"/>
      <c r="F52" s="13"/>
      <c r="G52" s="11"/>
      <c r="H52" s="14"/>
      <c r="I52" s="15"/>
      <c r="J52" s="11"/>
      <c r="K52" s="12"/>
    </row>
    <row r="53" spans="1:11" ht="13.5" x14ac:dyDescent="0.25">
      <c r="A53" s="47" t="s">
        <v>35</v>
      </c>
      <c r="B53" s="37" t="s">
        <v>20</v>
      </c>
      <c r="C53" s="16"/>
      <c r="D53" s="16"/>
      <c r="E53" s="17"/>
      <c r="F53" s="18"/>
      <c r="G53" s="16"/>
      <c r="H53" s="19"/>
      <c r="I53" s="20"/>
      <c r="J53" s="16"/>
      <c r="K53" s="17"/>
    </row>
    <row r="54" spans="1:11" ht="14.45" customHeight="1" x14ac:dyDescent="0.25">
      <c r="A54" s="46" t="s">
        <v>36</v>
      </c>
      <c r="B54" s="37" t="s">
        <v>30</v>
      </c>
      <c r="C54" s="6">
        <f t="shared" ref="C54:K54" si="9">SUM(C52:C53)</f>
        <v>0</v>
      </c>
      <c r="D54" s="6">
        <f t="shared" si="9"/>
        <v>0</v>
      </c>
      <c r="E54" s="7">
        <f t="shared" si="9"/>
        <v>0</v>
      </c>
      <c r="F54" s="8">
        <f t="shared" si="9"/>
        <v>0</v>
      </c>
      <c r="G54" s="6">
        <f t="shared" si="9"/>
        <v>0</v>
      </c>
      <c r="H54" s="9">
        <f t="shared" si="9"/>
        <v>0</v>
      </c>
      <c r="I54" s="10">
        <f t="shared" si="9"/>
        <v>0</v>
      </c>
      <c r="J54" s="6">
        <f t="shared" si="9"/>
        <v>0</v>
      </c>
      <c r="K54" s="7">
        <f t="shared" si="9"/>
        <v>0</v>
      </c>
    </row>
    <row r="55" spans="1:11" ht="13.5" x14ac:dyDescent="0.25">
      <c r="A55" s="47" t="s">
        <v>37</v>
      </c>
      <c r="B55" s="48" t="s">
        <v>20</v>
      </c>
      <c r="C55" s="6"/>
      <c r="D55" s="6"/>
      <c r="E55" s="7"/>
      <c r="F55" s="8"/>
      <c r="G55" s="6"/>
      <c r="H55" s="9"/>
      <c r="I55" s="10"/>
      <c r="J55" s="6"/>
      <c r="K55" s="7"/>
    </row>
    <row r="56" spans="1:11" ht="13.5" x14ac:dyDescent="0.25">
      <c r="A56" s="47" t="s">
        <v>38</v>
      </c>
      <c r="B56" s="37" t="s">
        <v>20</v>
      </c>
      <c r="C56" s="16"/>
      <c r="D56" s="16"/>
      <c r="E56" s="17"/>
      <c r="F56" s="18"/>
      <c r="G56" s="16"/>
      <c r="H56" s="19"/>
      <c r="I56" s="20"/>
      <c r="J56" s="16"/>
      <c r="K56" s="17"/>
    </row>
    <row r="57" spans="1:11" ht="14.45" customHeight="1" x14ac:dyDescent="0.25">
      <c r="A57" s="46" t="s">
        <v>105</v>
      </c>
      <c r="B57" s="37" t="s">
        <v>30</v>
      </c>
      <c r="C57" s="21">
        <f t="shared" ref="C57:K57" si="10">SUM(C55:C56)</f>
        <v>0</v>
      </c>
      <c r="D57" s="21">
        <f t="shared" si="10"/>
        <v>0</v>
      </c>
      <c r="E57" s="22">
        <f t="shared" si="10"/>
        <v>0</v>
      </c>
      <c r="F57" s="23">
        <f t="shared" si="10"/>
        <v>0</v>
      </c>
      <c r="G57" s="21">
        <f t="shared" si="10"/>
        <v>0</v>
      </c>
      <c r="H57" s="24">
        <f t="shared" si="10"/>
        <v>0</v>
      </c>
      <c r="I57" s="25">
        <f t="shared" si="10"/>
        <v>0</v>
      </c>
      <c r="J57" s="21">
        <f t="shared" si="10"/>
        <v>0</v>
      </c>
      <c r="K57" s="22">
        <f t="shared" si="10"/>
        <v>0</v>
      </c>
    </row>
    <row r="58" spans="1:11" ht="13.5" x14ac:dyDescent="0.25">
      <c r="A58" s="49" t="s">
        <v>39</v>
      </c>
      <c r="B58" s="37" t="s">
        <v>20</v>
      </c>
      <c r="C58" s="6"/>
      <c r="D58" s="6"/>
      <c r="E58" s="7"/>
      <c r="F58" s="8"/>
      <c r="G58" s="6"/>
      <c r="H58" s="9"/>
      <c r="I58" s="10"/>
      <c r="J58" s="6"/>
      <c r="K58" s="7"/>
    </row>
    <row r="59" spans="1:11" ht="13.5" x14ac:dyDescent="0.25">
      <c r="A59" s="47" t="s">
        <v>40</v>
      </c>
      <c r="B59" s="37" t="s">
        <v>20</v>
      </c>
      <c r="C59" s="11"/>
      <c r="D59" s="11"/>
      <c r="E59" s="12"/>
      <c r="F59" s="13"/>
      <c r="G59" s="11"/>
      <c r="H59" s="14"/>
      <c r="I59" s="15"/>
      <c r="J59" s="11"/>
      <c r="K59" s="12"/>
    </row>
    <row r="60" spans="1:11" ht="13.5" x14ac:dyDescent="0.25">
      <c r="A60" s="47" t="s">
        <v>41</v>
      </c>
      <c r="B60" s="37" t="s">
        <v>20</v>
      </c>
      <c r="C60" s="16"/>
      <c r="D60" s="16"/>
      <c r="E60" s="17"/>
      <c r="F60" s="18"/>
      <c r="G60" s="16"/>
      <c r="H60" s="19"/>
      <c r="I60" s="20"/>
      <c r="J60" s="16"/>
      <c r="K60" s="17"/>
    </row>
    <row r="61" spans="1:11" ht="14.45" customHeight="1" x14ac:dyDescent="0.25">
      <c r="A61" s="46" t="s">
        <v>42</v>
      </c>
      <c r="B61" s="37" t="s">
        <v>30</v>
      </c>
      <c r="C61" s="6">
        <f t="shared" ref="C61:K61" si="11">SUM(C59:C60)</f>
        <v>0</v>
      </c>
      <c r="D61" s="6">
        <f t="shared" si="11"/>
        <v>0</v>
      </c>
      <c r="E61" s="7">
        <f t="shared" si="11"/>
        <v>0</v>
      </c>
      <c r="F61" s="8">
        <f t="shared" si="11"/>
        <v>0</v>
      </c>
      <c r="G61" s="6">
        <f t="shared" si="11"/>
        <v>0</v>
      </c>
      <c r="H61" s="9">
        <f t="shared" si="11"/>
        <v>0</v>
      </c>
      <c r="I61" s="10">
        <f t="shared" si="11"/>
        <v>0</v>
      </c>
      <c r="J61" s="6">
        <f t="shared" si="11"/>
        <v>0</v>
      </c>
      <c r="K61" s="7">
        <f t="shared" si="11"/>
        <v>0</v>
      </c>
    </row>
    <row r="62" spans="1:11" ht="13.5" x14ac:dyDescent="0.25">
      <c r="A62" s="50" t="s">
        <v>43</v>
      </c>
      <c r="B62" s="37" t="s">
        <v>20</v>
      </c>
      <c r="C62" s="11"/>
      <c r="D62" s="11"/>
      <c r="E62" s="12"/>
      <c r="F62" s="13"/>
      <c r="G62" s="11"/>
      <c r="H62" s="14"/>
      <c r="I62" s="15"/>
      <c r="J62" s="11"/>
      <c r="K62" s="12"/>
    </row>
    <row r="63" spans="1:11" ht="13.5" x14ac:dyDescent="0.25">
      <c r="A63" s="49" t="s">
        <v>44</v>
      </c>
      <c r="B63" s="37" t="s">
        <v>20</v>
      </c>
      <c r="C63" s="6"/>
      <c r="D63" s="6"/>
      <c r="E63" s="7"/>
      <c r="F63" s="8"/>
      <c r="G63" s="6"/>
      <c r="H63" s="9"/>
      <c r="I63" s="10"/>
      <c r="J63" s="6"/>
      <c r="K63" s="7"/>
    </row>
    <row r="64" spans="1:11" ht="13.5" x14ac:dyDescent="0.25">
      <c r="A64" s="49" t="s">
        <v>45</v>
      </c>
      <c r="B64" s="37" t="s">
        <v>20</v>
      </c>
      <c r="C64" s="6"/>
      <c r="D64" s="6"/>
      <c r="E64" s="7"/>
      <c r="F64" s="8"/>
      <c r="G64" s="6"/>
      <c r="H64" s="9"/>
      <c r="I64" s="10"/>
      <c r="J64" s="6"/>
      <c r="K64" s="7"/>
    </row>
    <row r="65" spans="1:11" ht="13.5" x14ac:dyDescent="0.25">
      <c r="A65" s="50" t="s">
        <v>46</v>
      </c>
      <c r="B65" s="48" t="s">
        <v>20</v>
      </c>
      <c r="C65" s="6"/>
      <c r="D65" s="6"/>
      <c r="E65" s="7"/>
      <c r="F65" s="8"/>
      <c r="G65" s="6"/>
      <c r="H65" s="9"/>
      <c r="I65" s="10"/>
      <c r="J65" s="6"/>
      <c r="K65" s="7"/>
    </row>
    <row r="66" spans="1:11" ht="13.5" x14ac:dyDescent="0.25">
      <c r="A66" s="49" t="s">
        <v>47</v>
      </c>
      <c r="B66" s="37" t="s">
        <v>20</v>
      </c>
      <c r="C66" s="6"/>
      <c r="D66" s="6"/>
      <c r="E66" s="7"/>
      <c r="F66" s="8"/>
      <c r="G66" s="6"/>
      <c r="H66" s="9"/>
      <c r="I66" s="10"/>
      <c r="J66" s="6"/>
      <c r="K66" s="7"/>
    </row>
    <row r="67" spans="1:11" ht="13.5" x14ac:dyDescent="0.25">
      <c r="A67" s="49" t="s">
        <v>48</v>
      </c>
      <c r="B67" s="37" t="s">
        <v>20</v>
      </c>
      <c r="C67" s="16"/>
      <c r="D67" s="16"/>
      <c r="E67" s="17"/>
      <c r="F67" s="18"/>
      <c r="G67" s="16"/>
      <c r="H67" s="19"/>
      <c r="I67" s="20"/>
      <c r="J67" s="16"/>
      <c r="K67" s="17"/>
    </row>
    <row r="68" spans="1:11" ht="5.0999999999999996" customHeight="1" x14ac:dyDescent="0.25">
      <c r="A68" s="49"/>
      <c r="B68" s="37"/>
      <c r="C68" s="6"/>
      <c r="D68" s="6"/>
      <c r="E68" s="7"/>
      <c r="F68" s="8"/>
      <c r="G68" s="6"/>
      <c r="H68" s="9"/>
      <c r="I68" s="10"/>
      <c r="J68" s="6"/>
      <c r="K68" s="7"/>
    </row>
    <row r="69" spans="1:11" ht="14.45" customHeight="1" x14ac:dyDescent="0.25">
      <c r="A69" s="43" t="s">
        <v>51</v>
      </c>
      <c r="B69" s="37" t="s">
        <v>52</v>
      </c>
      <c r="C69" s="38">
        <f>C79+C82+C83+C86+C89+C90+SUM(C93:C99)</f>
        <v>5825664</v>
      </c>
      <c r="D69" s="38">
        <f t="shared" ref="D69:K69" si="12">D79+D82+D83+D86+D89+D90+SUM(D93:D99)</f>
        <v>-53390</v>
      </c>
      <c r="E69" s="39">
        <f t="shared" si="12"/>
        <v>13658090</v>
      </c>
      <c r="F69" s="40">
        <f t="shared" si="12"/>
        <v>11158561</v>
      </c>
      <c r="G69" s="38">
        <f t="shared" si="12"/>
        <v>18790387</v>
      </c>
      <c r="H69" s="41">
        <f t="shared" si="12"/>
        <v>18790387</v>
      </c>
      <c r="I69" s="42">
        <f t="shared" si="12"/>
        <v>58058091</v>
      </c>
      <c r="J69" s="38">
        <f t="shared" si="12"/>
        <v>59062742</v>
      </c>
      <c r="K69" s="39">
        <f t="shared" si="12"/>
        <v>2000000</v>
      </c>
    </row>
    <row r="70" spans="1:11" ht="13.5" x14ac:dyDescent="0.25">
      <c r="A70" s="44" t="s">
        <v>19</v>
      </c>
      <c r="B70" s="45" t="s">
        <v>20</v>
      </c>
      <c r="C70" s="6"/>
      <c r="D70" s="6"/>
      <c r="E70" s="7"/>
      <c r="F70" s="8"/>
      <c r="G70" s="6"/>
      <c r="H70" s="9"/>
      <c r="I70" s="10"/>
      <c r="J70" s="6">
        <v>1500000</v>
      </c>
      <c r="K70" s="7"/>
    </row>
    <row r="71" spans="1:11" ht="13.5" x14ac:dyDescent="0.25">
      <c r="A71" s="44" t="s">
        <v>21</v>
      </c>
      <c r="B71" s="45" t="s">
        <v>20</v>
      </c>
      <c r="C71" s="6"/>
      <c r="D71" s="6"/>
      <c r="E71" s="7"/>
      <c r="F71" s="8"/>
      <c r="G71" s="6"/>
      <c r="H71" s="9"/>
      <c r="I71" s="10"/>
      <c r="J71" s="6"/>
      <c r="K71" s="7"/>
    </row>
    <row r="72" spans="1:11" ht="13.5" x14ac:dyDescent="0.25">
      <c r="A72" s="44" t="s">
        <v>22</v>
      </c>
      <c r="B72" s="45" t="s">
        <v>20</v>
      </c>
      <c r="C72" s="6"/>
      <c r="D72" s="6"/>
      <c r="E72" s="7"/>
      <c r="F72" s="8"/>
      <c r="G72" s="6"/>
      <c r="H72" s="9"/>
      <c r="I72" s="10"/>
      <c r="J72" s="6"/>
      <c r="K72" s="7"/>
    </row>
    <row r="73" spans="1:11" ht="13.5" x14ac:dyDescent="0.25">
      <c r="A73" s="44" t="s">
        <v>23</v>
      </c>
      <c r="B73" s="45" t="s">
        <v>20</v>
      </c>
      <c r="C73" s="6">
        <v>3478864</v>
      </c>
      <c r="D73" s="6">
        <v>3049918</v>
      </c>
      <c r="E73" s="7"/>
      <c r="F73" s="8"/>
      <c r="G73" s="6"/>
      <c r="H73" s="9"/>
      <c r="I73" s="10">
        <v>15000000</v>
      </c>
      <c r="J73" s="6"/>
      <c r="K73" s="7">
        <v>2000000</v>
      </c>
    </row>
    <row r="74" spans="1:11" ht="13.5" x14ac:dyDescent="0.25">
      <c r="A74" s="44" t="s">
        <v>24</v>
      </c>
      <c r="B74" s="45" t="s">
        <v>20</v>
      </c>
      <c r="C74" s="6">
        <v>-9306154</v>
      </c>
      <c r="D74" s="6">
        <v>-4037642</v>
      </c>
      <c r="E74" s="7">
        <v>8086933</v>
      </c>
      <c r="F74" s="8">
        <v>9795425</v>
      </c>
      <c r="G74" s="6">
        <v>17890387</v>
      </c>
      <c r="H74" s="9">
        <v>17890387</v>
      </c>
      <c r="I74" s="10">
        <v>28703969</v>
      </c>
      <c r="J74" s="6">
        <v>51906114</v>
      </c>
      <c r="K74" s="7"/>
    </row>
    <row r="75" spans="1:11" ht="13.5" x14ac:dyDescent="0.25">
      <c r="A75" s="44" t="s">
        <v>25</v>
      </c>
      <c r="B75" s="45" t="s">
        <v>20</v>
      </c>
      <c r="C75" s="6"/>
      <c r="D75" s="6"/>
      <c r="E75" s="7"/>
      <c r="F75" s="8">
        <v>1363136</v>
      </c>
      <c r="G75" s="6">
        <v>900000</v>
      </c>
      <c r="H75" s="9">
        <v>900000</v>
      </c>
      <c r="I75" s="10">
        <v>14354122</v>
      </c>
      <c r="J75" s="6">
        <v>5656628</v>
      </c>
      <c r="K75" s="7"/>
    </row>
    <row r="76" spans="1:11" ht="13.5" x14ac:dyDescent="0.25">
      <c r="A76" s="44" t="s">
        <v>26</v>
      </c>
      <c r="B76" s="37" t="s">
        <v>20</v>
      </c>
      <c r="C76" s="6"/>
      <c r="D76" s="6"/>
      <c r="E76" s="7"/>
      <c r="F76" s="8"/>
      <c r="G76" s="6"/>
      <c r="H76" s="9"/>
      <c r="I76" s="10"/>
      <c r="J76" s="6"/>
      <c r="K76" s="7"/>
    </row>
    <row r="77" spans="1:11" ht="13.5" x14ac:dyDescent="0.25">
      <c r="A77" s="44" t="s">
        <v>27</v>
      </c>
      <c r="B77" s="37" t="s">
        <v>20</v>
      </c>
      <c r="C77" s="11"/>
      <c r="D77" s="11"/>
      <c r="E77" s="12"/>
      <c r="F77" s="13"/>
      <c r="G77" s="11"/>
      <c r="H77" s="14"/>
      <c r="I77" s="15"/>
      <c r="J77" s="11"/>
      <c r="K77" s="12"/>
    </row>
    <row r="78" spans="1:11" ht="13.5" x14ac:dyDescent="0.25">
      <c r="A78" s="44" t="s">
        <v>28</v>
      </c>
      <c r="B78" s="37" t="s">
        <v>20</v>
      </c>
      <c r="C78" s="16"/>
      <c r="D78" s="16"/>
      <c r="E78" s="17"/>
      <c r="F78" s="18"/>
      <c r="G78" s="16"/>
      <c r="H78" s="19"/>
      <c r="I78" s="20"/>
      <c r="J78" s="16"/>
      <c r="K78" s="17"/>
    </row>
    <row r="79" spans="1:11" ht="28.9" customHeight="1" x14ac:dyDescent="0.25">
      <c r="A79" s="46" t="s">
        <v>29</v>
      </c>
      <c r="B79" s="37" t="s">
        <v>30</v>
      </c>
      <c r="C79" s="6">
        <f>SUM(C70:C78)</f>
        <v>-5827290</v>
      </c>
      <c r="D79" s="6">
        <f t="shared" ref="D79:K79" si="13">SUM(D70:D78)</f>
        <v>-987724</v>
      </c>
      <c r="E79" s="7">
        <f t="shared" si="13"/>
        <v>8086933</v>
      </c>
      <c r="F79" s="8">
        <f t="shared" si="13"/>
        <v>11158561</v>
      </c>
      <c r="G79" s="6">
        <f t="shared" si="13"/>
        <v>18790387</v>
      </c>
      <c r="H79" s="9">
        <f t="shared" si="13"/>
        <v>18790387</v>
      </c>
      <c r="I79" s="10">
        <f t="shared" si="13"/>
        <v>58058091</v>
      </c>
      <c r="J79" s="6">
        <f t="shared" si="13"/>
        <v>59062742</v>
      </c>
      <c r="K79" s="7">
        <f t="shared" si="13"/>
        <v>2000000</v>
      </c>
    </row>
    <row r="80" spans="1:11" ht="13.5" x14ac:dyDescent="0.25">
      <c r="A80" s="47" t="s">
        <v>31</v>
      </c>
      <c r="B80" s="48" t="s">
        <v>20</v>
      </c>
      <c r="C80" s="6"/>
      <c r="D80" s="6"/>
      <c r="E80" s="7">
        <v>4779672</v>
      </c>
      <c r="F80" s="8"/>
      <c r="G80" s="6"/>
      <c r="H80" s="9"/>
      <c r="I80" s="10"/>
      <c r="J80" s="6"/>
      <c r="K80" s="7"/>
    </row>
    <row r="81" spans="1:11" ht="13.5" x14ac:dyDescent="0.25">
      <c r="A81" s="47" t="s">
        <v>32</v>
      </c>
      <c r="B81" s="37" t="s">
        <v>20</v>
      </c>
      <c r="C81" s="16">
        <v>11652954</v>
      </c>
      <c r="D81" s="16">
        <v>934334</v>
      </c>
      <c r="E81" s="17">
        <v>791485</v>
      </c>
      <c r="F81" s="18"/>
      <c r="G81" s="16"/>
      <c r="H81" s="19"/>
      <c r="I81" s="20"/>
      <c r="J81" s="16"/>
      <c r="K81" s="17"/>
    </row>
    <row r="82" spans="1:11" ht="28.9" customHeight="1" x14ac:dyDescent="0.25">
      <c r="A82" s="46" t="s">
        <v>33</v>
      </c>
      <c r="B82" s="37" t="s">
        <v>30</v>
      </c>
      <c r="C82" s="21">
        <f t="shared" ref="C82:K82" si="14">SUM(C80:C81)</f>
        <v>11652954</v>
      </c>
      <c r="D82" s="21">
        <f t="shared" si="14"/>
        <v>934334</v>
      </c>
      <c r="E82" s="22">
        <f t="shared" si="14"/>
        <v>5571157</v>
      </c>
      <c r="F82" s="23">
        <f t="shared" si="14"/>
        <v>0</v>
      </c>
      <c r="G82" s="21">
        <f t="shared" si="14"/>
        <v>0</v>
      </c>
      <c r="H82" s="24">
        <f t="shared" si="14"/>
        <v>0</v>
      </c>
      <c r="I82" s="25">
        <f t="shared" si="14"/>
        <v>0</v>
      </c>
      <c r="J82" s="21">
        <f t="shared" si="14"/>
        <v>0</v>
      </c>
      <c r="K82" s="22">
        <f t="shared" si="14"/>
        <v>0</v>
      </c>
    </row>
    <row r="83" spans="1:11" ht="13.5" x14ac:dyDescent="0.25">
      <c r="A83" s="49" t="s">
        <v>104</v>
      </c>
      <c r="B83" s="37" t="s">
        <v>20</v>
      </c>
      <c r="C83" s="6"/>
      <c r="D83" s="6"/>
      <c r="E83" s="7"/>
      <c r="F83" s="8"/>
      <c r="G83" s="6"/>
      <c r="H83" s="9"/>
      <c r="I83" s="10"/>
      <c r="J83" s="6"/>
      <c r="K83" s="7"/>
    </row>
    <row r="84" spans="1:11" ht="13.5" x14ac:dyDescent="0.25">
      <c r="A84" s="47" t="s">
        <v>34</v>
      </c>
      <c r="B84" s="37" t="s">
        <v>20</v>
      </c>
      <c r="C84" s="11"/>
      <c r="D84" s="11"/>
      <c r="E84" s="12"/>
      <c r="F84" s="13"/>
      <c r="G84" s="11"/>
      <c r="H84" s="14"/>
      <c r="I84" s="15"/>
      <c r="J84" s="11"/>
      <c r="K84" s="12"/>
    </row>
    <row r="85" spans="1:11" ht="13.5" x14ac:dyDescent="0.25">
      <c r="A85" s="47" t="s">
        <v>35</v>
      </c>
      <c r="B85" s="37" t="s">
        <v>20</v>
      </c>
      <c r="C85" s="16"/>
      <c r="D85" s="16"/>
      <c r="E85" s="17"/>
      <c r="F85" s="18"/>
      <c r="G85" s="16"/>
      <c r="H85" s="19"/>
      <c r="I85" s="20"/>
      <c r="J85" s="16"/>
      <c r="K85" s="17"/>
    </row>
    <row r="86" spans="1:11" ht="14.45" customHeight="1" x14ac:dyDescent="0.25">
      <c r="A86" s="46" t="s">
        <v>36</v>
      </c>
      <c r="B86" s="37" t="s">
        <v>30</v>
      </c>
      <c r="C86" s="6">
        <f t="shared" ref="C86:K86" si="15">SUM(C84:C85)</f>
        <v>0</v>
      </c>
      <c r="D86" s="6">
        <f t="shared" si="15"/>
        <v>0</v>
      </c>
      <c r="E86" s="7">
        <f t="shared" si="15"/>
        <v>0</v>
      </c>
      <c r="F86" s="8">
        <f t="shared" si="15"/>
        <v>0</v>
      </c>
      <c r="G86" s="6">
        <f t="shared" si="15"/>
        <v>0</v>
      </c>
      <c r="H86" s="9">
        <f t="shared" si="15"/>
        <v>0</v>
      </c>
      <c r="I86" s="10">
        <f t="shared" si="15"/>
        <v>0</v>
      </c>
      <c r="J86" s="6">
        <f t="shared" si="15"/>
        <v>0</v>
      </c>
      <c r="K86" s="7">
        <f t="shared" si="15"/>
        <v>0</v>
      </c>
    </row>
    <row r="87" spans="1:11" ht="13.5" x14ac:dyDescent="0.25">
      <c r="A87" s="47" t="s">
        <v>37</v>
      </c>
      <c r="B87" s="48" t="s">
        <v>20</v>
      </c>
      <c r="C87" s="6"/>
      <c r="D87" s="6"/>
      <c r="E87" s="7"/>
      <c r="F87" s="8"/>
      <c r="G87" s="6"/>
      <c r="H87" s="9"/>
      <c r="I87" s="10"/>
      <c r="J87" s="6"/>
      <c r="K87" s="7"/>
    </row>
    <row r="88" spans="1:11" ht="13.5" x14ac:dyDescent="0.25">
      <c r="A88" s="47" t="s">
        <v>38</v>
      </c>
      <c r="B88" s="37" t="s">
        <v>20</v>
      </c>
      <c r="C88" s="16"/>
      <c r="D88" s="16"/>
      <c r="E88" s="17"/>
      <c r="F88" s="18"/>
      <c r="G88" s="16"/>
      <c r="H88" s="19"/>
      <c r="I88" s="20"/>
      <c r="J88" s="16"/>
      <c r="K88" s="17"/>
    </row>
    <row r="89" spans="1:11" ht="14.45" customHeight="1" x14ac:dyDescent="0.25">
      <c r="A89" s="46" t="s">
        <v>105</v>
      </c>
      <c r="B89" s="37" t="s">
        <v>30</v>
      </c>
      <c r="C89" s="21">
        <f t="shared" ref="C89:K89" si="16">SUM(C87:C88)</f>
        <v>0</v>
      </c>
      <c r="D89" s="21">
        <f t="shared" si="16"/>
        <v>0</v>
      </c>
      <c r="E89" s="22">
        <f t="shared" si="16"/>
        <v>0</v>
      </c>
      <c r="F89" s="23">
        <f t="shared" si="16"/>
        <v>0</v>
      </c>
      <c r="G89" s="21">
        <f t="shared" si="16"/>
        <v>0</v>
      </c>
      <c r="H89" s="24">
        <f t="shared" si="16"/>
        <v>0</v>
      </c>
      <c r="I89" s="25">
        <f t="shared" si="16"/>
        <v>0</v>
      </c>
      <c r="J89" s="21">
        <f t="shared" si="16"/>
        <v>0</v>
      </c>
      <c r="K89" s="22">
        <f t="shared" si="16"/>
        <v>0</v>
      </c>
    </row>
    <row r="90" spans="1:11" ht="13.5" x14ac:dyDescent="0.25">
      <c r="A90" s="49" t="s">
        <v>39</v>
      </c>
      <c r="B90" s="37" t="s">
        <v>20</v>
      </c>
      <c r="C90" s="6"/>
      <c r="D90" s="6"/>
      <c r="E90" s="7"/>
      <c r="F90" s="8"/>
      <c r="G90" s="6"/>
      <c r="H90" s="9"/>
      <c r="I90" s="10"/>
      <c r="J90" s="6"/>
      <c r="K90" s="7"/>
    </row>
    <row r="91" spans="1:11" ht="13.5" x14ac:dyDescent="0.25">
      <c r="A91" s="47" t="s">
        <v>40</v>
      </c>
      <c r="B91" s="37" t="s">
        <v>20</v>
      </c>
      <c r="C91" s="11"/>
      <c r="D91" s="11"/>
      <c r="E91" s="12"/>
      <c r="F91" s="13"/>
      <c r="G91" s="11"/>
      <c r="H91" s="14"/>
      <c r="I91" s="15"/>
      <c r="J91" s="11"/>
      <c r="K91" s="12"/>
    </row>
    <row r="92" spans="1:11" ht="13.5" x14ac:dyDescent="0.25">
      <c r="A92" s="47" t="s">
        <v>41</v>
      </c>
      <c r="B92" s="37" t="s">
        <v>20</v>
      </c>
      <c r="C92" s="16"/>
      <c r="D92" s="16"/>
      <c r="E92" s="17"/>
      <c r="F92" s="18"/>
      <c r="G92" s="16"/>
      <c r="H92" s="19"/>
      <c r="I92" s="20"/>
      <c r="J92" s="16"/>
      <c r="K92" s="17"/>
    </row>
    <row r="93" spans="1:11" ht="14.45" customHeight="1" x14ac:dyDescent="0.25">
      <c r="A93" s="46" t="s">
        <v>42</v>
      </c>
      <c r="B93" s="37" t="s">
        <v>30</v>
      </c>
      <c r="C93" s="6">
        <f t="shared" ref="C93:K93" si="17">SUM(C91:C92)</f>
        <v>0</v>
      </c>
      <c r="D93" s="6">
        <f t="shared" si="17"/>
        <v>0</v>
      </c>
      <c r="E93" s="7">
        <f t="shared" si="17"/>
        <v>0</v>
      </c>
      <c r="F93" s="8">
        <f t="shared" si="17"/>
        <v>0</v>
      </c>
      <c r="G93" s="6">
        <f t="shared" si="17"/>
        <v>0</v>
      </c>
      <c r="H93" s="9">
        <f t="shared" si="17"/>
        <v>0</v>
      </c>
      <c r="I93" s="10">
        <f t="shared" si="17"/>
        <v>0</v>
      </c>
      <c r="J93" s="6">
        <f t="shared" si="17"/>
        <v>0</v>
      </c>
      <c r="K93" s="7">
        <f t="shared" si="17"/>
        <v>0</v>
      </c>
    </row>
    <row r="94" spans="1:11" ht="13.5" x14ac:dyDescent="0.25">
      <c r="A94" s="50" t="s">
        <v>43</v>
      </c>
      <c r="B94" s="37" t="s">
        <v>20</v>
      </c>
      <c r="C94" s="11"/>
      <c r="D94" s="11"/>
      <c r="E94" s="12"/>
      <c r="F94" s="13"/>
      <c r="G94" s="11"/>
      <c r="H94" s="14"/>
      <c r="I94" s="15"/>
      <c r="J94" s="11"/>
      <c r="K94" s="12"/>
    </row>
    <row r="95" spans="1:11" ht="13.5" x14ac:dyDescent="0.25">
      <c r="A95" s="49" t="s">
        <v>44</v>
      </c>
      <c r="B95" s="37" t="s">
        <v>20</v>
      </c>
      <c r="C95" s="6"/>
      <c r="D95" s="6"/>
      <c r="E95" s="7"/>
      <c r="F95" s="8"/>
      <c r="G95" s="6"/>
      <c r="H95" s="9"/>
      <c r="I95" s="10"/>
      <c r="J95" s="6"/>
      <c r="K95" s="7"/>
    </row>
    <row r="96" spans="1:11" ht="13.5" x14ac:dyDescent="0.25">
      <c r="A96" s="49" t="s">
        <v>45</v>
      </c>
      <c r="B96" s="37" t="s">
        <v>20</v>
      </c>
      <c r="C96" s="6"/>
      <c r="D96" s="6"/>
      <c r="E96" s="7"/>
      <c r="F96" s="8"/>
      <c r="G96" s="6"/>
      <c r="H96" s="9"/>
      <c r="I96" s="10"/>
      <c r="J96" s="6"/>
      <c r="K96" s="7"/>
    </row>
    <row r="97" spans="1:11" ht="13.5" x14ac:dyDescent="0.25">
      <c r="A97" s="50" t="s">
        <v>46</v>
      </c>
      <c r="B97" s="48" t="s">
        <v>20</v>
      </c>
      <c r="C97" s="6"/>
      <c r="D97" s="6"/>
      <c r="E97" s="7"/>
      <c r="F97" s="8"/>
      <c r="G97" s="6"/>
      <c r="H97" s="9"/>
      <c r="I97" s="10"/>
      <c r="J97" s="6"/>
      <c r="K97" s="7"/>
    </row>
    <row r="98" spans="1:11" ht="13.5" x14ac:dyDescent="0.25">
      <c r="A98" s="49" t="s">
        <v>47</v>
      </c>
      <c r="B98" s="37" t="s">
        <v>20</v>
      </c>
      <c r="C98" s="6"/>
      <c r="D98" s="6"/>
      <c r="E98" s="7"/>
      <c r="F98" s="8"/>
      <c r="G98" s="6"/>
      <c r="H98" s="9"/>
      <c r="I98" s="10"/>
      <c r="J98" s="6"/>
      <c r="K98" s="7"/>
    </row>
    <row r="99" spans="1:11" ht="13.5" x14ac:dyDescent="0.25">
      <c r="A99" s="49" t="s">
        <v>48</v>
      </c>
      <c r="B99" s="37" t="s">
        <v>20</v>
      </c>
      <c r="C99" s="16"/>
      <c r="D99" s="16"/>
      <c r="E99" s="17"/>
      <c r="F99" s="18"/>
      <c r="G99" s="16"/>
      <c r="H99" s="19"/>
      <c r="I99" s="20"/>
      <c r="J99" s="16"/>
      <c r="K99" s="17"/>
    </row>
    <row r="100" spans="1:11" ht="5.0999999999999996" customHeight="1" x14ac:dyDescent="0.25">
      <c r="A100" s="51"/>
      <c r="B100" s="37"/>
      <c r="C100" s="6"/>
      <c r="D100" s="6"/>
      <c r="E100" s="7"/>
      <c r="F100" s="8"/>
      <c r="G100" s="6"/>
      <c r="H100" s="9"/>
      <c r="I100" s="10"/>
      <c r="J100" s="6"/>
      <c r="K100" s="7"/>
    </row>
    <row r="101" spans="1:11" ht="14.45" customHeight="1" x14ac:dyDescent="0.25">
      <c r="A101" s="43" t="s">
        <v>53</v>
      </c>
      <c r="B101" s="37" t="s">
        <v>54</v>
      </c>
      <c r="C101" s="38">
        <f>C111+C114+C115+C118+C121+C122+SUM(C125:C131)</f>
        <v>55652786</v>
      </c>
      <c r="D101" s="38">
        <f t="shared" ref="D101:K101" si="18">D111+D114+D115+D118+D121+D122+SUM(D125:D131)</f>
        <v>60335237</v>
      </c>
      <c r="E101" s="39">
        <f t="shared" si="18"/>
        <v>71206322</v>
      </c>
      <c r="F101" s="40">
        <f t="shared" si="18"/>
        <v>60920301</v>
      </c>
      <c r="G101" s="38">
        <f t="shared" si="18"/>
        <v>69444429</v>
      </c>
      <c r="H101" s="41">
        <f t="shared" si="18"/>
        <v>69444429</v>
      </c>
      <c r="I101" s="42">
        <f t="shared" si="18"/>
        <v>97308500</v>
      </c>
      <c r="J101" s="38">
        <f t="shared" si="18"/>
        <v>95021700</v>
      </c>
      <c r="K101" s="39">
        <f t="shared" si="18"/>
        <v>95952200</v>
      </c>
    </row>
    <row r="102" spans="1:11" ht="13.5" x14ac:dyDescent="0.25">
      <c r="A102" s="44" t="s">
        <v>19</v>
      </c>
      <c r="B102" s="45" t="s">
        <v>20</v>
      </c>
      <c r="C102" s="6">
        <v>4507609</v>
      </c>
      <c r="D102" s="6">
        <v>12684326</v>
      </c>
      <c r="E102" s="7">
        <v>8546742</v>
      </c>
      <c r="F102" s="8">
        <v>22075100</v>
      </c>
      <c r="G102" s="6">
        <v>22778114</v>
      </c>
      <c r="H102" s="9">
        <v>22778114</v>
      </c>
      <c r="I102" s="10">
        <v>13319378</v>
      </c>
      <c r="J102" s="6">
        <v>19815072</v>
      </c>
      <c r="K102" s="7">
        <v>22001700</v>
      </c>
    </row>
    <row r="103" spans="1:11" ht="13.5" x14ac:dyDescent="0.25">
      <c r="A103" s="44" t="s">
        <v>21</v>
      </c>
      <c r="B103" s="45" t="s">
        <v>20</v>
      </c>
      <c r="C103" s="6">
        <v>30804384</v>
      </c>
      <c r="D103" s="6"/>
      <c r="E103" s="7">
        <v>2996839</v>
      </c>
      <c r="F103" s="8"/>
      <c r="G103" s="6"/>
      <c r="H103" s="9"/>
      <c r="I103" s="10"/>
      <c r="J103" s="6"/>
      <c r="K103" s="7"/>
    </row>
    <row r="104" spans="1:11" ht="13.5" x14ac:dyDescent="0.25">
      <c r="A104" s="44" t="s">
        <v>22</v>
      </c>
      <c r="B104" s="45" t="s">
        <v>20</v>
      </c>
      <c r="C104" s="6"/>
      <c r="D104" s="6">
        <v>13871517</v>
      </c>
      <c r="E104" s="7">
        <v>10746800</v>
      </c>
      <c r="F104" s="8">
        <v>3000000</v>
      </c>
      <c r="G104" s="6">
        <v>3000000</v>
      </c>
      <c r="H104" s="9">
        <v>3000000</v>
      </c>
      <c r="I104" s="10">
        <v>6500000</v>
      </c>
      <c r="J104" s="6">
        <v>9000000</v>
      </c>
      <c r="K104" s="7">
        <v>9104000</v>
      </c>
    </row>
    <row r="105" spans="1:11" ht="13.5" x14ac:dyDescent="0.25">
      <c r="A105" s="44" t="s">
        <v>23</v>
      </c>
      <c r="B105" s="45" t="s">
        <v>20</v>
      </c>
      <c r="C105" s="6">
        <v>17384462</v>
      </c>
      <c r="D105" s="6">
        <v>23588731</v>
      </c>
      <c r="E105" s="7">
        <v>26789935</v>
      </c>
      <c r="F105" s="8">
        <v>10990576</v>
      </c>
      <c r="G105" s="6">
        <v>9226085</v>
      </c>
      <c r="H105" s="9">
        <v>9226085</v>
      </c>
      <c r="I105" s="10">
        <v>23786300</v>
      </c>
      <c r="J105" s="6"/>
      <c r="K105" s="7">
        <v>41908000</v>
      </c>
    </row>
    <row r="106" spans="1:11" ht="13.5" x14ac:dyDescent="0.25">
      <c r="A106" s="44" t="s">
        <v>24</v>
      </c>
      <c r="B106" s="45" t="s">
        <v>20</v>
      </c>
      <c r="C106" s="6">
        <v>-9306154</v>
      </c>
      <c r="D106" s="6">
        <v>7220039</v>
      </c>
      <c r="E106" s="7">
        <v>11869333</v>
      </c>
      <c r="F106" s="8">
        <v>21095425</v>
      </c>
      <c r="G106" s="6">
        <v>31384044</v>
      </c>
      <c r="H106" s="9">
        <v>31384044</v>
      </c>
      <c r="I106" s="10">
        <v>38223700</v>
      </c>
      <c r="J106" s="6">
        <v>55750000</v>
      </c>
      <c r="K106" s="7">
        <v>15000000</v>
      </c>
    </row>
    <row r="107" spans="1:11" ht="13.5" x14ac:dyDescent="0.25">
      <c r="A107" s="44" t="s">
        <v>25</v>
      </c>
      <c r="B107" s="45" t="s">
        <v>20</v>
      </c>
      <c r="C107" s="6"/>
      <c r="D107" s="6"/>
      <c r="E107" s="7"/>
      <c r="F107" s="8">
        <v>1363136</v>
      </c>
      <c r="G107" s="6">
        <v>900000</v>
      </c>
      <c r="H107" s="9">
        <v>900000</v>
      </c>
      <c r="I107" s="10">
        <v>14354122</v>
      </c>
      <c r="J107" s="6">
        <v>5656628</v>
      </c>
      <c r="K107" s="7"/>
    </row>
    <row r="108" spans="1:11" ht="13.5" x14ac:dyDescent="0.25">
      <c r="A108" s="44" t="s">
        <v>26</v>
      </c>
      <c r="B108" s="37" t="s">
        <v>20</v>
      </c>
      <c r="C108" s="6"/>
      <c r="D108" s="6"/>
      <c r="E108" s="7"/>
      <c r="F108" s="8"/>
      <c r="G108" s="6"/>
      <c r="H108" s="9"/>
      <c r="I108" s="10"/>
      <c r="J108" s="6"/>
      <c r="K108" s="7"/>
    </row>
    <row r="109" spans="1:11" ht="13.5" x14ac:dyDescent="0.25">
      <c r="A109" s="44" t="s">
        <v>27</v>
      </c>
      <c r="B109" s="37" t="s">
        <v>20</v>
      </c>
      <c r="C109" s="11"/>
      <c r="D109" s="11"/>
      <c r="E109" s="12"/>
      <c r="F109" s="13"/>
      <c r="G109" s="11"/>
      <c r="H109" s="14"/>
      <c r="I109" s="15"/>
      <c r="J109" s="11"/>
      <c r="K109" s="12"/>
    </row>
    <row r="110" spans="1:11" ht="13.5" x14ac:dyDescent="0.25">
      <c r="A110" s="44" t="s">
        <v>28</v>
      </c>
      <c r="B110" s="37" t="s">
        <v>20</v>
      </c>
      <c r="C110" s="16"/>
      <c r="D110" s="16"/>
      <c r="E110" s="17"/>
      <c r="F110" s="18"/>
      <c r="G110" s="16"/>
      <c r="H110" s="19"/>
      <c r="I110" s="20"/>
      <c r="J110" s="16"/>
      <c r="K110" s="17"/>
    </row>
    <row r="111" spans="1:11" ht="28.9" customHeight="1" x14ac:dyDescent="0.25">
      <c r="A111" s="46" t="s">
        <v>29</v>
      </c>
      <c r="B111" s="37" t="s">
        <v>30</v>
      </c>
      <c r="C111" s="6">
        <f>SUM(C102:C110)</f>
        <v>43390301</v>
      </c>
      <c r="D111" s="6">
        <f t="shared" ref="D111:K111" si="19">SUM(D102:D110)</f>
        <v>57364613</v>
      </c>
      <c r="E111" s="7">
        <f t="shared" si="19"/>
        <v>60949649</v>
      </c>
      <c r="F111" s="8">
        <f t="shared" si="19"/>
        <v>58524237</v>
      </c>
      <c r="G111" s="6">
        <f t="shared" si="19"/>
        <v>67288243</v>
      </c>
      <c r="H111" s="9">
        <f t="shared" si="19"/>
        <v>67288243</v>
      </c>
      <c r="I111" s="10">
        <f t="shared" si="19"/>
        <v>96183500</v>
      </c>
      <c r="J111" s="6">
        <f t="shared" si="19"/>
        <v>90221700</v>
      </c>
      <c r="K111" s="7">
        <f t="shared" si="19"/>
        <v>88013700</v>
      </c>
    </row>
    <row r="112" spans="1:11" ht="13.5" x14ac:dyDescent="0.25">
      <c r="A112" s="47" t="s">
        <v>31</v>
      </c>
      <c r="B112" s="48" t="s">
        <v>20</v>
      </c>
      <c r="C112" s="6"/>
      <c r="D112" s="6"/>
      <c r="E112" s="7">
        <v>2285930</v>
      </c>
      <c r="F112" s="8"/>
      <c r="G112" s="6"/>
      <c r="H112" s="9"/>
      <c r="I112" s="10"/>
      <c r="J112" s="6"/>
      <c r="K112" s="7">
        <v>7938500</v>
      </c>
    </row>
    <row r="113" spans="1:11" ht="13.5" x14ac:dyDescent="0.25">
      <c r="A113" s="47" t="s">
        <v>32</v>
      </c>
      <c r="B113" s="37" t="s">
        <v>20</v>
      </c>
      <c r="C113" s="16">
        <v>11652954</v>
      </c>
      <c r="D113" s="16">
        <v>2508609</v>
      </c>
      <c r="E113" s="17">
        <v>4632993</v>
      </c>
      <c r="F113" s="18">
        <v>2396064</v>
      </c>
      <c r="G113" s="16">
        <v>2156186</v>
      </c>
      <c r="H113" s="19">
        <v>2156186</v>
      </c>
      <c r="I113" s="20"/>
      <c r="J113" s="16">
        <v>4800000</v>
      </c>
      <c r="K113" s="17"/>
    </row>
    <row r="114" spans="1:11" ht="28.9" customHeight="1" x14ac:dyDescent="0.25">
      <c r="A114" s="46" t="s">
        <v>33</v>
      </c>
      <c r="B114" s="37" t="s">
        <v>30</v>
      </c>
      <c r="C114" s="21">
        <f t="shared" ref="C114:K114" si="20">SUM(C112:C113)</f>
        <v>11652954</v>
      </c>
      <c r="D114" s="21">
        <f t="shared" si="20"/>
        <v>2508609</v>
      </c>
      <c r="E114" s="22">
        <f t="shared" si="20"/>
        <v>6918923</v>
      </c>
      <c r="F114" s="23">
        <f t="shared" si="20"/>
        <v>2396064</v>
      </c>
      <c r="G114" s="21">
        <f t="shared" si="20"/>
        <v>2156186</v>
      </c>
      <c r="H114" s="24">
        <f t="shared" si="20"/>
        <v>2156186</v>
      </c>
      <c r="I114" s="25">
        <f t="shared" si="20"/>
        <v>0</v>
      </c>
      <c r="J114" s="21">
        <f t="shared" si="20"/>
        <v>4800000</v>
      </c>
      <c r="K114" s="22">
        <f t="shared" si="20"/>
        <v>7938500</v>
      </c>
    </row>
    <row r="115" spans="1:11" ht="13.5" x14ac:dyDescent="0.25">
      <c r="A115" s="49" t="s">
        <v>104</v>
      </c>
      <c r="B115" s="37" t="s">
        <v>20</v>
      </c>
      <c r="C115" s="6"/>
      <c r="D115" s="6"/>
      <c r="E115" s="7"/>
      <c r="F115" s="8"/>
      <c r="G115" s="6"/>
      <c r="H115" s="9"/>
      <c r="I115" s="10"/>
      <c r="J115" s="6"/>
      <c r="K115" s="7"/>
    </row>
    <row r="116" spans="1:11" ht="13.5" x14ac:dyDescent="0.25">
      <c r="A116" s="47" t="s">
        <v>34</v>
      </c>
      <c r="B116" s="37" t="s">
        <v>20</v>
      </c>
      <c r="C116" s="11"/>
      <c r="D116" s="11"/>
      <c r="E116" s="12"/>
      <c r="F116" s="13"/>
      <c r="G116" s="11"/>
      <c r="H116" s="14"/>
      <c r="I116" s="15"/>
      <c r="J116" s="11"/>
      <c r="K116" s="12"/>
    </row>
    <row r="117" spans="1:11" ht="13.5" x14ac:dyDescent="0.25">
      <c r="A117" s="47" t="s">
        <v>35</v>
      </c>
      <c r="B117" s="37" t="s">
        <v>20</v>
      </c>
      <c r="C117" s="16"/>
      <c r="D117" s="16"/>
      <c r="E117" s="17"/>
      <c r="F117" s="18"/>
      <c r="G117" s="16"/>
      <c r="H117" s="19"/>
      <c r="I117" s="20"/>
      <c r="J117" s="16"/>
      <c r="K117" s="17"/>
    </row>
    <row r="118" spans="1:11" ht="14.45" customHeight="1" x14ac:dyDescent="0.25">
      <c r="A118" s="46" t="s">
        <v>36</v>
      </c>
      <c r="B118" s="37" t="s">
        <v>30</v>
      </c>
      <c r="C118" s="6">
        <f t="shared" ref="C118:K118" si="21">SUM(C116:C117)</f>
        <v>0</v>
      </c>
      <c r="D118" s="6">
        <f t="shared" si="21"/>
        <v>0</v>
      </c>
      <c r="E118" s="7">
        <f t="shared" si="21"/>
        <v>0</v>
      </c>
      <c r="F118" s="8">
        <f t="shared" si="21"/>
        <v>0</v>
      </c>
      <c r="G118" s="6">
        <f t="shared" si="21"/>
        <v>0</v>
      </c>
      <c r="H118" s="9">
        <f t="shared" si="21"/>
        <v>0</v>
      </c>
      <c r="I118" s="10">
        <f t="shared" si="21"/>
        <v>0</v>
      </c>
      <c r="J118" s="6">
        <f t="shared" si="21"/>
        <v>0</v>
      </c>
      <c r="K118" s="7">
        <f t="shared" si="21"/>
        <v>0</v>
      </c>
    </row>
    <row r="119" spans="1:11" ht="13.5" x14ac:dyDescent="0.25">
      <c r="A119" s="47" t="s">
        <v>37</v>
      </c>
      <c r="B119" s="48" t="s">
        <v>20</v>
      </c>
      <c r="C119" s="6"/>
      <c r="D119" s="6"/>
      <c r="E119" s="7"/>
      <c r="F119" s="8"/>
      <c r="G119" s="6"/>
      <c r="H119" s="9"/>
      <c r="I119" s="10"/>
      <c r="J119" s="6"/>
      <c r="K119" s="7"/>
    </row>
    <row r="120" spans="1:11" ht="13.5" x14ac:dyDescent="0.25">
      <c r="A120" s="47" t="s">
        <v>38</v>
      </c>
      <c r="B120" s="37" t="s">
        <v>20</v>
      </c>
      <c r="C120" s="16"/>
      <c r="D120" s="16"/>
      <c r="E120" s="17"/>
      <c r="F120" s="18"/>
      <c r="G120" s="16"/>
      <c r="H120" s="19"/>
      <c r="I120" s="20"/>
      <c r="J120" s="16"/>
      <c r="K120" s="17"/>
    </row>
    <row r="121" spans="1:11" ht="14.45" customHeight="1" x14ac:dyDescent="0.25">
      <c r="A121" s="46" t="s">
        <v>105</v>
      </c>
      <c r="B121" s="37" t="s">
        <v>30</v>
      </c>
      <c r="C121" s="21">
        <f t="shared" ref="C121:K121" si="22">SUM(C119:C120)</f>
        <v>0</v>
      </c>
      <c r="D121" s="21">
        <f t="shared" si="22"/>
        <v>0</v>
      </c>
      <c r="E121" s="22">
        <f t="shared" si="22"/>
        <v>0</v>
      </c>
      <c r="F121" s="23">
        <f t="shared" si="22"/>
        <v>0</v>
      </c>
      <c r="G121" s="21">
        <f t="shared" si="22"/>
        <v>0</v>
      </c>
      <c r="H121" s="24">
        <f t="shared" si="22"/>
        <v>0</v>
      </c>
      <c r="I121" s="25">
        <f t="shared" si="22"/>
        <v>0</v>
      </c>
      <c r="J121" s="21">
        <f t="shared" si="22"/>
        <v>0</v>
      </c>
      <c r="K121" s="22">
        <f t="shared" si="22"/>
        <v>0</v>
      </c>
    </row>
    <row r="122" spans="1:11" ht="13.5" x14ac:dyDescent="0.25">
      <c r="A122" s="49" t="s">
        <v>39</v>
      </c>
      <c r="B122" s="37" t="s">
        <v>20</v>
      </c>
      <c r="C122" s="6"/>
      <c r="D122" s="6"/>
      <c r="E122" s="7"/>
      <c r="F122" s="8"/>
      <c r="G122" s="6"/>
      <c r="H122" s="9"/>
      <c r="I122" s="10"/>
      <c r="J122" s="6"/>
      <c r="K122" s="7"/>
    </row>
    <row r="123" spans="1:11" ht="13.5" x14ac:dyDescent="0.25">
      <c r="A123" s="47" t="s">
        <v>40</v>
      </c>
      <c r="B123" s="37" t="s">
        <v>20</v>
      </c>
      <c r="C123" s="11"/>
      <c r="D123" s="11"/>
      <c r="E123" s="12"/>
      <c r="F123" s="13"/>
      <c r="G123" s="11"/>
      <c r="H123" s="14"/>
      <c r="I123" s="15"/>
      <c r="J123" s="11"/>
      <c r="K123" s="12"/>
    </row>
    <row r="124" spans="1:11" ht="13.5" x14ac:dyDescent="0.25">
      <c r="A124" s="47" t="s">
        <v>41</v>
      </c>
      <c r="B124" s="37" t="s">
        <v>20</v>
      </c>
      <c r="C124" s="16"/>
      <c r="D124" s="16"/>
      <c r="E124" s="17"/>
      <c r="F124" s="18"/>
      <c r="G124" s="16"/>
      <c r="H124" s="19"/>
      <c r="I124" s="20"/>
      <c r="J124" s="16"/>
      <c r="K124" s="17"/>
    </row>
    <row r="125" spans="1:11" ht="14.45" customHeight="1" x14ac:dyDescent="0.25">
      <c r="A125" s="46" t="s">
        <v>42</v>
      </c>
      <c r="B125" s="37" t="s">
        <v>30</v>
      </c>
      <c r="C125" s="6">
        <f t="shared" ref="C125:K125" si="23">SUM(C123:C124)</f>
        <v>0</v>
      </c>
      <c r="D125" s="6">
        <f t="shared" si="23"/>
        <v>0</v>
      </c>
      <c r="E125" s="7">
        <f t="shared" si="23"/>
        <v>0</v>
      </c>
      <c r="F125" s="8">
        <f t="shared" si="23"/>
        <v>0</v>
      </c>
      <c r="G125" s="6">
        <f t="shared" si="23"/>
        <v>0</v>
      </c>
      <c r="H125" s="9">
        <f t="shared" si="23"/>
        <v>0</v>
      </c>
      <c r="I125" s="10">
        <f t="shared" si="23"/>
        <v>0</v>
      </c>
      <c r="J125" s="6">
        <f t="shared" si="23"/>
        <v>0</v>
      </c>
      <c r="K125" s="7">
        <f t="shared" si="23"/>
        <v>0</v>
      </c>
    </row>
    <row r="126" spans="1:11" ht="13.5" x14ac:dyDescent="0.25">
      <c r="A126" s="50" t="s">
        <v>43</v>
      </c>
      <c r="B126" s="37" t="s">
        <v>20</v>
      </c>
      <c r="C126" s="11">
        <v>349151</v>
      </c>
      <c r="D126" s="11">
        <v>119216</v>
      </c>
      <c r="E126" s="12"/>
      <c r="F126" s="13"/>
      <c r="G126" s="11"/>
      <c r="H126" s="14"/>
      <c r="I126" s="15">
        <v>1100000</v>
      </c>
      <c r="J126" s="11"/>
      <c r="K126" s="12"/>
    </row>
    <row r="127" spans="1:11" ht="13.5" x14ac:dyDescent="0.25">
      <c r="A127" s="49" t="s">
        <v>44</v>
      </c>
      <c r="B127" s="37" t="s">
        <v>20</v>
      </c>
      <c r="C127" s="6">
        <v>234415</v>
      </c>
      <c r="D127" s="6">
        <v>198999</v>
      </c>
      <c r="E127" s="7"/>
      <c r="F127" s="8"/>
      <c r="G127" s="6"/>
      <c r="H127" s="9"/>
      <c r="I127" s="10">
        <v>25000</v>
      </c>
      <c r="J127" s="6"/>
      <c r="K127" s="7"/>
    </row>
    <row r="128" spans="1:11" ht="13.5" x14ac:dyDescent="0.25">
      <c r="A128" s="49" t="s">
        <v>45</v>
      </c>
      <c r="B128" s="37" t="s">
        <v>20</v>
      </c>
      <c r="C128" s="6">
        <v>25965</v>
      </c>
      <c r="D128" s="6">
        <v>143800</v>
      </c>
      <c r="E128" s="7">
        <v>457750</v>
      </c>
      <c r="F128" s="8"/>
      <c r="G128" s="6"/>
      <c r="H128" s="9"/>
      <c r="I128" s="10"/>
      <c r="J128" s="6"/>
      <c r="K128" s="7"/>
    </row>
    <row r="129" spans="1:11" ht="13.5" x14ac:dyDescent="0.25">
      <c r="A129" s="50" t="s">
        <v>46</v>
      </c>
      <c r="B129" s="48" t="s">
        <v>20</v>
      </c>
      <c r="C129" s="6"/>
      <c r="D129" s="6"/>
      <c r="E129" s="7">
        <v>2880000</v>
      </c>
      <c r="F129" s="8"/>
      <c r="G129" s="6"/>
      <c r="H129" s="9"/>
      <c r="I129" s="10"/>
      <c r="J129" s="6"/>
      <c r="K129" s="7"/>
    </row>
    <row r="130" spans="1:11" ht="13.5" x14ac:dyDescent="0.25">
      <c r="A130" s="49" t="s">
        <v>47</v>
      </c>
      <c r="B130" s="37" t="s">
        <v>20</v>
      </c>
      <c r="C130" s="6"/>
      <c r="D130" s="6"/>
      <c r="E130" s="7"/>
      <c r="F130" s="8"/>
      <c r="G130" s="6"/>
      <c r="H130" s="9"/>
      <c r="I130" s="10"/>
      <c r="J130" s="6"/>
      <c r="K130" s="7"/>
    </row>
    <row r="131" spans="1:11" ht="13.5" x14ac:dyDescent="0.25">
      <c r="A131" s="49" t="s">
        <v>48</v>
      </c>
      <c r="B131" s="37" t="s">
        <v>20</v>
      </c>
      <c r="C131" s="16"/>
      <c r="D131" s="16"/>
      <c r="E131" s="17"/>
      <c r="F131" s="18"/>
      <c r="G131" s="16"/>
      <c r="H131" s="19"/>
      <c r="I131" s="20"/>
      <c r="J131" s="16"/>
      <c r="K131" s="17"/>
    </row>
    <row r="132" spans="1:11" ht="28.9" customHeight="1" x14ac:dyDescent="0.25">
      <c r="A132" s="52" t="s">
        <v>55</v>
      </c>
      <c r="B132" s="53"/>
      <c r="C132" s="54">
        <f>+C5+C37+C69</f>
        <v>55652786</v>
      </c>
      <c r="D132" s="54">
        <f t="shared" ref="D132:K132" si="24">+D5+D37+D69</f>
        <v>60335237</v>
      </c>
      <c r="E132" s="55">
        <f t="shared" si="24"/>
        <v>71206322</v>
      </c>
      <c r="F132" s="56">
        <f t="shared" si="24"/>
        <v>60920301</v>
      </c>
      <c r="G132" s="54">
        <f t="shared" si="24"/>
        <v>69444429</v>
      </c>
      <c r="H132" s="57">
        <f t="shared" si="24"/>
        <v>69444429</v>
      </c>
      <c r="I132" s="58">
        <f t="shared" si="24"/>
        <v>97308500</v>
      </c>
      <c r="J132" s="54">
        <f t="shared" si="24"/>
        <v>95021700</v>
      </c>
      <c r="K132" s="55">
        <f t="shared" si="24"/>
        <v>95952200</v>
      </c>
    </row>
    <row r="133" spans="1:11" ht="5.0999999999999996" customHeight="1" x14ac:dyDescent="0.25">
      <c r="A133" s="59"/>
      <c r="B133" s="37"/>
      <c r="C133" s="60"/>
      <c r="D133" s="60"/>
      <c r="E133" s="61"/>
      <c r="F133" s="62"/>
      <c r="G133" s="60"/>
      <c r="H133" s="63"/>
      <c r="I133" s="64"/>
      <c r="J133" s="60"/>
      <c r="K133" s="61"/>
    </row>
    <row r="134" spans="1:11" ht="14.45" customHeight="1" x14ac:dyDescent="0.25">
      <c r="A134" s="65" t="s">
        <v>56</v>
      </c>
      <c r="B134" s="37" t="s">
        <v>57</v>
      </c>
      <c r="C134" s="38">
        <f>C144+C147+C148+C151+C154+C155+SUM(C158:C164)</f>
        <v>916576770</v>
      </c>
      <c r="D134" s="38">
        <f t="shared" ref="D134:K134" si="25">D144+D147+D148+D151+D154+D155+SUM(D158:D164)</f>
        <v>904451520</v>
      </c>
      <c r="E134" s="39">
        <f t="shared" si="25"/>
        <v>944811488</v>
      </c>
      <c r="F134" s="40">
        <f t="shared" si="25"/>
        <v>1121240087</v>
      </c>
      <c r="G134" s="38">
        <f t="shared" si="25"/>
        <v>1132128502</v>
      </c>
      <c r="H134" s="41">
        <f t="shared" si="25"/>
        <v>1132128502</v>
      </c>
      <c r="I134" s="42">
        <f t="shared" si="25"/>
        <v>1214120679</v>
      </c>
      <c r="J134" s="38">
        <f t="shared" si="25"/>
        <v>1261788151</v>
      </c>
      <c r="K134" s="39">
        <f t="shared" si="25"/>
        <v>1315938750</v>
      </c>
    </row>
    <row r="135" spans="1:11" ht="13.5" x14ac:dyDescent="0.25">
      <c r="A135" s="44" t="s">
        <v>19</v>
      </c>
      <c r="B135" s="45" t="s">
        <v>20</v>
      </c>
      <c r="C135" s="6">
        <v>144425540</v>
      </c>
      <c r="D135" s="6">
        <v>139321242</v>
      </c>
      <c r="E135" s="7">
        <v>135215355</v>
      </c>
      <c r="F135" s="8">
        <v>206855726</v>
      </c>
      <c r="G135" s="6">
        <v>209558740</v>
      </c>
      <c r="H135" s="9">
        <v>209558740</v>
      </c>
      <c r="I135" s="10">
        <v>225367773</v>
      </c>
      <c r="J135" s="6">
        <v>229746000</v>
      </c>
      <c r="K135" s="7">
        <v>236310854</v>
      </c>
    </row>
    <row r="136" spans="1:11" ht="13.5" x14ac:dyDescent="0.25">
      <c r="A136" s="44" t="s">
        <v>21</v>
      </c>
      <c r="B136" s="45" t="s">
        <v>20</v>
      </c>
      <c r="C136" s="6">
        <v>53829996</v>
      </c>
      <c r="D136" s="6">
        <v>51524951</v>
      </c>
      <c r="E136" s="7">
        <v>48669807</v>
      </c>
      <c r="F136" s="8"/>
      <c r="G136" s="6"/>
      <c r="H136" s="9"/>
      <c r="I136" s="10"/>
      <c r="J136" s="6"/>
      <c r="K136" s="7"/>
    </row>
    <row r="137" spans="1:11" ht="13.5" x14ac:dyDescent="0.25">
      <c r="A137" s="44" t="s">
        <v>22</v>
      </c>
      <c r="B137" s="45" t="s">
        <v>20</v>
      </c>
      <c r="C137" s="6">
        <v>37487228</v>
      </c>
      <c r="D137" s="6">
        <v>40381064</v>
      </c>
      <c r="E137" s="7">
        <v>47857784</v>
      </c>
      <c r="F137" s="8">
        <v>201566188</v>
      </c>
      <c r="G137" s="6">
        <v>201566188</v>
      </c>
      <c r="H137" s="9">
        <v>201566188</v>
      </c>
      <c r="I137" s="10">
        <v>203971079</v>
      </c>
      <c r="J137" s="6">
        <v>201379553</v>
      </c>
      <c r="K137" s="7">
        <v>198788028</v>
      </c>
    </row>
    <row r="138" spans="1:11" ht="13.5" x14ac:dyDescent="0.25">
      <c r="A138" s="44" t="s">
        <v>23</v>
      </c>
      <c r="B138" s="45" t="s">
        <v>20</v>
      </c>
      <c r="C138" s="6">
        <v>119544461</v>
      </c>
      <c r="D138" s="6">
        <v>120674930</v>
      </c>
      <c r="E138" s="7">
        <v>142662837</v>
      </c>
      <c r="F138" s="8">
        <v>208787452</v>
      </c>
      <c r="G138" s="6">
        <v>206924112</v>
      </c>
      <c r="H138" s="9">
        <v>206924112</v>
      </c>
      <c r="I138" s="10">
        <v>262067424</v>
      </c>
      <c r="J138" s="6">
        <v>258637410</v>
      </c>
      <c r="K138" s="7">
        <v>297115395</v>
      </c>
    </row>
    <row r="139" spans="1:11" ht="13.5" x14ac:dyDescent="0.25">
      <c r="A139" s="44" t="s">
        <v>24</v>
      </c>
      <c r="B139" s="45" t="s">
        <v>20</v>
      </c>
      <c r="C139" s="6">
        <v>85754034</v>
      </c>
      <c r="D139" s="6">
        <v>89121047</v>
      </c>
      <c r="E139" s="7">
        <v>100207796</v>
      </c>
      <c r="F139" s="8">
        <v>17582005</v>
      </c>
      <c r="G139" s="6">
        <v>27870624</v>
      </c>
      <c r="H139" s="9">
        <v>27870624</v>
      </c>
      <c r="I139" s="10">
        <v>34569743</v>
      </c>
      <c r="J139" s="6">
        <v>86490396</v>
      </c>
      <c r="K139" s="7">
        <v>97661049</v>
      </c>
    </row>
    <row r="140" spans="1:11" ht="13.5" x14ac:dyDescent="0.25">
      <c r="A140" s="44" t="s">
        <v>25</v>
      </c>
      <c r="B140" s="45" t="s">
        <v>20</v>
      </c>
      <c r="C140" s="6">
        <v>19277960</v>
      </c>
      <c r="D140" s="6">
        <v>20384149</v>
      </c>
      <c r="E140" s="7">
        <v>24681758</v>
      </c>
      <c r="F140" s="8"/>
      <c r="G140" s="6"/>
      <c r="H140" s="9"/>
      <c r="I140" s="10"/>
      <c r="J140" s="6"/>
      <c r="K140" s="7"/>
    </row>
    <row r="141" spans="1:11" ht="13.5" x14ac:dyDescent="0.25">
      <c r="A141" s="44" t="s">
        <v>26</v>
      </c>
      <c r="B141" s="37" t="s">
        <v>20</v>
      </c>
      <c r="C141" s="6"/>
      <c r="D141" s="6"/>
      <c r="E141" s="7"/>
      <c r="F141" s="8"/>
      <c r="G141" s="6"/>
      <c r="H141" s="9"/>
      <c r="I141" s="10"/>
      <c r="J141" s="6"/>
      <c r="K141" s="7"/>
    </row>
    <row r="142" spans="1:11" ht="13.5" x14ac:dyDescent="0.25">
      <c r="A142" s="44" t="s">
        <v>27</v>
      </c>
      <c r="B142" s="37" t="s">
        <v>20</v>
      </c>
      <c r="C142" s="11"/>
      <c r="D142" s="11"/>
      <c r="E142" s="12"/>
      <c r="F142" s="13"/>
      <c r="G142" s="11"/>
      <c r="H142" s="14"/>
      <c r="I142" s="15"/>
      <c r="J142" s="11"/>
      <c r="K142" s="12"/>
    </row>
    <row r="143" spans="1:11" ht="13.5" x14ac:dyDescent="0.25">
      <c r="A143" s="44" t="s">
        <v>28</v>
      </c>
      <c r="B143" s="37" t="s">
        <v>20</v>
      </c>
      <c r="C143" s="16"/>
      <c r="D143" s="16"/>
      <c r="E143" s="17"/>
      <c r="F143" s="18"/>
      <c r="G143" s="16"/>
      <c r="H143" s="19"/>
      <c r="I143" s="20"/>
      <c r="J143" s="16"/>
      <c r="K143" s="17"/>
    </row>
    <row r="144" spans="1:11" ht="28.9" customHeight="1" x14ac:dyDescent="0.25">
      <c r="A144" s="46" t="s">
        <v>29</v>
      </c>
      <c r="B144" s="37" t="s">
        <v>30</v>
      </c>
      <c r="C144" s="6">
        <f>SUM(C135:C143)</f>
        <v>460319219</v>
      </c>
      <c r="D144" s="6">
        <f t="shared" ref="D144:K144" si="26">SUM(D135:D143)</f>
        <v>461407383</v>
      </c>
      <c r="E144" s="7">
        <f t="shared" si="26"/>
        <v>499295337</v>
      </c>
      <c r="F144" s="8">
        <f t="shared" si="26"/>
        <v>634791371</v>
      </c>
      <c r="G144" s="6">
        <f t="shared" si="26"/>
        <v>645919664</v>
      </c>
      <c r="H144" s="9">
        <f t="shared" si="26"/>
        <v>645919664</v>
      </c>
      <c r="I144" s="10">
        <f t="shared" si="26"/>
        <v>725976019</v>
      </c>
      <c r="J144" s="6">
        <f t="shared" si="26"/>
        <v>776253359</v>
      </c>
      <c r="K144" s="7">
        <f t="shared" si="26"/>
        <v>829875326</v>
      </c>
    </row>
    <row r="145" spans="1:11" ht="0.95" customHeight="1" x14ac:dyDescent="0.25">
      <c r="A145" s="47"/>
      <c r="B145" s="48" t="s">
        <v>20</v>
      </c>
      <c r="C145" s="6"/>
      <c r="D145" s="6"/>
      <c r="E145" s="7"/>
      <c r="F145" s="8"/>
      <c r="G145" s="6"/>
      <c r="H145" s="9"/>
      <c r="I145" s="10"/>
      <c r="J145" s="6"/>
      <c r="K145" s="7"/>
    </row>
    <row r="146" spans="1:11" ht="0.95" customHeight="1" x14ac:dyDescent="0.25">
      <c r="A146" s="47"/>
      <c r="B146" s="37" t="s">
        <v>20</v>
      </c>
      <c r="C146" s="16"/>
      <c r="D146" s="16"/>
      <c r="E146" s="17"/>
      <c r="F146" s="18"/>
      <c r="G146" s="16"/>
      <c r="H146" s="19"/>
      <c r="I146" s="20"/>
      <c r="J146" s="16"/>
      <c r="K146" s="17"/>
    </row>
    <row r="147" spans="1:11" ht="28.9" customHeight="1" x14ac:dyDescent="0.25">
      <c r="A147" s="46" t="s">
        <v>33</v>
      </c>
      <c r="B147" s="37" t="s">
        <v>30</v>
      </c>
      <c r="C147" s="6">
        <v>59179233</v>
      </c>
      <c r="D147" s="6">
        <v>55525568</v>
      </c>
      <c r="E147" s="7">
        <v>34067388</v>
      </c>
      <c r="F147" s="8">
        <v>202040641</v>
      </c>
      <c r="G147" s="6">
        <v>201800763</v>
      </c>
      <c r="H147" s="9">
        <v>201800763</v>
      </c>
      <c r="I147" s="10">
        <v>199592604</v>
      </c>
      <c r="J147" s="6">
        <v>202976436</v>
      </c>
      <c r="K147" s="7">
        <v>209498768</v>
      </c>
    </row>
    <row r="148" spans="1:11" ht="13.5" x14ac:dyDescent="0.25">
      <c r="A148" s="49" t="s">
        <v>104</v>
      </c>
      <c r="B148" s="37" t="s">
        <v>20</v>
      </c>
      <c r="C148" s="6">
        <v>538950</v>
      </c>
      <c r="D148" s="6">
        <v>538950</v>
      </c>
      <c r="E148" s="7">
        <v>538950</v>
      </c>
      <c r="F148" s="8">
        <v>538950</v>
      </c>
      <c r="G148" s="6">
        <v>538950</v>
      </c>
      <c r="H148" s="9">
        <v>538950</v>
      </c>
      <c r="I148" s="10">
        <v>1077899</v>
      </c>
      <c r="J148" s="6">
        <v>1077899</v>
      </c>
      <c r="K148" s="7">
        <v>1077899</v>
      </c>
    </row>
    <row r="149" spans="1:11" ht="0.95" customHeight="1" x14ac:dyDescent="0.25">
      <c r="A149" s="47"/>
      <c r="B149" s="37" t="s">
        <v>20</v>
      </c>
      <c r="C149" s="11"/>
      <c r="D149" s="11"/>
      <c r="E149" s="12"/>
      <c r="F149" s="13"/>
      <c r="G149" s="11"/>
      <c r="H149" s="14"/>
      <c r="I149" s="15"/>
      <c r="J149" s="11"/>
      <c r="K149" s="12"/>
    </row>
    <row r="150" spans="1:11" ht="0.95" customHeight="1" x14ac:dyDescent="0.25">
      <c r="A150" s="47"/>
      <c r="B150" s="37" t="s">
        <v>20</v>
      </c>
      <c r="C150" s="16"/>
      <c r="D150" s="16"/>
      <c r="E150" s="17"/>
      <c r="F150" s="18"/>
      <c r="G150" s="16"/>
      <c r="H150" s="19"/>
      <c r="I150" s="20"/>
      <c r="J150" s="16"/>
      <c r="K150" s="17"/>
    </row>
    <row r="151" spans="1:11" ht="28.9" customHeight="1" x14ac:dyDescent="0.25">
      <c r="A151" s="46" t="s">
        <v>36</v>
      </c>
      <c r="B151" s="37" t="s">
        <v>30</v>
      </c>
      <c r="C151" s="6">
        <v>284835563</v>
      </c>
      <c r="D151" s="6">
        <v>279138852</v>
      </c>
      <c r="E151" s="7">
        <v>279138852</v>
      </c>
      <c r="F151" s="8">
        <v>287683918</v>
      </c>
      <c r="G151" s="6">
        <v>287683918</v>
      </c>
      <c r="H151" s="9">
        <v>287683918</v>
      </c>
      <c r="I151" s="10">
        <v>289183918</v>
      </c>
      <c r="J151" s="6">
        <v>289183918</v>
      </c>
      <c r="K151" s="7">
        <v>289183918</v>
      </c>
    </row>
    <row r="152" spans="1:11" ht="0.95" customHeight="1" x14ac:dyDescent="0.25">
      <c r="A152" s="47"/>
      <c r="B152" s="48" t="s">
        <v>20</v>
      </c>
      <c r="C152" s="6"/>
      <c r="D152" s="6"/>
      <c r="E152" s="7"/>
      <c r="F152" s="8"/>
      <c r="G152" s="6"/>
      <c r="H152" s="9"/>
      <c r="I152" s="10"/>
      <c r="J152" s="6"/>
      <c r="K152" s="7"/>
    </row>
    <row r="153" spans="1:11" ht="0.95" customHeight="1" x14ac:dyDescent="0.25">
      <c r="A153" s="47"/>
      <c r="B153" s="37" t="s">
        <v>20</v>
      </c>
      <c r="C153" s="16"/>
      <c r="D153" s="16"/>
      <c r="E153" s="17"/>
      <c r="F153" s="18"/>
      <c r="G153" s="16"/>
      <c r="H153" s="19"/>
      <c r="I153" s="20"/>
      <c r="J153" s="16"/>
      <c r="K153" s="17"/>
    </row>
    <row r="154" spans="1:11" ht="28.9" customHeight="1" x14ac:dyDescent="0.25">
      <c r="A154" s="46" t="s">
        <v>105</v>
      </c>
      <c r="B154" s="37" t="s">
        <v>30</v>
      </c>
      <c r="C154" s="6">
        <v>24369665</v>
      </c>
      <c r="D154" s="6">
        <v>22965469</v>
      </c>
      <c r="E154" s="7">
        <v>22965470</v>
      </c>
      <c r="F154" s="8">
        <v>-1214783</v>
      </c>
      <c r="G154" s="6">
        <v>-1214783</v>
      </c>
      <c r="H154" s="9">
        <v>-1214783</v>
      </c>
      <c r="I154" s="10">
        <v>-263374</v>
      </c>
      <c r="J154" s="6">
        <v>-1587390</v>
      </c>
      <c r="K154" s="7">
        <v>-2911407</v>
      </c>
    </row>
    <row r="155" spans="1:11" ht="13.5" x14ac:dyDescent="0.25">
      <c r="A155" s="49" t="s">
        <v>39</v>
      </c>
      <c r="B155" s="37" t="s">
        <v>20</v>
      </c>
      <c r="C155" s="6"/>
      <c r="D155" s="6"/>
      <c r="E155" s="7"/>
      <c r="F155" s="8"/>
      <c r="G155" s="6"/>
      <c r="H155" s="9"/>
      <c r="I155" s="10"/>
      <c r="J155" s="6"/>
      <c r="K155" s="7"/>
    </row>
    <row r="156" spans="1:11" ht="0.95" customHeight="1" x14ac:dyDescent="0.25">
      <c r="A156" s="47"/>
      <c r="B156" s="37" t="s">
        <v>20</v>
      </c>
      <c r="C156" s="11"/>
      <c r="D156" s="11"/>
      <c r="E156" s="12"/>
      <c r="F156" s="13"/>
      <c r="G156" s="11"/>
      <c r="H156" s="14"/>
      <c r="I156" s="15"/>
      <c r="J156" s="11"/>
      <c r="K156" s="12"/>
    </row>
    <row r="157" spans="1:11" ht="0.95" customHeight="1" x14ac:dyDescent="0.25">
      <c r="A157" s="47"/>
      <c r="B157" s="37" t="s">
        <v>20</v>
      </c>
      <c r="C157" s="16"/>
      <c r="D157" s="16"/>
      <c r="E157" s="17"/>
      <c r="F157" s="18"/>
      <c r="G157" s="16"/>
      <c r="H157" s="19"/>
      <c r="I157" s="20"/>
      <c r="J157" s="16"/>
      <c r="K157" s="17"/>
    </row>
    <row r="158" spans="1:11" ht="28.9" customHeight="1" x14ac:dyDescent="0.25">
      <c r="A158" s="46" t="s">
        <v>42</v>
      </c>
      <c r="B158" s="37" t="s">
        <v>30</v>
      </c>
      <c r="C158" s="6">
        <v>2178401</v>
      </c>
      <c r="D158" s="6">
        <v>1860365</v>
      </c>
      <c r="E158" s="7">
        <v>1722249</v>
      </c>
      <c r="F158" s="8">
        <v>823001</v>
      </c>
      <c r="G158" s="6">
        <v>823001</v>
      </c>
      <c r="H158" s="9">
        <v>823001</v>
      </c>
      <c r="I158" s="10">
        <v>988544</v>
      </c>
      <c r="J158" s="6">
        <v>49669</v>
      </c>
      <c r="K158" s="7">
        <v>-889205</v>
      </c>
    </row>
    <row r="159" spans="1:11" ht="13.5" x14ac:dyDescent="0.25">
      <c r="A159" s="50" t="s">
        <v>43</v>
      </c>
      <c r="B159" s="37" t="s">
        <v>20</v>
      </c>
      <c r="C159" s="11">
        <v>564723</v>
      </c>
      <c r="D159" s="11">
        <v>455816</v>
      </c>
      <c r="E159" s="12">
        <v>177280</v>
      </c>
      <c r="F159" s="13">
        <v>-2728109</v>
      </c>
      <c r="G159" s="11">
        <v>-2728109</v>
      </c>
      <c r="H159" s="14">
        <v>-2728109</v>
      </c>
      <c r="I159" s="15">
        <v>-1737233</v>
      </c>
      <c r="J159" s="11">
        <v>-4710654</v>
      </c>
      <c r="K159" s="12">
        <v>-7684075</v>
      </c>
    </row>
    <row r="160" spans="1:11" ht="13.5" x14ac:dyDescent="0.25">
      <c r="A160" s="49" t="s">
        <v>44</v>
      </c>
      <c r="B160" s="37" t="s">
        <v>20</v>
      </c>
      <c r="C160" s="6">
        <v>1652236</v>
      </c>
      <c r="D160" s="6">
        <v>1265204</v>
      </c>
      <c r="E160" s="7">
        <v>619791</v>
      </c>
      <c r="F160" s="8">
        <v>-452210</v>
      </c>
      <c r="G160" s="6">
        <v>-452210</v>
      </c>
      <c r="H160" s="9">
        <v>-452210</v>
      </c>
      <c r="I160" s="10">
        <v>-445298</v>
      </c>
      <c r="J160" s="6">
        <v>-938171</v>
      </c>
      <c r="K160" s="7">
        <v>-1431044</v>
      </c>
    </row>
    <row r="161" spans="1:11" ht="13.5" x14ac:dyDescent="0.25">
      <c r="A161" s="49" t="s">
        <v>45</v>
      </c>
      <c r="B161" s="37" t="s">
        <v>20</v>
      </c>
      <c r="C161" s="6">
        <v>704296</v>
      </c>
      <c r="D161" s="6">
        <v>531676</v>
      </c>
      <c r="E161" s="7">
        <v>638010</v>
      </c>
      <c r="F161" s="8">
        <v>-242692</v>
      </c>
      <c r="G161" s="6">
        <v>-242692</v>
      </c>
      <c r="H161" s="9">
        <v>-242692</v>
      </c>
      <c r="I161" s="10">
        <v>-252400</v>
      </c>
      <c r="J161" s="6">
        <v>-516915</v>
      </c>
      <c r="K161" s="7">
        <v>-781430</v>
      </c>
    </row>
    <row r="162" spans="1:11" ht="13.5" x14ac:dyDescent="0.25">
      <c r="A162" s="50" t="s">
        <v>46</v>
      </c>
      <c r="B162" s="48" t="s">
        <v>20</v>
      </c>
      <c r="C162" s="6">
        <v>3325541</v>
      </c>
      <c r="D162" s="6">
        <v>1852295</v>
      </c>
      <c r="E162" s="7">
        <v>26738219</v>
      </c>
      <c r="F162" s="8"/>
      <c r="G162" s="6"/>
      <c r="H162" s="9"/>
      <c r="I162" s="10"/>
      <c r="J162" s="6"/>
      <c r="K162" s="7"/>
    </row>
    <row r="163" spans="1:11" ht="13.5" x14ac:dyDescent="0.25">
      <c r="A163" s="49" t="s">
        <v>47</v>
      </c>
      <c r="B163" s="37" t="s">
        <v>20</v>
      </c>
      <c r="C163" s="6">
        <v>78908943</v>
      </c>
      <c r="D163" s="6">
        <v>78909942</v>
      </c>
      <c r="E163" s="7">
        <v>78909942</v>
      </c>
      <c r="F163" s="8"/>
      <c r="G163" s="6"/>
      <c r="H163" s="9"/>
      <c r="I163" s="10"/>
      <c r="J163" s="6"/>
      <c r="K163" s="7"/>
    </row>
    <row r="164" spans="1:11" ht="13.5" x14ac:dyDescent="0.25">
      <c r="A164" s="49" t="s">
        <v>48</v>
      </c>
      <c r="B164" s="37" t="s">
        <v>20</v>
      </c>
      <c r="C164" s="16"/>
      <c r="D164" s="16"/>
      <c r="E164" s="17"/>
      <c r="F164" s="18"/>
      <c r="G164" s="16"/>
      <c r="H164" s="19"/>
      <c r="I164" s="20"/>
      <c r="J164" s="16"/>
      <c r="K164" s="17"/>
    </row>
    <row r="165" spans="1:11" ht="28.9" customHeight="1" x14ac:dyDescent="0.25">
      <c r="A165" s="52" t="s">
        <v>58</v>
      </c>
      <c r="B165" s="53"/>
      <c r="C165" s="54">
        <f>C144+C147+C148+C151+C154+C155+SUM(C158:C164)</f>
        <v>916576770</v>
      </c>
      <c r="D165" s="54">
        <f t="shared" ref="D165:K165" si="27">D144+D147+D148+D151+D154+D155+SUM(D158:D164)</f>
        <v>904451520</v>
      </c>
      <c r="E165" s="55">
        <f t="shared" si="27"/>
        <v>944811488</v>
      </c>
      <c r="F165" s="56">
        <f t="shared" si="27"/>
        <v>1121240087</v>
      </c>
      <c r="G165" s="54">
        <f t="shared" si="27"/>
        <v>1132128502</v>
      </c>
      <c r="H165" s="57">
        <f t="shared" si="27"/>
        <v>1132128502</v>
      </c>
      <c r="I165" s="66">
        <f t="shared" si="27"/>
        <v>1214120679</v>
      </c>
      <c r="J165" s="54">
        <f t="shared" si="27"/>
        <v>1261788151</v>
      </c>
      <c r="K165" s="55">
        <f t="shared" si="27"/>
        <v>1315938750</v>
      </c>
    </row>
    <row r="166" spans="1:11" ht="5.0999999999999996" customHeight="1" x14ac:dyDescent="0.25">
      <c r="A166" s="59"/>
      <c r="B166" s="37"/>
      <c r="C166" s="60"/>
      <c r="D166" s="60"/>
      <c r="E166" s="61"/>
      <c r="F166" s="62"/>
      <c r="G166" s="60"/>
      <c r="H166" s="63"/>
      <c r="I166" s="64"/>
      <c r="J166" s="60"/>
      <c r="K166" s="61"/>
    </row>
    <row r="167" spans="1:11" ht="14.45" customHeight="1" x14ac:dyDescent="0.25">
      <c r="A167" s="67" t="s">
        <v>59</v>
      </c>
      <c r="B167" s="37"/>
      <c r="C167" s="38"/>
      <c r="D167" s="38"/>
      <c r="E167" s="39"/>
      <c r="F167" s="40"/>
      <c r="G167" s="38"/>
      <c r="H167" s="41"/>
      <c r="I167" s="42"/>
      <c r="J167" s="38"/>
      <c r="K167" s="39"/>
    </row>
    <row r="168" spans="1:11" ht="13.5" x14ac:dyDescent="0.25">
      <c r="A168" s="68" t="s">
        <v>60</v>
      </c>
      <c r="B168" s="37" t="s">
        <v>61</v>
      </c>
      <c r="C168" s="60">
        <v>29950597</v>
      </c>
      <c r="D168" s="60">
        <v>30432459</v>
      </c>
      <c r="E168" s="61">
        <v>37698700</v>
      </c>
      <c r="F168" s="62">
        <v>31999999</v>
      </c>
      <c r="G168" s="60">
        <v>29999999</v>
      </c>
      <c r="H168" s="63">
        <v>29999999</v>
      </c>
      <c r="I168" s="64">
        <v>31199997</v>
      </c>
      <c r="J168" s="60">
        <v>32697600</v>
      </c>
      <c r="K168" s="61">
        <v>32697600</v>
      </c>
    </row>
    <row r="169" spans="1:11" ht="14.45" customHeight="1" x14ac:dyDescent="0.25">
      <c r="A169" s="68" t="s">
        <v>62</v>
      </c>
      <c r="B169" s="37" t="s">
        <v>63</v>
      </c>
      <c r="C169" s="38">
        <f>C179+C182+C183+C186+C189+C190+SUM(C193:C199)</f>
        <v>16373068</v>
      </c>
      <c r="D169" s="38">
        <f t="shared" ref="D169:K169" si="28">D179+D182+D183+D186+D189+D190+SUM(D193:D199)</f>
        <v>9532384</v>
      </c>
      <c r="E169" s="39">
        <f t="shared" si="28"/>
        <v>17374834</v>
      </c>
      <c r="F169" s="40">
        <f t="shared" si="28"/>
        <v>24844000</v>
      </c>
      <c r="G169" s="38">
        <f t="shared" si="28"/>
        <v>15529409</v>
      </c>
      <c r="H169" s="41">
        <f t="shared" si="28"/>
        <v>15529409</v>
      </c>
      <c r="I169" s="42">
        <f t="shared" si="28"/>
        <v>13134400</v>
      </c>
      <c r="J169" s="38">
        <f t="shared" si="28"/>
        <v>13865994</v>
      </c>
      <c r="K169" s="39">
        <f t="shared" si="28"/>
        <v>13908952</v>
      </c>
    </row>
    <row r="170" spans="1:11" ht="13.5" x14ac:dyDescent="0.25">
      <c r="A170" s="44" t="s">
        <v>19</v>
      </c>
      <c r="B170" s="45" t="s">
        <v>20</v>
      </c>
      <c r="C170" s="6">
        <v>220097</v>
      </c>
      <c r="D170" s="6">
        <v>413159</v>
      </c>
      <c r="E170" s="7">
        <v>212009</v>
      </c>
      <c r="F170" s="8">
        <v>2800000</v>
      </c>
      <c r="G170" s="6">
        <v>2279100</v>
      </c>
      <c r="H170" s="9">
        <v>2279100</v>
      </c>
      <c r="I170" s="10">
        <v>1550000</v>
      </c>
      <c r="J170" s="6">
        <v>1676800</v>
      </c>
      <c r="K170" s="7">
        <v>1676800</v>
      </c>
    </row>
    <row r="171" spans="1:11" ht="13.5" x14ac:dyDescent="0.25">
      <c r="A171" s="44" t="s">
        <v>21</v>
      </c>
      <c r="B171" s="45" t="s">
        <v>20</v>
      </c>
      <c r="C171" s="6">
        <v>3589528</v>
      </c>
      <c r="D171" s="6">
        <v>1009270</v>
      </c>
      <c r="E171" s="7">
        <v>993597</v>
      </c>
      <c r="F171" s="8">
        <v>1500000</v>
      </c>
      <c r="G171" s="6">
        <v>1000000</v>
      </c>
      <c r="H171" s="9">
        <v>1000000</v>
      </c>
      <c r="I171" s="10">
        <v>450000</v>
      </c>
      <c r="J171" s="6">
        <v>471600</v>
      </c>
      <c r="K171" s="7">
        <v>471600</v>
      </c>
    </row>
    <row r="172" spans="1:11" ht="13.5" x14ac:dyDescent="0.25">
      <c r="A172" s="44" t="s">
        <v>22</v>
      </c>
      <c r="B172" s="45" t="s">
        <v>20</v>
      </c>
      <c r="C172" s="6">
        <v>5486541</v>
      </c>
      <c r="D172" s="6">
        <v>3168503</v>
      </c>
      <c r="E172" s="7">
        <v>12074666</v>
      </c>
      <c r="F172" s="8">
        <v>11150000</v>
      </c>
      <c r="G172" s="6">
        <v>5250000</v>
      </c>
      <c r="H172" s="9">
        <v>5250000</v>
      </c>
      <c r="I172" s="10">
        <v>3525000</v>
      </c>
      <c r="J172" s="6">
        <v>3694200</v>
      </c>
      <c r="K172" s="7">
        <v>3694200</v>
      </c>
    </row>
    <row r="173" spans="1:11" ht="13.5" x14ac:dyDescent="0.25">
      <c r="A173" s="44" t="s">
        <v>23</v>
      </c>
      <c r="B173" s="45" t="s">
        <v>20</v>
      </c>
      <c r="C173" s="6">
        <v>820241</v>
      </c>
      <c r="D173" s="6">
        <v>392453</v>
      </c>
      <c r="E173" s="7">
        <v>2812446</v>
      </c>
      <c r="F173" s="8">
        <v>4400000</v>
      </c>
      <c r="G173" s="6">
        <v>3550000</v>
      </c>
      <c r="H173" s="9">
        <v>3550000</v>
      </c>
      <c r="I173" s="10">
        <v>2700000</v>
      </c>
      <c r="J173" s="6">
        <v>2829600</v>
      </c>
      <c r="K173" s="7">
        <v>2829600</v>
      </c>
    </row>
    <row r="174" spans="1:11" ht="13.5" x14ac:dyDescent="0.25">
      <c r="A174" s="44" t="s">
        <v>24</v>
      </c>
      <c r="B174" s="45" t="s">
        <v>20</v>
      </c>
      <c r="C174" s="6">
        <v>2898990</v>
      </c>
      <c r="D174" s="6">
        <v>2754101</v>
      </c>
      <c r="E174" s="7">
        <v>37018</v>
      </c>
      <c r="F174" s="8">
        <v>2500000</v>
      </c>
      <c r="G174" s="6">
        <v>2150000</v>
      </c>
      <c r="H174" s="9">
        <v>2150000</v>
      </c>
      <c r="I174" s="10">
        <v>1370000</v>
      </c>
      <c r="J174" s="6">
        <v>1435760</v>
      </c>
      <c r="K174" s="7">
        <v>1435760</v>
      </c>
    </row>
    <row r="175" spans="1:11" ht="13.5" x14ac:dyDescent="0.25">
      <c r="A175" s="44" t="s">
        <v>25</v>
      </c>
      <c r="B175" s="45" t="s">
        <v>20</v>
      </c>
      <c r="C175" s="6"/>
      <c r="D175" s="6">
        <v>174896</v>
      </c>
      <c r="E175" s="7"/>
      <c r="F175" s="8"/>
      <c r="G175" s="6"/>
      <c r="H175" s="9"/>
      <c r="I175" s="10"/>
      <c r="J175" s="6"/>
      <c r="K175" s="7"/>
    </row>
    <row r="176" spans="1:11" ht="13.5" x14ac:dyDescent="0.25">
      <c r="A176" s="44" t="s">
        <v>26</v>
      </c>
      <c r="B176" s="37" t="s">
        <v>20</v>
      </c>
      <c r="C176" s="6"/>
      <c r="D176" s="6"/>
      <c r="E176" s="7"/>
      <c r="F176" s="8"/>
      <c r="G176" s="6"/>
      <c r="H176" s="9"/>
      <c r="I176" s="10"/>
      <c r="J176" s="6"/>
      <c r="K176" s="7"/>
    </row>
    <row r="177" spans="1:11" ht="13.5" x14ac:dyDescent="0.25">
      <c r="A177" s="44" t="s">
        <v>27</v>
      </c>
      <c r="B177" s="37" t="s">
        <v>20</v>
      </c>
      <c r="C177" s="11">
        <v>40870</v>
      </c>
      <c r="D177" s="11">
        <v>110964</v>
      </c>
      <c r="E177" s="12">
        <v>20030</v>
      </c>
      <c r="F177" s="13">
        <v>100000</v>
      </c>
      <c r="G177" s="11">
        <v>60000</v>
      </c>
      <c r="H177" s="14">
        <v>60000</v>
      </c>
      <c r="I177" s="15">
        <v>100000</v>
      </c>
      <c r="J177" s="11">
        <v>104800</v>
      </c>
      <c r="K177" s="12">
        <v>104800</v>
      </c>
    </row>
    <row r="178" spans="1:11" ht="13.5" x14ac:dyDescent="0.25">
      <c r="A178" s="44" t="s">
        <v>28</v>
      </c>
      <c r="B178" s="37" t="s">
        <v>20</v>
      </c>
      <c r="C178" s="16">
        <v>25501</v>
      </c>
      <c r="D178" s="16"/>
      <c r="E178" s="17">
        <v>21601</v>
      </c>
      <c r="F178" s="18">
        <v>100000</v>
      </c>
      <c r="G178" s="16">
        <v>50000</v>
      </c>
      <c r="H178" s="19">
        <v>50000</v>
      </c>
      <c r="I178" s="20">
        <v>50000</v>
      </c>
      <c r="J178" s="16">
        <v>52400</v>
      </c>
      <c r="K178" s="17">
        <v>52400</v>
      </c>
    </row>
    <row r="179" spans="1:11" ht="28.9" customHeight="1" x14ac:dyDescent="0.25">
      <c r="A179" s="46" t="s">
        <v>29</v>
      </c>
      <c r="B179" s="37" t="s">
        <v>30</v>
      </c>
      <c r="C179" s="6">
        <f>SUM(C170:C178)</f>
        <v>13081768</v>
      </c>
      <c r="D179" s="6">
        <f t="shared" ref="D179:K179" si="29">SUM(D170:D178)</f>
        <v>8023346</v>
      </c>
      <c r="E179" s="7">
        <f t="shared" si="29"/>
        <v>16171367</v>
      </c>
      <c r="F179" s="8">
        <f t="shared" si="29"/>
        <v>22550000</v>
      </c>
      <c r="G179" s="6">
        <f t="shared" si="29"/>
        <v>14339100</v>
      </c>
      <c r="H179" s="9">
        <f t="shared" si="29"/>
        <v>14339100</v>
      </c>
      <c r="I179" s="10">
        <f t="shared" si="29"/>
        <v>9745000</v>
      </c>
      <c r="J179" s="6">
        <f t="shared" si="29"/>
        <v>10265160</v>
      </c>
      <c r="K179" s="7">
        <f t="shared" si="29"/>
        <v>10265160</v>
      </c>
    </row>
    <row r="180" spans="1:11" ht="13.5" x14ac:dyDescent="0.25">
      <c r="A180" s="47" t="s">
        <v>31</v>
      </c>
      <c r="B180" s="48" t="s">
        <v>20</v>
      </c>
      <c r="C180" s="6">
        <v>1229951</v>
      </c>
      <c r="D180" s="6">
        <v>1315887</v>
      </c>
      <c r="E180" s="7">
        <v>836882</v>
      </c>
      <c r="F180" s="8">
        <v>200000</v>
      </c>
      <c r="G180" s="6">
        <v>325535</v>
      </c>
      <c r="H180" s="9">
        <v>325535</v>
      </c>
      <c r="I180" s="10">
        <v>150000</v>
      </c>
      <c r="J180" s="6">
        <v>209600</v>
      </c>
      <c r="K180" s="7">
        <v>209600</v>
      </c>
    </row>
    <row r="181" spans="1:11" ht="13.5" x14ac:dyDescent="0.25">
      <c r="A181" s="47" t="s">
        <v>32</v>
      </c>
      <c r="B181" s="37" t="s">
        <v>20</v>
      </c>
      <c r="C181" s="16">
        <v>1603982</v>
      </c>
      <c r="D181" s="16">
        <v>173660</v>
      </c>
      <c r="E181" s="17">
        <v>355942</v>
      </c>
      <c r="F181" s="18">
        <v>1940000</v>
      </c>
      <c r="G181" s="16">
        <v>604465</v>
      </c>
      <c r="H181" s="19">
        <v>604465</v>
      </c>
      <c r="I181" s="20">
        <v>2100000</v>
      </c>
      <c r="J181" s="16">
        <v>2200800</v>
      </c>
      <c r="K181" s="17">
        <v>2200800</v>
      </c>
    </row>
    <row r="182" spans="1:11" ht="28.9" customHeight="1" x14ac:dyDescent="0.25">
      <c r="A182" s="46" t="s">
        <v>33</v>
      </c>
      <c r="B182" s="37" t="s">
        <v>30</v>
      </c>
      <c r="C182" s="21">
        <f t="shared" ref="C182:K182" si="30">SUM(C180:C181)</f>
        <v>2833933</v>
      </c>
      <c r="D182" s="21">
        <f t="shared" si="30"/>
        <v>1489547</v>
      </c>
      <c r="E182" s="22">
        <f t="shared" si="30"/>
        <v>1192824</v>
      </c>
      <c r="F182" s="23">
        <f t="shared" si="30"/>
        <v>2140000</v>
      </c>
      <c r="G182" s="21">
        <f t="shared" si="30"/>
        <v>930000</v>
      </c>
      <c r="H182" s="24">
        <f t="shared" si="30"/>
        <v>930000</v>
      </c>
      <c r="I182" s="25">
        <f t="shared" si="30"/>
        <v>2250000</v>
      </c>
      <c r="J182" s="21">
        <f t="shared" si="30"/>
        <v>2410400</v>
      </c>
      <c r="K182" s="22">
        <f t="shared" si="30"/>
        <v>2410400</v>
      </c>
    </row>
    <row r="183" spans="1:11" ht="13.5" x14ac:dyDescent="0.25">
      <c r="A183" s="49" t="s">
        <v>104</v>
      </c>
      <c r="B183" s="37" t="s">
        <v>20</v>
      </c>
      <c r="C183" s="6"/>
      <c r="D183" s="6"/>
      <c r="E183" s="7"/>
      <c r="F183" s="8"/>
      <c r="G183" s="6"/>
      <c r="H183" s="9"/>
      <c r="I183" s="10"/>
      <c r="J183" s="6"/>
      <c r="K183" s="7"/>
    </row>
    <row r="184" spans="1:11" ht="13.5" x14ac:dyDescent="0.25">
      <c r="A184" s="47" t="s">
        <v>34</v>
      </c>
      <c r="B184" s="37" t="s">
        <v>20</v>
      </c>
      <c r="C184" s="11"/>
      <c r="D184" s="11"/>
      <c r="E184" s="12"/>
      <c r="F184" s="13"/>
      <c r="G184" s="11"/>
      <c r="H184" s="14"/>
      <c r="I184" s="15"/>
      <c r="J184" s="11"/>
      <c r="K184" s="12"/>
    </row>
    <row r="185" spans="1:11" ht="13.5" x14ac:dyDescent="0.25">
      <c r="A185" s="47" t="s">
        <v>35</v>
      </c>
      <c r="B185" s="37" t="s">
        <v>20</v>
      </c>
      <c r="C185" s="16"/>
      <c r="D185" s="16"/>
      <c r="E185" s="17"/>
      <c r="F185" s="18"/>
      <c r="G185" s="16"/>
      <c r="H185" s="19"/>
      <c r="I185" s="20"/>
      <c r="J185" s="16"/>
      <c r="K185" s="17"/>
    </row>
    <row r="186" spans="1:11" ht="14.45" customHeight="1" x14ac:dyDescent="0.25">
      <c r="A186" s="46" t="s">
        <v>36</v>
      </c>
      <c r="B186" s="37" t="s">
        <v>30</v>
      </c>
      <c r="C186" s="6">
        <f t="shared" ref="C186:K186" si="31">SUM(C184:C185)</f>
        <v>0</v>
      </c>
      <c r="D186" s="6">
        <f t="shared" si="31"/>
        <v>0</v>
      </c>
      <c r="E186" s="7">
        <f t="shared" si="31"/>
        <v>0</v>
      </c>
      <c r="F186" s="8">
        <f t="shared" si="31"/>
        <v>0</v>
      </c>
      <c r="G186" s="6">
        <f t="shared" si="31"/>
        <v>0</v>
      </c>
      <c r="H186" s="9">
        <f t="shared" si="31"/>
        <v>0</v>
      </c>
      <c r="I186" s="10">
        <f t="shared" si="31"/>
        <v>0</v>
      </c>
      <c r="J186" s="6">
        <f t="shared" si="31"/>
        <v>0</v>
      </c>
      <c r="K186" s="7">
        <f t="shared" si="31"/>
        <v>0</v>
      </c>
    </row>
    <row r="187" spans="1:11" ht="13.5" x14ac:dyDescent="0.25">
      <c r="A187" s="47" t="s">
        <v>37</v>
      </c>
      <c r="B187" s="48" t="s">
        <v>20</v>
      </c>
      <c r="C187" s="6"/>
      <c r="D187" s="6"/>
      <c r="E187" s="7"/>
      <c r="F187" s="8"/>
      <c r="G187" s="6"/>
      <c r="H187" s="9"/>
      <c r="I187" s="10"/>
      <c r="J187" s="6"/>
      <c r="K187" s="7"/>
    </row>
    <row r="188" spans="1:11" ht="13.5" x14ac:dyDescent="0.25">
      <c r="A188" s="47" t="s">
        <v>38</v>
      </c>
      <c r="B188" s="37" t="s">
        <v>20</v>
      </c>
      <c r="C188" s="16"/>
      <c r="D188" s="16"/>
      <c r="E188" s="17"/>
      <c r="F188" s="18"/>
      <c r="G188" s="16"/>
      <c r="H188" s="19"/>
      <c r="I188" s="20"/>
      <c r="J188" s="16"/>
      <c r="K188" s="17"/>
    </row>
    <row r="189" spans="1:11" ht="14.45" customHeight="1" x14ac:dyDescent="0.25">
      <c r="A189" s="46" t="s">
        <v>105</v>
      </c>
      <c r="B189" s="37" t="s">
        <v>30</v>
      </c>
      <c r="C189" s="21">
        <f t="shared" ref="C189:K189" si="32">SUM(C187:C188)</f>
        <v>0</v>
      </c>
      <c r="D189" s="21">
        <f t="shared" si="32"/>
        <v>0</v>
      </c>
      <c r="E189" s="22">
        <f t="shared" si="32"/>
        <v>0</v>
      </c>
      <c r="F189" s="23">
        <f t="shared" si="32"/>
        <v>0</v>
      </c>
      <c r="G189" s="21">
        <f t="shared" si="32"/>
        <v>0</v>
      </c>
      <c r="H189" s="24">
        <f t="shared" si="32"/>
        <v>0</v>
      </c>
      <c r="I189" s="25">
        <f t="shared" si="32"/>
        <v>0</v>
      </c>
      <c r="J189" s="21">
        <f t="shared" si="32"/>
        <v>0</v>
      </c>
      <c r="K189" s="22">
        <f t="shared" si="32"/>
        <v>0</v>
      </c>
    </row>
    <row r="190" spans="1:11" ht="13.5" x14ac:dyDescent="0.25">
      <c r="A190" s="49" t="s">
        <v>39</v>
      </c>
      <c r="B190" s="37" t="s">
        <v>20</v>
      </c>
      <c r="C190" s="6"/>
      <c r="D190" s="6"/>
      <c r="E190" s="7"/>
      <c r="F190" s="8"/>
      <c r="G190" s="6"/>
      <c r="H190" s="9"/>
      <c r="I190" s="10"/>
      <c r="J190" s="6"/>
      <c r="K190" s="7"/>
    </row>
    <row r="191" spans="1:11" ht="13.5" x14ac:dyDescent="0.25">
      <c r="A191" s="47" t="s">
        <v>40</v>
      </c>
      <c r="B191" s="37" t="s">
        <v>20</v>
      </c>
      <c r="C191" s="11"/>
      <c r="D191" s="11"/>
      <c r="E191" s="12"/>
      <c r="F191" s="13"/>
      <c r="G191" s="11"/>
      <c r="H191" s="14"/>
      <c r="I191" s="15"/>
      <c r="J191" s="11"/>
      <c r="K191" s="12"/>
    </row>
    <row r="192" spans="1:11" ht="13.5" x14ac:dyDescent="0.25">
      <c r="A192" s="47" t="s">
        <v>41</v>
      </c>
      <c r="B192" s="37" t="s">
        <v>20</v>
      </c>
      <c r="C192" s="16"/>
      <c r="D192" s="16"/>
      <c r="E192" s="17"/>
      <c r="F192" s="18"/>
      <c r="G192" s="16"/>
      <c r="H192" s="19"/>
      <c r="I192" s="20"/>
      <c r="J192" s="16"/>
      <c r="K192" s="17"/>
    </row>
    <row r="193" spans="1:11" ht="14.45" customHeight="1" x14ac:dyDescent="0.25">
      <c r="A193" s="46" t="s">
        <v>42</v>
      </c>
      <c r="B193" s="37" t="s">
        <v>30</v>
      </c>
      <c r="C193" s="6">
        <f t="shared" ref="C193:K193" si="33">SUM(C191:C192)</f>
        <v>0</v>
      </c>
      <c r="D193" s="6">
        <f t="shared" si="33"/>
        <v>0</v>
      </c>
      <c r="E193" s="7">
        <f t="shared" si="33"/>
        <v>0</v>
      </c>
      <c r="F193" s="8">
        <f t="shared" si="33"/>
        <v>0</v>
      </c>
      <c r="G193" s="6">
        <f t="shared" si="33"/>
        <v>0</v>
      </c>
      <c r="H193" s="9">
        <f t="shared" si="33"/>
        <v>0</v>
      </c>
      <c r="I193" s="10">
        <f t="shared" si="33"/>
        <v>0</v>
      </c>
      <c r="J193" s="6">
        <f t="shared" si="33"/>
        <v>0</v>
      </c>
      <c r="K193" s="7">
        <f t="shared" si="33"/>
        <v>0</v>
      </c>
    </row>
    <row r="194" spans="1:11" ht="13.5" x14ac:dyDescent="0.25">
      <c r="A194" s="50" t="s">
        <v>43</v>
      </c>
      <c r="B194" s="37" t="s">
        <v>20</v>
      </c>
      <c r="C194" s="11"/>
      <c r="D194" s="11"/>
      <c r="E194" s="12"/>
      <c r="F194" s="13"/>
      <c r="G194" s="11"/>
      <c r="H194" s="14"/>
      <c r="I194" s="15"/>
      <c r="J194" s="11"/>
      <c r="K194" s="12"/>
    </row>
    <row r="195" spans="1:11" ht="13.5" x14ac:dyDescent="0.25">
      <c r="A195" s="49" t="s">
        <v>44</v>
      </c>
      <c r="B195" s="37" t="s">
        <v>20</v>
      </c>
      <c r="C195" s="6">
        <v>457367</v>
      </c>
      <c r="D195" s="6">
        <v>19491</v>
      </c>
      <c r="E195" s="7">
        <v>10643</v>
      </c>
      <c r="F195" s="8">
        <v>30000</v>
      </c>
      <c r="G195" s="6">
        <v>110000</v>
      </c>
      <c r="H195" s="9">
        <v>110000</v>
      </c>
      <c r="I195" s="10">
        <v>114400</v>
      </c>
      <c r="J195" s="6">
        <v>119434</v>
      </c>
      <c r="K195" s="7">
        <v>124808</v>
      </c>
    </row>
    <row r="196" spans="1:11" ht="13.5" x14ac:dyDescent="0.25">
      <c r="A196" s="49" t="s">
        <v>45</v>
      </c>
      <c r="B196" s="37" t="s">
        <v>20</v>
      </c>
      <c r="C196" s="6"/>
      <c r="D196" s="6"/>
      <c r="E196" s="7"/>
      <c r="F196" s="8">
        <v>124000</v>
      </c>
      <c r="G196" s="6">
        <v>150309</v>
      </c>
      <c r="H196" s="9">
        <v>150309</v>
      </c>
      <c r="I196" s="10">
        <v>325000</v>
      </c>
      <c r="J196" s="6">
        <v>340200</v>
      </c>
      <c r="K196" s="7">
        <v>344898</v>
      </c>
    </row>
    <row r="197" spans="1:11" ht="13.5" x14ac:dyDescent="0.25">
      <c r="A197" s="50" t="s">
        <v>46</v>
      </c>
      <c r="B197" s="48" t="s">
        <v>20</v>
      </c>
      <c r="C197" s="6"/>
      <c r="D197" s="6"/>
      <c r="E197" s="7"/>
      <c r="F197" s="8"/>
      <c r="G197" s="6"/>
      <c r="H197" s="9"/>
      <c r="I197" s="10">
        <v>700000</v>
      </c>
      <c r="J197" s="6">
        <v>730800</v>
      </c>
      <c r="K197" s="7">
        <v>763686</v>
      </c>
    </row>
    <row r="198" spans="1:11" ht="13.5" x14ac:dyDescent="0.25">
      <c r="A198" s="49" t="s">
        <v>47</v>
      </c>
      <c r="B198" s="37" t="s">
        <v>20</v>
      </c>
      <c r="C198" s="6"/>
      <c r="D198" s="6"/>
      <c r="E198" s="7"/>
      <c r="F198" s="8"/>
      <c r="G198" s="6"/>
      <c r="H198" s="9"/>
      <c r="I198" s="10"/>
      <c r="J198" s="6"/>
      <c r="K198" s="7"/>
    </row>
    <row r="199" spans="1:11" ht="13.5" x14ac:dyDescent="0.25">
      <c r="A199" s="49" t="s">
        <v>48</v>
      </c>
      <c r="B199" s="37" t="s">
        <v>20</v>
      </c>
      <c r="C199" s="16"/>
      <c r="D199" s="16"/>
      <c r="E199" s="17"/>
      <c r="F199" s="18"/>
      <c r="G199" s="16"/>
      <c r="H199" s="19"/>
      <c r="I199" s="20"/>
      <c r="J199" s="16"/>
      <c r="K199" s="17"/>
    </row>
    <row r="200" spans="1:11" ht="14.45" customHeight="1" x14ac:dyDescent="0.25">
      <c r="A200" s="69"/>
      <c r="B200" s="37"/>
      <c r="C200" s="6"/>
      <c r="D200" s="6"/>
      <c r="E200" s="7"/>
      <c r="F200" s="8"/>
      <c r="G200" s="6"/>
      <c r="H200" s="9"/>
      <c r="I200" s="10"/>
      <c r="J200" s="6"/>
      <c r="K200" s="7"/>
    </row>
    <row r="201" spans="1:11" ht="14.45" customHeight="1" x14ac:dyDescent="0.25">
      <c r="A201" s="70" t="s">
        <v>64</v>
      </c>
      <c r="B201" s="53"/>
      <c r="C201" s="54">
        <f t="shared" ref="C201:K201" si="34">SUM(C168:C169)</f>
        <v>46323665</v>
      </c>
      <c r="D201" s="54">
        <f t="shared" si="34"/>
        <v>39964843</v>
      </c>
      <c r="E201" s="55">
        <f t="shared" si="34"/>
        <v>55073534</v>
      </c>
      <c r="F201" s="56">
        <f t="shared" si="34"/>
        <v>56843999</v>
      </c>
      <c r="G201" s="54">
        <f t="shared" si="34"/>
        <v>45529408</v>
      </c>
      <c r="H201" s="57">
        <f t="shared" si="34"/>
        <v>45529408</v>
      </c>
      <c r="I201" s="58">
        <f t="shared" si="34"/>
        <v>44334397</v>
      </c>
      <c r="J201" s="54">
        <f t="shared" si="34"/>
        <v>46563594</v>
      </c>
      <c r="K201" s="55">
        <f t="shared" si="34"/>
        <v>46606552</v>
      </c>
    </row>
    <row r="202" spans="1:11" ht="5.0999999999999996" customHeight="1" x14ac:dyDescent="0.25">
      <c r="A202" s="71"/>
      <c r="B202" s="72"/>
      <c r="C202" s="73"/>
      <c r="D202" s="73"/>
      <c r="E202" s="74"/>
      <c r="F202" s="75"/>
      <c r="G202" s="73"/>
      <c r="H202" s="76"/>
      <c r="I202" s="77"/>
      <c r="J202" s="73"/>
      <c r="K202" s="78"/>
    </row>
    <row r="203" spans="1:11" ht="13.5" x14ac:dyDescent="0.25">
      <c r="A203" s="79" t="s">
        <v>92</v>
      </c>
      <c r="B203" s="80"/>
      <c r="C203" s="81">
        <f>IF(ISERROR((C37+C69)/C132),0,((C37+C69)/C132))</f>
        <v>0.10467874869732488</v>
      </c>
      <c r="D203" s="81">
        <f>IF(ISERROR((D37+D69)/D132),0,((D37+D69)/D132))</f>
        <v>-8.8488920661735368E-4</v>
      </c>
      <c r="E203" s="82">
        <f t="shared" ref="E203:K203" si="35">IF(ISERROR((E37+E69)/E132),0,((E37+E69)/E132))</f>
        <v>0.22943280232898422</v>
      </c>
      <c r="F203" s="83">
        <f t="shared" si="35"/>
        <v>0.30243591541020126</v>
      </c>
      <c r="G203" s="81">
        <f t="shared" si="35"/>
        <v>0.40037658024375145</v>
      </c>
      <c r="H203" s="84">
        <f t="shared" si="35"/>
        <v>0.40037658024375145</v>
      </c>
      <c r="I203" s="85">
        <f t="shared" si="35"/>
        <v>0.59663946109538224</v>
      </c>
      <c r="J203" s="81">
        <f t="shared" si="35"/>
        <v>0.62157109376068831</v>
      </c>
      <c r="K203" s="82">
        <f t="shared" si="35"/>
        <v>2.0843711764816232E-2</v>
      </c>
    </row>
    <row r="204" spans="1:11" ht="13.5" x14ac:dyDescent="0.25">
      <c r="A204" s="79" t="s">
        <v>93</v>
      </c>
      <c r="B204" s="80"/>
      <c r="C204" s="81">
        <f>IF(ISERROR((C37+C69)/C168),0,((C37+C69)/C168))</f>
        <v>0.1945091111205563</v>
      </c>
      <c r="D204" s="81">
        <f t="shared" ref="D204:K204" si="36">IF(ISERROR((D37+D69)/D168),0,((D37+D69)/D168))</f>
        <v>-1.7543767987989404E-3</v>
      </c>
      <c r="E204" s="82">
        <f t="shared" si="36"/>
        <v>0.43335886913872362</v>
      </c>
      <c r="F204" s="83">
        <f t="shared" si="36"/>
        <v>0.57576523674266367</v>
      </c>
      <c r="G204" s="81">
        <f t="shared" si="36"/>
        <v>0.92679746422658216</v>
      </c>
      <c r="H204" s="84">
        <f t="shared" si="36"/>
        <v>0.92679746422658216</v>
      </c>
      <c r="I204" s="85">
        <f t="shared" si="36"/>
        <v>1.8608364289265797</v>
      </c>
      <c r="J204" s="81">
        <f t="shared" si="36"/>
        <v>1.8063326360344489</v>
      </c>
      <c r="K204" s="82">
        <f t="shared" si="36"/>
        <v>6.1166568800156584E-2</v>
      </c>
    </row>
    <row r="205" spans="1:11" ht="13.5" x14ac:dyDescent="0.25">
      <c r="A205" s="79" t="s">
        <v>94</v>
      </c>
      <c r="B205" s="80"/>
      <c r="C205" s="81">
        <f>IF(ISERROR(ROUND((C169)/C165,2)),0,(ROUND((C169)/C165,2)))</f>
        <v>0.02</v>
      </c>
      <c r="D205" s="81">
        <f t="shared" ref="D205:K205" si="37">IF(ISERROR(ROUND((D169)/D165,2)),0,(ROUND((D169)/D165,2)))</f>
        <v>0.01</v>
      </c>
      <c r="E205" s="82">
        <f t="shared" si="37"/>
        <v>0.02</v>
      </c>
      <c r="F205" s="83">
        <f t="shared" si="37"/>
        <v>0.02</v>
      </c>
      <c r="G205" s="81">
        <f t="shared" si="37"/>
        <v>0.01</v>
      </c>
      <c r="H205" s="84">
        <f t="shared" si="37"/>
        <v>0.01</v>
      </c>
      <c r="I205" s="85">
        <f t="shared" si="37"/>
        <v>0.01</v>
      </c>
      <c r="J205" s="81">
        <f t="shared" si="37"/>
        <v>0.01</v>
      </c>
      <c r="K205" s="82">
        <f t="shared" si="37"/>
        <v>0.01</v>
      </c>
    </row>
    <row r="206" spans="1:11" ht="13.5" x14ac:dyDescent="0.25">
      <c r="A206" s="79" t="s">
        <v>95</v>
      </c>
      <c r="B206" s="80"/>
      <c r="C206" s="81">
        <f>IF(ISERROR(ROUND((C37+C69+C169)/C165,2)),0,(ROUND((C37+C69+C169)/C165,2)))</f>
        <v>0.02</v>
      </c>
      <c r="D206" s="81">
        <f t="shared" ref="D206:K206" si="38">IF(ISERROR(ROUND((D37+D69+D169)/D165,2)),0,(ROUND((D37+D69+D169)/D165,2)))</f>
        <v>0.01</v>
      </c>
      <c r="E206" s="82">
        <f t="shared" si="38"/>
        <v>0.04</v>
      </c>
      <c r="F206" s="83">
        <f t="shared" si="38"/>
        <v>0.04</v>
      </c>
      <c r="G206" s="81">
        <f t="shared" si="38"/>
        <v>0.04</v>
      </c>
      <c r="H206" s="84">
        <f t="shared" si="38"/>
        <v>0.04</v>
      </c>
      <c r="I206" s="85">
        <f t="shared" si="38"/>
        <v>0.06</v>
      </c>
      <c r="J206" s="81">
        <f t="shared" si="38"/>
        <v>0.06</v>
      </c>
      <c r="K206" s="82">
        <f t="shared" si="38"/>
        <v>0.01</v>
      </c>
    </row>
    <row r="207" spans="1:11" ht="13.5" x14ac:dyDescent="0.25">
      <c r="A207" s="86"/>
      <c r="B207" s="87"/>
      <c r="C207" s="88"/>
      <c r="D207" s="88"/>
      <c r="E207" s="89"/>
      <c r="F207" s="90"/>
      <c r="G207" s="88"/>
      <c r="H207" s="91"/>
      <c r="I207" s="92"/>
      <c r="J207" s="88"/>
      <c r="K207" s="89"/>
    </row>
    <row r="208" spans="1:11" ht="13.5" x14ac:dyDescent="0.25">
      <c r="A208" s="1" t="s">
        <v>96</v>
      </c>
      <c r="B208" s="2"/>
      <c r="C208" s="3"/>
      <c r="D208" s="3"/>
      <c r="E208" s="3"/>
      <c r="F208" s="3"/>
      <c r="G208" s="3"/>
      <c r="H208" s="3"/>
      <c r="I208" s="3"/>
      <c r="J208" s="3"/>
      <c r="K208" s="3"/>
    </row>
    <row r="209" spans="1:11" ht="13.5" x14ac:dyDescent="0.25">
      <c r="A209" s="4" t="s">
        <v>97</v>
      </c>
      <c r="B209" s="2"/>
      <c r="C209" s="3"/>
      <c r="D209" s="3"/>
      <c r="E209" s="3"/>
      <c r="F209" s="3"/>
      <c r="G209" s="3"/>
      <c r="H209" s="3"/>
      <c r="I209" s="3"/>
      <c r="J209" s="3"/>
      <c r="K209" s="3"/>
    </row>
    <row r="210" spans="1:11" ht="13.5" x14ac:dyDescent="0.25">
      <c r="A210" s="4" t="s">
        <v>98</v>
      </c>
      <c r="B210" s="2"/>
      <c r="C210" s="3"/>
      <c r="D210" s="3"/>
      <c r="E210" s="3"/>
      <c r="F210" s="3"/>
      <c r="G210" s="3"/>
      <c r="H210" s="3"/>
      <c r="I210" s="3"/>
      <c r="J210" s="3"/>
      <c r="K210" s="3"/>
    </row>
    <row r="211" spans="1:11" ht="13.5" x14ac:dyDescent="0.25">
      <c r="A211" s="4" t="s">
        <v>99</v>
      </c>
      <c r="B211" s="2"/>
      <c r="C211" s="3"/>
      <c r="D211" s="3"/>
      <c r="E211" s="3"/>
      <c r="F211" s="3"/>
      <c r="G211" s="3"/>
      <c r="H211" s="3"/>
      <c r="I211" s="3"/>
      <c r="J211" s="3"/>
      <c r="K211" s="3"/>
    </row>
    <row r="212" spans="1:11" ht="13.5" x14ac:dyDescent="0.25">
      <c r="A212" s="5" t="s">
        <v>100</v>
      </c>
      <c r="B212" s="2"/>
      <c r="C212" s="3"/>
      <c r="D212" s="3"/>
      <c r="E212" s="3"/>
      <c r="F212" s="3"/>
      <c r="G212" s="3"/>
      <c r="H212" s="3"/>
      <c r="I212" s="3"/>
      <c r="J212" s="3"/>
      <c r="K212" s="3"/>
    </row>
    <row r="213" spans="1:11" ht="13.5" x14ac:dyDescent="0.25">
      <c r="A213" s="4" t="s">
        <v>101</v>
      </c>
      <c r="B213" s="2"/>
      <c r="C213" s="3"/>
      <c r="D213" s="3"/>
      <c r="E213" s="3"/>
      <c r="F213" s="3"/>
      <c r="G213" s="3"/>
      <c r="H213" s="3"/>
      <c r="I213" s="3"/>
      <c r="J213" s="3"/>
      <c r="K213" s="3"/>
    </row>
    <row r="214" spans="1:11" ht="13.5" x14ac:dyDescent="0.25">
      <c r="A214" s="4" t="s">
        <v>102</v>
      </c>
      <c r="B214" s="2"/>
      <c r="C214" s="3"/>
      <c r="D214" s="3"/>
      <c r="E214" s="3"/>
      <c r="F214" s="3"/>
      <c r="G214" s="3"/>
      <c r="H214" s="3"/>
      <c r="I214" s="3"/>
      <c r="J214" s="3"/>
      <c r="K214" s="3"/>
    </row>
    <row r="215" spans="1:11" ht="13.5" x14ac:dyDescent="0.25">
      <c r="A215" s="4" t="s">
        <v>103</v>
      </c>
      <c r="B215" s="2"/>
      <c r="C215" s="3"/>
      <c r="D215" s="3"/>
      <c r="E215" s="3"/>
      <c r="F215" s="3"/>
      <c r="G215" s="3"/>
      <c r="H215" s="3"/>
      <c r="I215" s="3"/>
      <c r="J215" s="3"/>
      <c r="K215" s="3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fitToHeight="3" orientation="portrait" r:id="rId1"/>
  <rowBreaks count="1" manualBreakCount="1">
    <brk id="201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K21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42578125" bestFit="1" customWidth="1"/>
    <col min="3" max="11" width="9.7109375" customWidth="1"/>
  </cols>
  <sheetData>
    <row r="1" spans="1:11" ht="38.450000000000003" customHeight="1" x14ac:dyDescent="0.2">
      <c r="A1" s="93" t="s">
        <v>83</v>
      </c>
      <c r="B1" s="93"/>
      <c r="C1" s="93"/>
      <c r="D1" s="93"/>
      <c r="E1" s="93"/>
      <c r="F1" s="93"/>
      <c r="G1" s="93"/>
      <c r="H1" s="93"/>
      <c r="I1" s="93"/>
      <c r="J1" s="93"/>
      <c r="K1" s="93"/>
    </row>
    <row r="2" spans="1:11" ht="24.95" customHeight="1" x14ac:dyDescent="0.2">
      <c r="A2" s="26" t="s">
        <v>1</v>
      </c>
      <c r="B2" s="27" t="s">
        <v>2</v>
      </c>
      <c r="C2" s="28" t="s">
        <v>3</v>
      </c>
      <c r="D2" s="28" t="s">
        <v>4</v>
      </c>
      <c r="E2" s="29" t="s">
        <v>5</v>
      </c>
      <c r="F2" s="94" t="s">
        <v>6</v>
      </c>
      <c r="G2" s="95"/>
      <c r="H2" s="95"/>
      <c r="I2" s="96" t="s">
        <v>7</v>
      </c>
      <c r="J2" s="97"/>
      <c r="K2" s="98"/>
    </row>
    <row r="3" spans="1:11" ht="24.95" customHeight="1" x14ac:dyDescent="0.2">
      <c r="A3" s="30" t="s">
        <v>8</v>
      </c>
      <c r="B3" s="31" t="s">
        <v>20</v>
      </c>
      <c r="C3" s="32" t="s">
        <v>9</v>
      </c>
      <c r="D3" s="32" t="s">
        <v>9</v>
      </c>
      <c r="E3" s="33" t="s">
        <v>9</v>
      </c>
      <c r="F3" s="34" t="s">
        <v>10</v>
      </c>
      <c r="G3" s="32" t="s">
        <v>11</v>
      </c>
      <c r="H3" s="35" t="s">
        <v>12</v>
      </c>
      <c r="I3" s="34" t="s">
        <v>13</v>
      </c>
      <c r="J3" s="32" t="s">
        <v>14</v>
      </c>
      <c r="K3" s="33" t="s">
        <v>15</v>
      </c>
    </row>
    <row r="4" spans="1:11" ht="14.45" customHeight="1" x14ac:dyDescent="0.25">
      <c r="A4" s="36" t="s">
        <v>16</v>
      </c>
      <c r="B4" s="37"/>
      <c r="C4" s="38"/>
      <c r="D4" s="38"/>
      <c r="E4" s="39"/>
      <c r="F4" s="40"/>
      <c r="G4" s="38"/>
      <c r="H4" s="41"/>
      <c r="I4" s="42"/>
      <c r="J4" s="38"/>
      <c r="K4" s="39"/>
    </row>
    <row r="5" spans="1:11" ht="14.45" customHeight="1" x14ac:dyDescent="0.25">
      <c r="A5" s="43" t="s">
        <v>17</v>
      </c>
      <c r="B5" s="37" t="s">
        <v>18</v>
      </c>
      <c r="C5" s="38">
        <f>C15+C18+C19+C22+C25+C26+SUM(C29:C35)</f>
        <v>347596052</v>
      </c>
      <c r="D5" s="38">
        <f t="shared" ref="D5:K5" si="0">D15+D18+D19+D22+D25+D26+SUM(D29:D35)</f>
        <v>245554896</v>
      </c>
      <c r="E5" s="39">
        <f t="shared" si="0"/>
        <v>169909547</v>
      </c>
      <c r="F5" s="40">
        <f t="shared" si="0"/>
        <v>290789500</v>
      </c>
      <c r="G5" s="38">
        <f t="shared" si="0"/>
        <v>363994794</v>
      </c>
      <c r="H5" s="41">
        <f t="shared" si="0"/>
        <v>363994794</v>
      </c>
      <c r="I5" s="42">
        <f t="shared" si="0"/>
        <v>265380651</v>
      </c>
      <c r="J5" s="38">
        <f t="shared" si="0"/>
        <v>292294350</v>
      </c>
      <c r="K5" s="39">
        <f t="shared" si="0"/>
        <v>237616093</v>
      </c>
    </row>
    <row r="6" spans="1:11" ht="13.5" x14ac:dyDescent="0.25">
      <c r="A6" s="44" t="s">
        <v>19</v>
      </c>
      <c r="B6" s="45" t="s">
        <v>20</v>
      </c>
      <c r="C6" s="6">
        <v>20145375</v>
      </c>
      <c r="D6" s="6">
        <v>15105023</v>
      </c>
      <c r="E6" s="7">
        <v>18993978</v>
      </c>
      <c r="F6" s="8">
        <v>38927815</v>
      </c>
      <c r="G6" s="6">
        <v>50386737</v>
      </c>
      <c r="H6" s="9">
        <v>50386737</v>
      </c>
      <c r="I6" s="10">
        <v>31189905</v>
      </c>
      <c r="J6" s="6">
        <v>40000000</v>
      </c>
      <c r="K6" s="7">
        <v>21000000</v>
      </c>
    </row>
    <row r="7" spans="1:11" ht="13.5" x14ac:dyDescent="0.25">
      <c r="A7" s="44" t="s">
        <v>21</v>
      </c>
      <c r="B7" s="45" t="s">
        <v>20</v>
      </c>
      <c r="C7" s="6">
        <v>351077</v>
      </c>
      <c r="D7" s="6"/>
      <c r="E7" s="7">
        <v>1444554</v>
      </c>
      <c r="F7" s="8"/>
      <c r="G7" s="6"/>
      <c r="H7" s="9"/>
      <c r="I7" s="10"/>
      <c r="J7" s="6"/>
      <c r="K7" s="7"/>
    </row>
    <row r="8" spans="1:11" ht="13.5" x14ac:dyDescent="0.25">
      <c r="A8" s="44" t="s">
        <v>22</v>
      </c>
      <c r="B8" s="45" t="s">
        <v>20</v>
      </c>
      <c r="C8" s="6">
        <v>24081756</v>
      </c>
      <c r="D8" s="6">
        <v>9202963</v>
      </c>
      <c r="E8" s="7">
        <v>15734742</v>
      </c>
      <c r="F8" s="8">
        <v>31652750</v>
      </c>
      <c r="G8" s="6">
        <v>37652750</v>
      </c>
      <c r="H8" s="9">
        <v>37652750</v>
      </c>
      <c r="I8" s="10">
        <v>13652750</v>
      </c>
      <c r="J8" s="6">
        <v>28500000</v>
      </c>
      <c r="K8" s="7">
        <v>28674000</v>
      </c>
    </row>
    <row r="9" spans="1:11" ht="13.5" x14ac:dyDescent="0.25">
      <c r="A9" s="44" t="s">
        <v>23</v>
      </c>
      <c r="B9" s="45" t="s">
        <v>20</v>
      </c>
      <c r="C9" s="6">
        <v>280964090</v>
      </c>
      <c r="D9" s="6">
        <v>180303957</v>
      </c>
      <c r="E9" s="7">
        <v>130044112</v>
      </c>
      <c r="F9" s="8">
        <v>210947062</v>
      </c>
      <c r="G9" s="6">
        <v>245603756</v>
      </c>
      <c r="H9" s="9">
        <v>245603756</v>
      </c>
      <c r="I9" s="10">
        <v>207397996</v>
      </c>
      <c r="J9" s="6">
        <v>136494350</v>
      </c>
      <c r="K9" s="7">
        <v>91049093</v>
      </c>
    </row>
    <row r="10" spans="1:11" ht="13.5" x14ac:dyDescent="0.25">
      <c r="A10" s="44" t="s">
        <v>24</v>
      </c>
      <c r="B10" s="45" t="s">
        <v>20</v>
      </c>
      <c r="C10" s="6">
        <v>1561413</v>
      </c>
      <c r="D10" s="6">
        <v>51010734</v>
      </c>
      <c r="E10" s="7">
        <v>1290144</v>
      </c>
      <c r="F10" s="8"/>
      <c r="G10" s="6">
        <v>22621031</v>
      </c>
      <c r="H10" s="9">
        <v>22621031</v>
      </c>
      <c r="I10" s="10">
        <v>6640000</v>
      </c>
      <c r="J10" s="6">
        <v>39800000</v>
      </c>
      <c r="K10" s="7">
        <v>76893000</v>
      </c>
    </row>
    <row r="11" spans="1:11" ht="13.5" x14ac:dyDescent="0.25">
      <c r="A11" s="44" t="s">
        <v>25</v>
      </c>
      <c r="B11" s="45" t="s">
        <v>20</v>
      </c>
      <c r="C11" s="6"/>
      <c r="D11" s="6">
        <v>-13076327</v>
      </c>
      <c r="E11" s="7"/>
      <c r="F11" s="8"/>
      <c r="G11" s="6"/>
      <c r="H11" s="9"/>
      <c r="I11" s="10"/>
      <c r="J11" s="6">
        <v>13000000</v>
      </c>
      <c r="K11" s="7">
        <v>10000000</v>
      </c>
    </row>
    <row r="12" spans="1:11" ht="13.5" x14ac:dyDescent="0.25">
      <c r="A12" s="44" t="s">
        <v>26</v>
      </c>
      <c r="B12" s="37" t="s">
        <v>20</v>
      </c>
      <c r="C12" s="6"/>
      <c r="D12" s="6"/>
      <c r="E12" s="7"/>
      <c r="F12" s="8"/>
      <c r="G12" s="6"/>
      <c r="H12" s="9"/>
      <c r="I12" s="10"/>
      <c r="J12" s="6"/>
      <c r="K12" s="7"/>
    </row>
    <row r="13" spans="1:11" ht="13.5" x14ac:dyDescent="0.25">
      <c r="A13" s="44" t="s">
        <v>27</v>
      </c>
      <c r="B13" s="37" t="s">
        <v>20</v>
      </c>
      <c r="C13" s="11"/>
      <c r="D13" s="11"/>
      <c r="E13" s="12"/>
      <c r="F13" s="13"/>
      <c r="G13" s="11"/>
      <c r="H13" s="14"/>
      <c r="I13" s="15"/>
      <c r="J13" s="11"/>
      <c r="K13" s="12"/>
    </row>
    <row r="14" spans="1:11" ht="13.5" x14ac:dyDescent="0.25">
      <c r="A14" s="44" t="s">
        <v>28</v>
      </c>
      <c r="B14" s="37" t="s">
        <v>20</v>
      </c>
      <c r="C14" s="16"/>
      <c r="D14" s="16"/>
      <c r="E14" s="17"/>
      <c r="F14" s="18"/>
      <c r="G14" s="16"/>
      <c r="H14" s="19"/>
      <c r="I14" s="20"/>
      <c r="J14" s="16"/>
      <c r="K14" s="17"/>
    </row>
    <row r="15" spans="1:11" ht="28.9" customHeight="1" x14ac:dyDescent="0.25">
      <c r="A15" s="46" t="s">
        <v>29</v>
      </c>
      <c r="B15" s="37" t="s">
        <v>30</v>
      </c>
      <c r="C15" s="6">
        <f>SUM(C6:C14)</f>
        <v>327103711</v>
      </c>
      <c r="D15" s="6">
        <f t="shared" ref="D15:K15" si="1">SUM(D6:D14)</f>
        <v>242546350</v>
      </c>
      <c r="E15" s="7">
        <f t="shared" si="1"/>
        <v>167507530</v>
      </c>
      <c r="F15" s="8">
        <f t="shared" si="1"/>
        <v>281527627</v>
      </c>
      <c r="G15" s="6">
        <f t="shared" si="1"/>
        <v>356264274</v>
      </c>
      <c r="H15" s="9">
        <f t="shared" si="1"/>
        <v>356264274</v>
      </c>
      <c r="I15" s="10">
        <f t="shared" si="1"/>
        <v>258880651</v>
      </c>
      <c r="J15" s="6">
        <f t="shared" si="1"/>
        <v>257794350</v>
      </c>
      <c r="K15" s="7">
        <f t="shared" si="1"/>
        <v>227616093</v>
      </c>
    </row>
    <row r="16" spans="1:11" ht="13.5" x14ac:dyDescent="0.25">
      <c r="A16" s="47" t="s">
        <v>31</v>
      </c>
      <c r="B16" s="48" t="s">
        <v>20</v>
      </c>
      <c r="C16" s="6">
        <v>346815</v>
      </c>
      <c r="D16" s="6"/>
      <c r="E16" s="7"/>
      <c r="F16" s="8">
        <v>8635873</v>
      </c>
      <c r="G16" s="6">
        <v>1000000</v>
      </c>
      <c r="H16" s="9">
        <v>1000000</v>
      </c>
      <c r="I16" s="10">
        <v>6500000</v>
      </c>
      <c r="J16" s="6">
        <v>6500000</v>
      </c>
      <c r="K16" s="7">
        <v>10000000</v>
      </c>
    </row>
    <row r="17" spans="1:11" ht="13.5" x14ac:dyDescent="0.25">
      <c r="A17" s="47" t="s">
        <v>32</v>
      </c>
      <c r="B17" s="37" t="s">
        <v>20</v>
      </c>
      <c r="C17" s="16">
        <v>17580577</v>
      </c>
      <c r="D17" s="16">
        <v>1108239</v>
      </c>
      <c r="E17" s="17">
        <v>2290193</v>
      </c>
      <c r="F17" s="18"/>
      <c r="G17" s="16">
        <v>3738770</v>
      </c>
      <c r="H17" s="19">
        <v>3738770</v>
      </c>
      <c r="I17" s="20"/>
      <c r="J17" s="16"/>
      <c r="K17" s="17"/>
    </row>
    <row r="18" spans="1:11" ht="28.9" customHeight="1" x14ac:dyDescent="0.25">
      <c r="A18" s="46" t="s">
        <v>33</v>
      </c>
      <c r="B18" s="37" t="s">
        <v>30</v>
      </c>
      <c r="C18" s="21">
        <f>SUM(C16:C17)</f>
        <v>17927392</v>
      </c>
      <c r="D18" s="21">
        <f t="shared" ref="D18:K18" si="2">SUM(D16:D17)</f>
        <v>1108239</v>
      </c>
      <c r="E18" s="22">
        <f t="shared" si="2"/>
        <v>2290193</v>
      </c>
      <c r="F18" s="23">
        <f t="shared" si="2"/>
        <v>8635873</v>
      </c>
      <c r="G18" s="21">
        <f t="shared" si="2"/>
        <v>4738770</v>
      </c>
      <c r="H18" s="24">
        <f t="shared" si="2"/>
        <v>4738770</v>
      </c>
      <c r="I18" s="25">
        <f t="shared" si="2"/>
        <v>6500000</v>
      </c>
      <c r="J18" s="21">
        <f t="shared" si="2"/>
        <v>6500000</v>
      </c>
      <c r="K18" s="22">
        <f t="shared" si="2"/>
        <v>10000000</v>
      </c>
    </row>
    <row r="19" spans="1:11" ht="13.5" x14ac:dyDescent="0.25">
      <c r="A19" s="49" t="s">
        <v>104</v>
      </c>
      <c r="B19" s="37" t="s">
        <v>20</v>
      </c>
      <c r="C19" s="6"/>
      <c r="D19" s="6"/>
      <c r="E19" s="7"/>
      <c r="F19" s="8"/>
      <c r="G19" s="6"/>
      <c r="H19" s="9"/>
      <c r="I19" s="10"/>
      <c r="J19" s="6"/>
      <c r="K19" s="7"/>
    </row>
    <row r="20" spans="1:11" ht="13.5" x14ac:dyDescent="0.25">
      <c r="A20" s="47" t="s">
        <v>34</v>
      </c>
      <c r="B20" s="37" t="s">
        <v>20</v>
      </c>
      <c r="C20" s="11"/>
      <c r="D20" s="11"/>
      <c r="E20" s="12"/>
      <c r="F20" s="13"/>
      <c r="G20" s="11"/>
      <c r="H20" s="14"/>
      <c r="I20" s="15"/>
      <c r="J20" s="11"/>
      <c r="K20" s="12"/>
    </row>
    <row r="21" spans="1:11" ht="13.5" x14ac:dyDescent="0.25">
      <c r="A21" s="47" t="s">
        <v>35</v>
      </c>
      <c r="B21" s="37" t="s">
        <v>20</v>
      </c>
      <c r="C21" s="16"/>
      <c r="D21" s="16"/>
      <c r="E21" s="17"/>
      <c r="F21" s="18"/>
      <c r="G21" s="16"/>
      <c r="H21" s="19"/>
      <c r="I21" s="20"/>
      <c r="J21" s="16"/>
      <c r="K21" s="17"/>
    </row>
    <row r="22" spans="1:11" ht="14.45" customHeight="1" x14ac:dyDescent="0.25">
      <c r="A22" s="46" t="s">
        <v>36</v>
      </c>
      <c r="B22" s="37" t="s">
        <v>30</v>
      </c>
      <c r="C22" s="6">
        <f t="shared" ref="C22:K22" si="3">SUM(C20:C21)</f>
        <v>0</v>
      </c>
      <c r="D22" s="6">
        <f t="shared" si="3"/>
        <v>0</v>
      </c>
      <c r="E22" s="7">
        <f t="shared" si="3"/>
        <v>0</v>
      </c>
      <c r="F22" s="8">
        <f t="shared" si="3"/>
        <v>0</v>
      </c>
      <c r="G22" s="6">
        <f t="shared" si="3"/>
        <v>0</v>
      </c>
      <c r="H22" s="9">
        <f t="shared" si="3"/>
        <v>0</v>
      </c>
      <c r="I22" s="10">
        <f t="shared" si="3"/>
        <v>0</v>
      </c>
      <c r="J22" s="6">
        <f t="shared" si="3"/>
        <v>0</v>
      </c>
      <c r="K22" s="7">
        <f t="shared" si="3"/>
        <v>0</v>
      </c>
    </row>
    <row r="23" spans="1:11" ht="13.5" x14ac:dyDescent="0.25">
      <c r="A23" s="47" t="s">
        <v>37</v>
      </c>
      <c r="B23" s="48" t="s">
        <v>20</v>
      </c>
      <c r="C23" s="6"/>
      <c r="D23" s="6"/>
      <c r="E23" s="7"/>
      <c r="F23" s="8"/>
      <c r="G23" s="6"/>
      <c r="H23" s="9"/>
      <c r="I23" s="10"/>
      <c r="J23" s="6">
        <v>7000000</v>
      </c>
      <c r="K23" s="7"/>
    </row>
    <row r="24" spans="1:11" ht="13.5" x14ac:dyDescent="0.25">
      <c r="A24" s="47" t="s">
        <v>38</v>
      </c>
      <c r="B24" s="37" t="s">
        <v>20</v>
      </c>
      <c r="C24" s="16"/>
      <c r="D24" s="16"/>
      <c r="E24" s="17"/>
      <c r="F24" s="18"/>
      <c r="G24" s="16"/>
      <c r="H24" s="19"/>
      <c r="I24" s="20"/>
      <c r="J24" s="16"/>
      <c r="K24" s="17"/>
    </row>
    <row r="25" spans="1:11" ht="14.45" customHeight="1" x14ac:dyDescent="0.25">
      <c r="A25" s="46" t="s">
        <v>105</v>
      </c>
      <c r="B25" s="37" t="s">
        <v>30</v>
      </c>
      <c r="C25" s="21">
        <f t="shared" ref="C25:K25" si="4">SUM(C23:C24)</f>
        <v>0</v>
      </c>
      <c r="D25" s="21">
        <f t="shared" si="4"/>
        <v>0</v>
      </c>
      <c r="E25" s="22">
        <f t="shared" si="4"/>
        <v>0</v>
      </c>
      <c r="F25" s="23">
        <f t="shared" si="4"/>
        <v>0</v>
      </c>
      <c r="G25" s="21">
        <f t="shared" si="4"/>
        <v>0</v>
      </c>
      <c r="H25" s="24">
        <f t="shared" si="4"/>
        <v>0</v>
      </c>
      <c r="I25" s="25">
        <f t="shared" si="4"/>
        <v>0</v>
      </c>
      <c r="J25" s="21">
        <f t="shared" si="4"/>
        <v>7000000</v>
      </c>
      <c r="K25" s="22">
        <f t="shared" si="4"/>
        <v>0</v>
      </c>
    </row>
    <row r="26" spans="1:11" ht="13.5" x14ac:dyDescent="0.25">
      <c r="A26" s="49" t="s">
        <v>39</v>
      </c>
      <c r="B26" s="37" t="s">
        <v>20</v>
      </c>
      <c r="C26" s="6"/>
      <c r="D26" s="6"/>
      <c r="E26" s="7"/>
      <c r="F26" s="8"/>
      <c r="G26" s="6"/>
      <c r="H26" s="9"/>
      <c r="I26" s="10"/>
      <c r="J26" s="6"/>
      <c r="K26" s="7"/>
    </row>
    <row r="27" spans="1:11" ht="13.5" x14ac:dyDescent="0.25">
      <c r="A27" s="47" t="s">
        <v>40</v>
      </c>
      <c r="B27" s="37" t="s">
        <v>20</v>
      </c>
      <c r="C27" s="11"/>
      <c r="D27" s="11"/>
      <c r="E27" s="12"/>
      <c r="F27" s="13"/>
      <c r="G27" s="11"/>
      <c r="H27" s="14"/>
      <c r="I27" s="15"/>
      <c r="J27" s="11"/>
      <c r="K27" s="12"/>
    </row>
    <row r="28" spans="1:11" ht="13.5" x14ac:dyDescent="0.25">
      <c r="A28" s="47" t="s">
        <v>41</v>
      </c>
      <c r="B28" s="37" t="s">
        <v>20</v>
      </c>
      <c r="C28" s="16"/>
      <c r="D28" s="16"/>
      <c r="E28" s="17"/>
      <c r="F28" s="18"/>
      <c r="G28" s="16"/>
      <c r="H28" s="19"/>
      <c r="I28" s="20"/>
      <c r="J28" s="16"/>
      <c r="K28" s="17"/>
    </row>
    <row r="29" spans="1:11" ht="14.45" customHeight="1" x14ac:dyDescent="0.25">
      <c r="A29" s="46" t="s">
        <v>42</v>
      </c>
      <c r="B29" s="37" t="s">
        <v>30</v>
      </c>
      <c r="C29" s="6">
        <f t="shared" ref="C29:K29" si="5">SUM(C27:C28)</f>
        <v>0</v>
      </c>
      <c r="D29" s="6">
        <f t="shared" si="5"/>
        <v>0</v>
      </c>
      <c r="E29" s="7">
        <f t="shared" si="5"/>
        <v>0</v>
      </c>
      <c r="F29" s="8">
        <f t="shared" si="5"/>
        <v>0</v>
      </c>
      <c r="G29" s="6">
        <f t="shared" si="5"/>
        <v>0</v>
      </c>
      <c r="H29" s="9">
        <f t="shared" si="5"/>
        <v>0</v>
      </c>
      <c r="I29" s="10">
        <f t="shared" si="5"/>
        <v>0</v>
      </c>
      <c r="J29" s="6">
        <f t="shared" si="5"/>
        <v>0</v>
      </c>
      <c r="K29" s="7">
        <f t="shared" si="5"/>
        <v>0</v>
      </c>
    </row>
    <row r="30" spans="1:11" ht="13.5" x14ac:dyDescent="0.25">
      <c r="A30" s="50" t="s">
        <v>43</v>
      </c>
      <c r="B30" s="37" t="s">
        <v>20</v>
      </c>
      <c r="C30" s="11">
        <v>91353</v>
      </c>
      <c r="D30" s="11">
        <v>894899</v>
      </c>
      <c r="E30" s="12">
        <v>67996</v>
      </c>
      <c r="F30" s="13"/>
      <c r="G30" s="11"/>
      <c r="H30" s="14"/>
      <c r="I30" s="15"/>
      <c r="J30" s="11"/>
      <c r="K30" s="12"/>
    </row>
    <row r="31" spans="1:11" ht="13.5" x14ac:dyDescent="0.25">
      <c r="A31" s="49" t="s">
        <v>44</v>
      </c>
      <c r="B31" s="37" t="s">
        <v>20</v>
      </c>
      <c r="C31" s="6">
        <v>300982</v>
      </c>
      <c r="D31" s="6">
        <v>132842</v>
      </c>
      <c r="E31" s="7">
        <v>13998</v>
      </c>
      <c r="F31" s="8"/>
      <c r="G31" s="6">
        <v>40000</v>
      </c>
      <c r="H31" s="9">
        <v>40000</v>
      </c>
      <c r="I31" s="10"/>
      <c r="J31" s="6"/>
      <c r="K31" s="7"/>
    </row>
    <row r="32" spans="1:11" ht="13.5" x14ac:dyDescent="0.25">
      <c r="A32" s="49" t="s">
        <v>45</v>
      </c>
      <c r="B32" s="37" t="s">
        <v>20</v>
      </c>
      <c r="C32" s="6">
        <v>2172614</v>
      </c>
      <c r="D32" s="6">
        <v>277992</v>
      </c>
      <c r="E32" s="7">
        <v>29830</v>
      </c>
      <c r="F32" s="8">
        <v>596000</v>
      </c>
      <c r="G32" s="6">
        <v>1521750</v>
      </c>
      <c r="H32" s="9">
        <v>1521750</v>
      </c>
      <c r="I32" s="10"/>
      <c r="J32" s="6"/>
      <c r="K32" s="7"/>
    </row>
    <row r="33" spans="1:11" ht="13.5" x14ac:dyDescent="0.25">
      <c r="A33" s="50" t="s">
        <v>46</v>
      </c>
      <c r="B33" s="48" t="s">
        <v>20</v>
      </c>
      <c r="C33" s="6"/>
      <c r="D33" s="6">
        <v>594574</v>
      </c>
      <c r="E33" s="7"/>
      <c r="F33" s="8">
        <v>30000</v>
      </c>
      <c r="G33" s="6">
        <v>1430000</v>
      </c>
      <c r="H33" s="9">
        <v>1430000</v>
      </c>
      <c r="I33" s="10"/>
      <c r="J33" s="6">
        <v>21000000</v>
      </c>
      <c r="K33" s="7"/>
    </row>
    <row r="34" spans="1:11" ht="13.5" x14ac:dyDescent="0.25">
      <c r="A34" s="49" t="s">
        <v>47</v>
      </c>
      <c r="B34" s="37" t="s">
        <v>20</v>
      </c>
      <c r="C34" s="6"/>
      <c r="D34" s="6"/>
      <c r="E34" s="7"/>
      <c r="F34" s="8"/>
      <c r="G34" s="6"/>
      <c r="H34" s="9"/>
      <c r="I34" s="10"/>
      <c r="J34" s="6"/>
      <c r="K34" s="7"/>
    </row>
    <row r="35" spans="1:11" ht="13.5" x14ac:dyDescent="0.25">
      <c r="A35" s="49" t="s">
        <v>48</v>
      </c>
      <c r="B35" s="37" t="s">
        <v>20</v>
      </c>
      <c r="C35" s="16"/>
      <c r="D35" s="16"/>
      <c r="E35" s="17"/>
      <c r="F35" s="18"/>
      <c r="G35" s="16"/>
      <c r="H35" s="19"/>
      <c r="I35" s="20"/>
      <c r="J35" s="16"/>
      <c r="K35" s="17"/>
    </row>
    <row r="36" spans="1:11" ht="5.0999999999999996" customHeight="1" x14ac:dyDescent="0.25">
      <c r="A36" s="51"/>
      <c r="B36" s="37"/>
      <c r="C36" s="6"/>
      <c r="D36" s="6"/>
      <c r="E36" s="7"/>
      <c r="F36" s="8"/>
      <c r="G36" s="6"/>
      <c r="H36" s="9"/>
      <c r="I36" s="10"/>
      <c r="J36" s="6"/>
      <c r="K36" s="7"/>
    </row>
    <row r="37" spans="1:11" ht="14.45" customHeight="1" x14ac:dyDescent="0.25">
      <c r="A37" s="43" t="s">
        <v>49</v>
      </c>
      <c r="B37" s="37" t="s">
        <v>50</v>
      </c>
      <c r="C37" s="38">
        <f>C47+C50+C51+C54+C57+C58+SUM(C61:C67)</f>
        <v>13959090</v>
      </c>
      <c r="D37" s="38">
        <f t="shared" ref="D37:K37" si="6">D47+D50+D51+D54+D57+D58+SUM(D61:D67)</f>
        <v>823519</v>
      </c>
      <c r="E37" s="39">
        <f t="shared" si="6"/>
        <v>0</v>
      </c>
      <c r="F37" s="40">
        <f t="shared" si="6"/>
        <v>0</v>
      </c>
      <c r="G37" s="38">
        <f t="shared" si="6"/>
        <v>0</v>
      </c>
      <c r="H37" s="41">
        <f t="shared" si="6"/>
        <v>0</v>
      </c>
      <c r="I37" s="42">
        <f t="shared" si="6"/>
        <v>0</v>
      </c>
      <c r="J37" s="38">
        <f t="shared" si="6"/>
        <v>0</v>
      </c>
      <c r="K37" s="39">
        <f t="shared" si="6"/>
        <v>0</v>
      </c>
    </row>
    <row r="38" spans="1:11" ht="13.5" x14ac:dyDescent="0.25">
      <c r="A38" s="44" t="s">
        <v>19</v>
      </c>
      <c r="B38" s="45" t="s">
        <v>20</v>
      </c>
      <c r="C38" s="6"/>
      <c r="D38" s="6"/>
      <c r="E38" s="7"/>
      <c r="F38" s="8"/>
      <c r="G38" s="6"/>
      <c r="H38" s="9"/>
      <c r="I38" s="10"/>
      <c r="J38" s="6"/>
      <c r="K38" s="7"/>
    </row>
    <row r="39" spans="1:11" ht="13.5" x14ac:dyDescent="0.25">
      <c r="A39" s="44" t="s">
        <v>21</v>
      </c>
      <c r="B39" s="45" t="s">
        <v>20</v>
      </c>
      <c r="C39" s="6"/>
      <c r="D39" s="6"/>
      <c r="E39" s="7"/>
      <c r="F39" s="8"/>
      <c r="G39" s="6"/>
      <c r="H39" s="9"/>
      <c r="I39" s="10"/>
      <c r="J39" s="6"/>
      <c r="K39" s="7"/>
    </row>
    <row r="40" spans="1:11" ht="13.5" x14ac:dyDescent="0.25">
      <c r="A40" s="44" t="s">
        <v>22</v>
      </c>
      <c r="B40" s="45" t="s">
        <v>20</v>
      </c>
      <c r="C40" s="6"/>
      <c r="D40" s="6"/>
      <c r="E40" s="7"/>
      <c r="F40" s="8"/>
      <c r="G40" s="6"/>
      <c r="H40" s="9"/>
      <c r="I40" s="10"/>
      <c r="J40" s="6"/>
      <c r="K40" s="7"/>
    </row>
    <row r="41" spans="1:11" ht="13.5" x14ac:dyDescent="0.25">
      <c r="A41" s="44" t="s">
        <v>23</v>
      </c>
      <c r="B41" s="45" t="s">
        <v>20</v>
      </c>
      <c r="C41" s="6"/>
      <c r="D41" s="6"/>
      <c r="E41" s="7"/>
      <c r="F41" s="8"/>
      <c r="G41" s="6"/>
      <c r="H41" s="9"/>
      <c r="I41" s="10"/>
      <c r="J41" s="6"/>
      <c r="K41" s="7"/>
    </row>
    <row r="42" spans="1:11" ht="13.5" x14ac:dyDescent="0.25">
      <c r="A42" s="44" t="s">
        <v>24</v>
      </c>
      <c r="B42" s="45" t="s">
        <v>20</v>
      </c>
      <c r="C42" s="6">
        <v>13959090</v>
      </c>
      <c r="D42" s="6">
        <v>823519</v>
      </c>
      <c r="E42" s="7"/>
      <c r="F42" s="8"/>
      <c r="G42" s="6"/>
      <c r="H42" s="9"/>
      <c r="I42" s="10"/>
      <c r="J42" s="6"/>
      <c r="K42" s="7"/>
    </row>
    <row r="43" spans="1:11" ht="13.5" x14ac:dyDescent="0.25">
      <c r="A43" s="44" t="s">
        <v>25</v>
      </c>
      <c r="B43" s="45" t="s">
        <v>20</v>
      </c>
      <c r="C43" s="6"/>
      <c r="D43" s="6"/>
      <c r="E43" s="7"/>
      <c r="F43" s="8"/>
      <c r="G43" s="6"/>
      <c r="H43" s="9"/>
      <c r="I43" s="10"/>
      <c r="J43" s="6"/>
      <c r="K43" s="7"/>
    </row>
    <row r="44" spans="1:11" ht="13.5" x14ac:dyDescent="0.25">
      <c r="A44" s="44" t="s">
        <v>26</v>
      </c>
      <c r="B44" s="37" t="s">
        <v>20</v>
      </c>
      <c r="C44" s="6"/>
      <c r="D44" s="6"/>
      <c r="E44" s="7"/>
      <c r="F44" s="8"/>
      <c r="G44" s="6"/>
      <c r="H44" s="9"/>
      <c r="I44" s="10"/>
      <c r="J44" s="6"/>
      <c r="K44" s="7"/>
    </row>
    <row r="45" spans="1:11" ht="13.5" x14ac:dyDescent="0.25">
      <c r="A45" s="44" t="s">
        <v>27</v>
      </c>
      <c r="B45" s="37" t="s">
        <v>20</v>
      </c>
      <c r="C45" s="11"/>
      <c r="D45" s="11"/>
      <c r="E45" s="12"/>
      <c r="F45" s="13"/>
      <c r="G45" s="11"/>
      <c r="H45" s="14"/>
      <c r="I45" s="15"/>
      <c r="J45" s="11"/>
      <c r="K45" s="12"/>
    </row>
    <row r="46" spans="1:11" ht="13.5" x14ac:dyDescent="0.25">
      <c r="A46" s="44" t="s">
        <v>28</v>
      </c>
      <c r="B46" s="37" t="s">
        <v>20</v>
      </c>
      <c r="C46" s="16"/>
      <c r="D46" s="16"/>
      <c r="E46" s="17"/>
      <c r="F46" s="18"/>
      <c r="G46" s="16"/>
      <c r="H46" s="19"/>
      <c r="I46" s="20"/>
      <c r="J46" s="16"/>
      <c r="K46" s="17"/>
    </row>
    <row r="47" spans="1:11" ht="28.9" customHeight="1" x14ac:dyDescent="0.25">
      <c r="A47" s="46" t="s">
        <v>29</v>
      </c>
      <c r="B47" s="37" t="s">
        <v>30</v>
      </c>
      <c r="C47" s="6">
        <f>SUM(C38:C46)</f>
        <v>13959090</v>
      </c>
      <c r="D47" s="6">
        <f t="shared" ref="D47:K47" si="7">SUM(D38:D46)</f>
        <v>823519</v>
      </c>
      <c r="E47" s="7">
        <f t="shared" si="7"/>
        <v>0</v>
      </c>
      <c r="F47" s="8">
        <f t="shared" si="7"/>
        <v>0</v>
      </c>
      <c r="G47" s="6">
        <f t="shared" si="7"/>
        <v>0</v>
      </c>
      <c r="H47" s="9">
        <f t="shared" si="7"/>
        <v>0</v>
      </c>
      <c r="I47" s="10">
        <f t="shared" si="7"/>
        <v>0</v>
      </c>
      <c r="J47" s="6">
        <f t="shared" si="7"/>
        <v>0</v>
      </c>
      <c r="K47" s="7">
        <f t="shared" si="7"/>
        <v>0</v>
      </c>
    </row>
    <row r="48" spans="1:11" ht="13.5" x14ac:dyDescent="0.25">
      <c r="A48" s="47" t="s">
        <v>31</v>
      </c>
      <c r="B48" s="48" t="s">
        <v>20</v>
      </c>
      <c r="C48" s="6"/>
      <c r="D48" s="6"/>
      <c r="E48" s="7"/>
      <c r="F48" s="8"/>
      <c r="G48" s="6"/>
      <c r="H48" s="9"/>
      <c r="I48" s="10"/>
      <c r="J48" s="6"/>
      <c r="K48" s="7"/>
    </row>
    <row r="49" spans="1:11" ht="13.5" x14ac:dyDescent="0.25">
      <c r="A49" s="47" t="s">
        <v>32</v>
      </c>
      <c r="B49" s="37" t="s">
        <v>20</v>
      </c>
      <c r="C49" s="16"/>
      <c r="D49" s="16"/>
      <c r="E49" s="17"/>
      <c r="F49" s="18"/>
      <c r="G49" s="16"/>
      <c r="H49" s="19"/>
      <c r="I49" s="20"/>
      <c r="J49" s="16"/>
      <c r="K49" s="17"/>
    </row>
    <row r="50" spans="1:11" ht="14.45" customHeight="1" x14ac:dyDescent="0.25">
      <c r="A50" s="46" t="s">
        <v>33</v>
      </c>
      <c r="B50" s="37" t="s">
        <v>30</v>
      </c>
      <c r="C50" s="21">
        <f t="shared" ref="C50:K50" si="8">SUM(C48:C49)</f>
        <v>0</v>
      </c>
      <c r="D50" s="21">
        <f t="shared" si="8"/>
        <v>0</v>
      </c>
      <c r="E50" s="22">
        <f t="shared" si="8"/>
        <v>0</v>
      </c>
      <c r="F50" s="23">
        <f t="shared" si="8"/>
        <v>0</v>
      </c>
      <c r="G50" s="21">
        <f t="shared" si="8"/>
        <v>0</v>
      </c>
      <c r="H50" s="24">
        <f t="shared" si="8"/>
        <v>0</v>
      </c>
      <c r="I50" s="25">
        <f t="shared" si="8"/>
        <v>0</v>
      </c>
      <c r="J50" s="21">
        <f t="shared" si="8"/>
        <v>0</v>
      </c>
      <c r="K50" s="22">
        <f t="shared" si="8"/>
        <v>0</v>
      </c>
    </row>
    <row r="51" spans="1:11" ht="13.5" x14ac:dyDescent="0.25">
      <c r="A51" s="49" t="s">
        <v>104</v>
      </c>
      <c r="B51" s="37" t="s">
        <v>20</v>
      </c>
      <c r="C51" s="6"/>
      <c r="D51" s="6"/>
      <c r="E51" s="7"/>
      <c r="F51" s="8"/>
      <c r="G51" s="6"/>
      <c r="H51" s="9"/>
      <c r="I51" s="10"/>
      <c r="J51" s="6"/>
      <c r="K51" s="7"/>
    </row>
    <row r="52" spans="1:11" ht="13.5" x14ac:dyDescent="0.25">
      <c r="A52" s="47" t="s">
        <v>34</v>
      </c>
      <c r="B52" s="37" t="s">
        <v>20</v>
      </c>
      <c r="C52" s="11"/>
      <c r="D52" s="11"/>
      <c r="E52" s="12"/>
      <c r="F52" s="13"/>
      <c r="G52" s="11"/>
      <c r="H52" s="14"/>
      <c r="I52" s="15"/>
      <c r="J52" s="11"/>
      <c r="K52" s="12"/>
    </row>
    <row r="53" spans="1:11" ht="13.5" x14ac:dyDescent="0.25">
      <c r="A53" s="47" t="s">
        <v>35</v>
      </c>
      <c r="B53" s="37" t="s">
        <v>20</v>
      </c>
      <c r="C53" s="16"/>
      <c r="D53" s="16"/>
      <c r="E53" s="17"/>
      <c r="F53" s="18"/>
      <c r="G53" s="16"/>
      <c r="H53" s="19"/>
      <c r="I53" s="20"/>
      <c r="J53" s="16"/>
      <c r="K53" s="17"/>
    </row>
    <row r="54" spans="1:11" ht="14.45" customHeight="1" x14ac:dyDescent="0.25">
      <c r="A54" s="46" t="s">
        <v>36</v>
      </c>
      <c r="B54" s="37" t="s">
        <v>30</v>
      </c>
      <c r="C54" s="6">
        <f t="shared" ref="C54:K54" si="9">SUM(C52:C53)</f>
        <v>0</v>
      </c>
      <c r="D54" s="6">
        <f t="shared" si="9"/>
        <v>0</v>
      </c>
      <c r="E54" s="7">
        <f t="shared" si="9"/>
        <v>0</v>
      </c>
      <c r="F54" s="8">
        <f t="shared" si="9"/>
        <v>0</v>
      </c>
      <c r="G54" s="6">
        <f t="shared" si="9"/>
        <v>0</v>
      </c>
      <c r="H54" s="9">
        <f t="shared" si="9"/>
        <v>0</v>
      </c>
      <c r="I54" s="10">
        <f t="shared" si="9"/>
        <v>0</v>
      </c>
      <c r="J54" s="6">
        <f t="shared" si="9"/>
        <v>0</v>
      </c>
      <c r="K54" s="7">
        <f t="shared" si="9"/>
        <v>0</v>
      </c>
    </row>
    <row r="55" spans="1:11" ht="13.5" x14ac:dyDescent="0.25">
      <c r="A55" s="47" t="s">
        <v>37</v>
      </c>
      <c r="B55" s="48" t="s">
        <v>20</v>
      </c>
      <c r="C55" s="6"/>
      <c r="D55" s="6"/>
      <c r="E55" s="7"/>
      <c r="F55" s="8"/>
      <c r="G55" s="6"/>
      <c r="H55" s="9"/>
      <c r="I55" s="10"/>
      <c r="J55" s="6"/>
      <c r="K55" s="7"/>
    </row>
    <row r="56" spans="1:11" ht="13.5" x14ac:dyDescent="0.25">
      <c r="A56" s="47" t="s">
        <v>38</v>
      </c>
      <c r="B56" s="37" t="s">
        <v>20</v>
      </c>
      <c r="C56" s="16"/>
      <c r="D56" s="16"/>
      <c r="E56" s="17"/>
      <c r="F56" s="18"/>
      <c r="G56" s="16"/>
      <c r="H56" s="19"/>
      <c r="I56" s="20"/>
      <c r="J56" s="16"/>
      <c r="K56" s="17"/>
    </row>
    <row r="57" spans="1:11" ht="14.45" customHeight="1" x14ac:dyDescent="0.25">
      <c r="A57" s="46" t="s">
        <v>105</v>
      </c>
      <c r="B57" s="37" t="s">
        <v>30</v>
      </c>
      <c r="C57" s="21">
        <f t="shared" ref="C57:K57" si="10">SUM(C55:C56)</f>
        <v>0</v>
      </c>
      <c r="D57" s="21">
        <f t="shared" si="10"/>
        <v>0</v>
      </c>
      <c r="E57" s="22">
        <f t="shared" si="10"/>
        <v>0</v>
      </c>
      <c r="F57" s="23">
        <f t="shared" si="10"/>
        <v>0</v>
      </c>
      <c r="G57" s="21">
        <f t="shared" si="10"/>
        <v>0</v>
      </c>
      <c r="H57" s="24">
        <f t="shared" si="10"/>
        <v>0</v>
      </c>
      <c r="I57" s="25">
        <f t="shared" si="10"/>
        <v>0</v>
      </c>
      <c r="J57" s="21">
        <f t="shared" si="10"/>
        <v>0</v>
      </c>
      <c r="K57" s="22">
        <f t="shared" si="10"/>
        <v>0</v>
      </c>
    </row>
    <row r="58" spans="1:11" ht="13.5" x14ac:dyDescent="0.25">
      <c r="A58" s="49" t="s">
        <v>39</v>
      </c>
      <c r="B58" s="37" t="s">
        <v>20</v>
      </c>
      <c r="C58" s="6"/>
      <c r="D58" s="6"/>
      <c r="E58" s="7"/>
      <c r="F58" s="8"/>
      <c r="G58" s="6"/>
      <c r="H58" s="9"/>
      <c r="I58" s="10"/>
      <c r="J58" s="6"/>
      <c r="K58" s="7"/>
    </row>
    <row r="59" spans="1:11" ht="13.5" x14ac:dyDescent="0.25">
      <c r="A59" s="47" t="s">
        <v>40</v>
      </c>
      <c r="B59" s="37" t="s">
        <v>20</v>
      </c>
      <c r="C59" s="11"/>
      <c r="D59" s="11"/>
      <c r="E59" s="12"/>
      <c r="F59" s="13"/>
      <c r="G59" s="11"/>
      <c r="H59" s="14"/>
      <c r="I59" s="15"/>
      <c r="J59" s="11"/>
      <c r="K59" s="12"/>
    </row>
    <row r="60" spans="1:11" ht="13.5" x14ac:dyDescent="0.25">
      <c r="A60" s="47" t="s">
        <v>41</v>
      </c>
      <c r="B60" s="37" t="s">
        <v>20</v>
      </c>
      <c r="C60" s="16"/>
      <c r="D60" s="16"/>
      <c r="E60" s="17"/>
      <c r="F60" s="18"/>
      <c r="G60" s="16"/>
      <c r="H60" s="19"/>
      <c r="I60" s="20"/>
      <c r="J60" s="16"/>
      <c r="K60" s="17"/>
    </row>
    <row r="61" spans="1:11" ht="14.45" customHeight="1" x14ac:dyDescent="0.25">
      <c r="A61" s="46" t="s">
        <v>42</v>
      </c>
      <c r="B61" s="37" t="s">
        <v>30</v>
      </c>
      <c r="C61" s="6">
        <f t="shared" ref="C61:K61" si="11">SUM(C59:C60)</f>
        <v>0</v>
      </c>
      <c r="D61" s="6">
        <f t="shared" si="11"/>
        <v>0</v>
      </c>
      <c r="E61" s="7">
        <f t="shared" si="11"/>
        <v>0</v>
      </c>
      <c r="F61" s="8">
        <f t="shared" si="11"/>
        <v>0</v>
      </c>
      <c r="G61" s="6">
        <f t="shared" si="11"/>
        <v>0</v>
      </c>
      <c r="H61" s="9">
        <f t="shared" si="11"/>
        <v>0</v>
      </c>
      <c r="I61" s="10">
        <f t="shared" si="11"/>
        <v>0</v>
      </c>
      <c r="J61" s="6">
        <f t="shared" si="11"/>
        <v>0</v>
      </c>
      <c r="K61" s="7">
        <f t="shared" si="11"/>
        <v>0</v>
      </c>
    </row>
    <row r="62" spans="1:11" ht="13.5" x14ac:dyDescent="0.25">
      <c r="A62" s="50" t="s">
        <v>43</v>
      </c>
      <c r="B62" s="37" t="s">
        <v>20</v>
      </c>
      <c r="C62" s="11"/>
      <c r="D62" s="11"/>
      <c r="E62" s="12"/>
      <c r="F62" s="13"/>
      <c r="G62" s="11"/>
      <c r="H62" s="14"/>
      <c r="I62" s="15"/>
      <c r="J62" s="11"/>
      <c r="K62" s="12"/>
    </row>
    <row r="63" spans="1:11" ht="13.5" x14ac:dyDescent="0.25">
      <c r="A63" s="49" t="s">
        <v>44</v>
      </c>
      <c r="B63" s="37" t="s">
        <v>20</v>
      </c>
      <c r="C63" s="6"/>
      <c r="D63" s="6"/>
      <c r="E63" s="7"/>
      <c r="F63" s="8"/>
      <c r="G63" s="6"/>
      <c r="H63" s="9"/>
      <c r="I63" s="10"/>
      <c r="J63" s="6"/>
      <c r="K63" s="7"/>
    </row>
    <row r="64" spans="1:11" ht="13.5" x14ac:dyDescent="0.25">
      <c r="A64" s="49" t="s">
        <v>45</v>
      </c>
      <c r="B64" s="37" t="s">
        <v>20</v>
      </c>
      <c r="C64" s="6"/>
      <c r="D64" s="6"/>
      <c r="E64" s="7"/>
      <c r="F64" s="8"/>
      <c r="G64" s="6"/>
      <c r="H64" s="9"/>
      <c r="I64" s="10"/>
      <c r="J64" s="6"/>
      <c r="K64" s="7"/>
    </row>
    <row r="65" spans="1:11" ht="13.5" x14ac:dyDescent="0.25">
      <c r="A65" s="50" t="s">
        <v>46</v>
      </c>
      <c r="B65" s="48" t="s">
        <v>20</v>
      </c>
      <c r="C65" s="6"/>
      <c r="D65" s="6"/>
      <c r="E65" s="7"/>
      <c r="F65" s="8"/>
      <c r="G65" s="6"/>
      <c r="H65" s="9"/>
      <c r="I65" s="10"/>
      <c r="J65" s="6"/>
      <c r="K65" s="7"/>
    </row>
    <row r="66" spans="1:11" ht="13.5" x14ac:dyDescent="0.25">
      <c r="A66" s="49" t="s">
        <v>47</v>
      </c>
      <c r="B66" s="37" t="s">
        <v>20</v>
      </c>
      <c r="C66" s="6"/>
      <c r="D66" s="6"/>
      <c r="E66" s="7"/>
      <c r="F66" s="8"/>
      <c r="G66" s="6"/>
      <c r="H66" s="9"/>
      <c r="I66" s="10"/>
      <c r="J66" s="6"/>
      <c r="K66" s="7"/>
    </row>
    <row r="67" spans="1:11" ht="13.5" x14ac:dyDescent="0.25">
      <c r="A67" s="49" t="s">
        <v>48</v>
      </c>
      <c r="B67" s="37" t="s">
        <v>20</v>
      </c>
      <c r="C67" s="16"/>
      <c r="D67" s="16"/>
      <c r="E67" s="17"/>
      <c r="F67" s="18"/>
      <c r="G67" s="16"/>
      <c r="H67" s="19"/>
      <c r="I67" s="20"/>
      <c r="J67" s="16"/>
      <c r="K67" s="17"/>
    </row>
    <row r="68" spans="1:11" ht="5.0999999999999996" customHeight="1" x14ac:dyDescent="0.25">
      <c r="A68" s="49"/>
      <c r="B68" s="37"/>
      <c r="C68" s="6"/>
      <c r="D68" s="6"/>
      <c r="E68" s="7"/>
      <c r="F68" s="8"/>
      <c r="G68" s="6"/>
      <c r="H68" s="9"/>
      <c r="I68" s="10"/>
      <c r="J68" s="6"/>
      <c r="K68" s="7"/>
    </row>
    <row r="69" spans="1:11" ht="14.45" customHeight="1" x14ac:dyDescent="0.25">
      <c r="A69" s="43" t="s">
        <v>51</v>
      </c>
      <c r="B69" s="37" t="s">
        <v>52</v>
      </c>
      <c r="C69" s="38">
        <f>C79+C82+C83+C86+C89+C90+SUM(C93:C99)</f>
        <v>0</v>
      </c>
      <c r="D69" s="38">
        <f t="shared" ref="D69:K69" si="12">D79+D82+D83+D86+D89+D90+SUM(D93:D99)</f>
        <v>0</v>
      </c>
      <c r="E69" s="39">
        <f t="shared" si="12"/>
        <v>0</v>
      </c>
      <c r="F69" s="40">
        <f t="shared" si="12"/>
        <v>0</v>
      </c>
      <c r="G69" s="38">
        <f t="shared" si="12"/>
        <v>0</v>
      </c>
      <c r="H69" s="41">
        <f t="shared" si="12"/>
        <v>0</v>
      </c>
      <c r="I69" s="42">
        <f t="shared" si="12"/>
        <v>0</v>
      </c>
      <c r="J69" s="38">
        <f t="shared" si="12"/>
        <v>6727000</v>
      </c>
      <c r="K69" s="39">
        <f t="shared" si="12"/>
        <v>22540257</v>
      </c>
    </row>
    <row r="70" spans="1:11" ht="13.5" x14ac:dyDescent="0.25">
      <c r="A70" s="44" t="s">
        <v>19</v>
      </c>
      <c r="B70" s="45" t="s">
        <v>20</v>
      </c>
      <c r="C70" s="6"/>
      <c r="D70" s="6"/>
      <c r="E70" s="7"/>
      <c r="F70" s="8"/>
      <c r="G70" s="6"/>
      <c r="H70" s="9"/>
      <c r="I70" s="10"/>
      <c r="J70" s="6"/>
      <c r="K70" s="7"/>
    </row>
    <row r="71" spans="1:11" ht="13.5" x14ac:dyDescent="0.25">
      <c r="A71" s="44" t="s">
        <v>21</v>
      </c>
      <c r="B71" s="45" t="s">
        <v>20</v>
      </c>
      <c r="C71" s="6"/>
      <c r="D71" s="6"/>
      <c r="E71" s="7"/>
      <c r="F71" s="8"/>
      <c r="G71" s="6"/>
      <c r="H71" s="9"/>
      <c r="I71" s="10"/>
      <c r="J71" s="6"/>
      <c r="K71" s="7"/>
    </row>
    <row r="72" spans="1:11" ht="13.5" x14ac:dyDescent="0.25">
      <c r="A72" s="44" t="s">
        <v>22</v>
      </c>
      <c r="B72" s="45" t="s">
        <v>20</v>
      </c>
      <c r="C72" s="6"/>
      <c r="D72" s="6"/>
      <c r="E72" s="7"/>
      <c r="F72" s="8"/>
      <c r="G72" s="6"/>
      <c r="H72" s="9"/>
      <c r="I72" s="10"/>
      <c r="J72" s="6"/>
      <c r="K72" s="7"/>
    </row>
    <row r="73" spans="1:11" ht="13.5" x14ac:dyDescent="0.25">
      <c r="A73" s="44" t="s">
        <v>23</v>
      </c>
      <c r="B73" s="45" t="s">
        <v>20</v>
      </c>
      <c r="C73" s="6"/>
      <c r="D73" s="6"/>
      <c r="E73" s="7"/>
      <c r="F73" s="8"/>
      <c r="G73" s="6"/>
      <c r="H73" s="9"/>
      <c r="I73" s="10"/>
      <c r="J73" s="6"/>
      <c r="K73" s="7"/>
    </row>
    <row r="74" spans="1:11" ht="13.5" x14ac:dyDescent="0.25">
      <c r="A74" s="44" t="s">
        <v>24</v>
      </c>
      <c r="B74" s="45" t="s">
        <v>20</v>
      </c>
      <c r="C74" s="6"/>
      <c r="D74" s="6"/>
      <c r="E74" s="7"/>
      <c r="F74" s="8"/>
      <c r="G74" s="6"/>
      <c r="H74" s="9"/>
      <c r="I74" s="10"/>
      <c r="J74" s="6"/>
      <c r="K74" s="7"/>
    </row>
    <row r="75" spans="1:11" ht="13.5" x14ac:dyDescent="0.25">
      <c r="A75" s="44" t="s">
        <v>25</v>
      </c>
      <c r="B75" s="45" t="s">
        <v>20</v>
      </c>
      <c r="C75" s="6"/>
      <c r="D75" s="6"/>
      <c r="E75" s="7"/>
      <c r="F75" s="8"/>
      <c r="G75" s="6"/>
      <c r="H75" s="9"/>
      <c r="I75" s="10"/>
      <c r="J75" s="6"/>
      <c r="K75" s="7"/>
    </row>
    <row r="76" spans="1:11" ht="13.5" x14ac:dyDescent="0.25">
      <c r="A76" s="44" t="s">
        <v>26</v>
      </c>
      <c r="B76" s="37" t="s">
        <v>20</v>
      </c>
      <c r="C76" s="6"/>
      <c r="D76" s="6"/>
      <c r="E76" s="7"/>
      <c r="F76" s="8"/>
      <c r="G76" s="6"/>
      <c r="H76" s="9"/>
      <c r="I76" s="10"/>
      <c r="J76" s="6"/>
      <c r="K76" s="7"/>
    </row>
    <row r="77" spans="1:11" ht="13.5" x14ac:dyDescent="0.25">
      <c r="A77" s="44" t="s">
        <v>27</v>
      </c>
      <c r="B77" s="37" t="s">
        <v>20</v>
      </c>
      <c r="C77" s="11"/>
      <c r="D77" s="11"/>
      <c r="E77" s="12"/>
      <c r="F77" s="13"/>
      <c r="G77" s="11"/>
      <c r="H77" s="14"/>
      <c r="I77" s="15"/>
      <c r="J77" s="11"/>
      <c r="K77" s="12"/>
    </row>
    <row r="78" spans="1:11" ht="13.5" x14ac:dyDescent="0.25">
      <c r="A78" s="44" t="s">
        <v>28</v>
      </c>
      <c r="B78" s="37" t="s">
        <v>20</v>
      </c>
      <c r="C78" s="16"/>
      <c r="D78" s="16"/>
      <c r="E78" s="17"/>
      <c r="F78" s="18"/>
      <c r="G78" s="16"/>
      <c r="H78" s="19"/>
      <c r="I78" s="20"/>
      <c r="J78" s="16"/>
      <c r="K78" s="17"/>
    </row>
    <row r="79" spans="1:11" ht="14.45" customHeight="1" x14ac:dyDescent="0.25">
      <c r="A79" s="46" t="s">
        <v>29</v>
      </c>
      <c r="B79" s="37" t="s">
        <v>30</v>
      </c>
      <c r="C79" s="6">
        <f>SUM(C70:C78)</f>
        <v>0</v>
      </c>
      <c r="D79" s="6">
        <f t="shared" ref="D79:K79" si="13">SUM(D70:D78)</f>
        <v>0</v>
      </c>
      <c r="E79" s="7">
        <f t="shared" si="13"/>
        <v>0</v>
      </c>
      <c r="F79" s="8">
        <f t="shared" si="13"/>
        <v>0</v>
      </c>
      <c r="G79" s="6">
        <f t="shared" si="13"/>
        <v>0</v>
      </c>
      <c r="H79" s="9">
        <f t="shared" si="13"/>
        <v>0</v>
      </c>
      <c r="I79" s="10">
        <f t="shared" si="13"/>
        <v>0</v>
      </c>
      <c r="J79" s="6">
        <f t="shared" si="13"/>
        <v>0</v>
      </c>
      <c r="K79" s="7">
        <f t="shared" si="13"/>
        <v>0</v>
      </c>
    </row>
    <row r="80" spans="1:11" ht="13.5" x14ac:dyDescent="0.25">
      <c r="A80" s="47" t="s">
        <v>31</v>
      </c>
      <c r="B80" s="48" t="s">
        <v>20</v>
      </c>
      <c r="C80" s="6"/>
      <c r="D80" s="6"/>
      <c r="E80" s="7"/>
      <c r="F80" s="8"/>
      <c r="G80" s="6"/>
      <c r="H80" s="9"/>
      <c r="I80" s="10"/>
      <c r="J80" s="6">
        <v>6727000</v>
      </c>
      <c r="K80" s="7">
        <v>22540257</v>
      </c>
    </row>
    <row r="81" spans="1:11" ht="13.5" x14ac:dyDescent="0.25">
      <c r="A81" s="47" t="s">
        <v>32</v>
      </c>
      <c r="B81" s="37" t="s">
        <v>20</v>
      </c>
      <c r="C81" s="16"/>
      <c r="D81" s="16"/>
      <c r="E81" s="17"/>
      <c r="F81" s="18"/>
      <c r="G81" s="16"/>
      <c r="H81" s="19"/>
      <c r="I81" s="20"/>
      <c r="J81" s="16"/>
      <c r="K81" s="17"/>
    </row>
    <row r="82" spans="1:11" ht="28.9" customHeight="1" x14ac:dyDescent="0.25">
      <c r="A82" s="46" t="s">
        <v>33</v>
      </c>
      <c r="B82" s="37" t="s">
        <v>30</v>
      </c>
      <c r="C82" s="21">
        <f t="shared" ref="C82:K82" si="14">SUM(C80:C81)</f>
        <v>0</v>
      </c>
      <c r="D82" s="21">
        <f t="shared" si="14"/>
        <v>0</v>
      </c>
      <c r="E82" s="22">
        <f t="shared" si="14"/>
        <v>0</v>
      </c>
      <c r="F82" s="23">
        <f t="shared" si="14"/>
        <v>0</v>
      </c>
      <c r="G82" s="21">
        <f t="shared" si="14"/>
        <v>0</v>
      </c>
      <c r="H82" s="24">
        <f t="shared" si="14"/>
        <v>0</v>
      </c>
      <c r="I82" s="25">
        <f t="shared" si="14"/>
        <v>0</v>
      </c>
      <c r="J82" s="21">
        <f t="shared" si="14"/>
        <v>6727000</v>
      </c>
      <c r="K82" s="22">
        <f t="shared" si="14"/>
        <v>22540257</v>
      </c>
    </row>
    <row r="83" spans="1:11" ht="13.5" x14ac:dyDescent="0.25">
      <c r="A83" s="49" t="s">
        <v>104</v>
      </c>
      <c r="B83" s="37" t="s">
        <v>20</v>
      </c>
      <c r="C83" s="6"/>
      <c r="D83" s="6"/>
      <c r="E83" s="7"/>
      <c r="F83" s="8"/>
      <c r="G83" s="6"/>
      <c r="H83" s="9"/>
      <c r="I83" s="10"/>
      <c r="J83" s="6"/>
      <c r="K83" s="7"/>
    </row>
    <row r="84" spans="1:11" ht="13.5" x14ac:dyDescent="0.25">
      <c r="A84" s="47" t="s">
        <v>34</v>
      </c>
      <c r="B84" s="37" t="s">
        <v>20</v>
      </c>
      <c r="C84" s="11"/>
      <c r="D84" s="11"/>
      <c r="E84" s="12"/>
      <c r="F84" s="13"/>
      <c r="G84" s="11"/>
      <c r="H84" s="14"/>
      <c r="I84" s="15"/>
      <c r="J84" s="11"/>
      <c r="K84" s="12"/>
    </row>
    <row r="85" spans="1:11" ht="13.5" x14ac:dyDescent="0.25">
      <c r="A85" s="47" t="s">
        <v>35</v>
      </c>
      <c r="B85" s="37" t="s">
        <v>20</v>
      </c>
      <c r="C85" s="16"/>
      <c r="D85" s="16"/>
      <c r="E85" s="17"/>
      <c r="F85" s="18"/>
      <c r="G85" s="16"/>
      <c r="H85" s="19"/>
      <c r="I85" s="20"/>
      <c r="J85" s="16"/>
      <c r="K85" s="17"/>
    </row>
    <row r="86" spans="1:11" ht="14.45" customHeight="1" x14ac:dyDescent="0.25">
      <c r="A86" s="46" t="s">
        <v>36</v>
      </c>
      <c r="B86" s="37" t="s">
        <v>30</v>
      </c>
      <c r="C86" s="6">
        <f t="shared" ref="C86:K86" si="15">SUM(C84:C85)</f>
        <v>0</v>
      </c>
      <c r="D86" s="6">
        <f t="shared" si="15"/>
        <v>0</v>
      </c>
      <c r="E86" s="7">
        <f t="shared" si="15"/>
        <v>0</v>
      </c>
      <c r="F86" s="8">
        <f t="shared" si="15"/>
        <v>0</v>
      </c>
      <c r="G86" s="6">
        <f t="shared" si="15"/>
        <v>0</v>
      </c>
      <c r="H86" s="9">
        <f t="shared" si="15"/>
        <v>0</v>
      </c>
      <c r="I86" s="10">
        <f t="shared" si="15"/>
        <v>0</v>
      </c>
      <c r="J86" s="6">
        <f t="shared" si="15"/>
        <v>0</v>
      </c>
      <c r="K86" s="7">
        <f t="shared" si="15"/>
        <v>0</v>
      </c>
    </row>
    <row r="87" spans="1:11" ht="13.5" x14ac:dyDescent="0.25">
      <c r="A87" s="47" t="s">
        <v>37</v>
      </c>
      <c r="B87" s="48" t="s">
        <v>20</v>
      </c>
      <c r="C87" s="6"/>
      <c r="D87" s="6"/>
      <c r="E87" s="7"/>
      <c r="F87" s="8"/>
      <c r="G87" s="6"/>
      <c r="H87" s="9"/>
      <c r="I87" s="10"/>
      <c r="J87" s="6"/>
      <c r="K87" s="7"/>
    </row>
    <row r="88" spans="1:11" ht="13.5" x14ac:dyDescent="0.25">
      <c r="A88" s="47" t="s">
        <v>38</v>
      </c>
      <c r="B88" s="37" t="s">
        <v>20</v>
      </c>
      <c r="C88" s="16"/>
      <c r="D88" s="16"/>
      <c r="E88" s="17"/>
      <c r="F88" s="18"/>
      <c r="G88" s="16"/>
      <c r="H88" s="19"/>
      <c r="I88" s="20"/>
      <c r="J88" s="16"/>
      <c r="K88" s="17"/>
    </row>
    <row r="89" spans="1:11" ht="14.45" customHeight="1" x14ac:dyDescent="0.25">
      <c r="A89" s="46" t="s">
        <v>105</v>
      </c>
      <c r="B89" s="37" t="s">
        <v>30</v>
      </c>
      <c r="C89" s="21">
        <f t="shared" ref="C89:K89" si="16">SUM(C87:C88)</f>
        <v>0</v>
      </c>
      <c r="D89" s="21">
        <f t="shared" si="16"/>
        <v>0</v>
      </c>
      <c r="E89" s="22">
        <f t="shared" si="16"/>
        <v>0</v>
      </c>
      <c r="F89" s="23">
        <f t="shared" si="16"/>
        <v>0</v>
      </c>
      <c r="G89" s="21">
        <f t="shared" si="16"/>
        <v>0</v>
      </c>
      <c r="H89" s="24">
        <f t="shared" si="16"/>
        <v>0</v>
      </c>
      <c r="I89" s="25">
        <f t="shared" si="16"/>
        <v>0</v>
      </c>
      <c r="J89" s="21">
        <f t="shared" si="16"/>
        <v>0</v>
      </c>
      <c r="K89" s="22">
        <f t="shared" si="16"/>
        <v>0</v>
      </c>
    </row>
    <row r="90" spans="1:11" ht="13.5" x14ac:dyDescent="0.25">
      <c r="A90" s="49" t="s">
        <v>39</v>
      </c>
      <c r="B90" s="37" t="s">
        <v>20</v>
      </c>
      <c r="C90" s="6"/>
      <c r="D90" s="6"/>
      <c r="E90" s="7"/>
      <c r="F90" s="8"/>
      <c r="G90" s="6"/>
      <c r="H90" s="9"/>
      <c r="I90" s="10"/>
      <c r="J90" s="6"/>
      <c r="K90" s="7"/>
    </row>
    <row r="91" spans="1:11" ht="13.5" x14ac:dyDescent="0.25">
      <c r="A91" s="47" t="s">
        <v>40</v>
      </c>
      <c r="B91" s="37" t="s">
        <v>20</v>
      </c>
      <c r="C91" s="11"/>
      <c r="D91" s="11"/>
      <c r="E91" s="12"/>
      <c r="F91" s="13"/>
      <c r="G91" s="11"/>
      <c r="H91" s="14"/>
      <c r="I91" s="15"/>
      <c r="J91" s="11"/>
      <c r="K91" s="12"/>
    </row>
    <row r="92" spans="1:11" ht="13.5" x14ac:dyDescent="0.25">
      <c r="A92" s="47" t="s">
        <v>41</v>
      </c>
      <c r="B92" s="37" t="s">
        <v>20</v>
      </c>
      <c r="C92" s="16"/>
      <c r="D92" s="16"/>
      <c r="E92" s="17"/>
      <c r="F92" s="18"/>
      <c r="G92" s="16"/>
      <c r="H92" s="19"/>
      <c r="I92" s="20"/>
      <c r="J92" s="16"/>
      <c r="K92" s="17"/>
    </row>
    <row r="93" spans="1:11" ht="14.45" customHeight="1" x14ac:dyDescent="0.25">
      <c r="A93" s="46" t="s">
        <v>42</v>
      </c>
      <c r="B93" s="37" t="s">
        <v>30</v>
      </c>
      <c r="C93" s="6">
        <f t="shared" ref="C93:K93" si="17">SUM(C91:C92)</f>
        <v>0</v>
      </c>
      <c r="D93" s="6">
        <f t="shared" si="17"/>
        <v>0</v>
      </c>
      <c r="E93" s="7">
        <f t="shared" si="17"/>
        <v>0</v>
      </c>
      <c r="F93" s="8">
        <f t="shared" si="17"/>
        <v>0</v>
      </c>
      <c r="G93" s="6">
        <f t="shared" si="17"/>
        <v>0</v>
      </c>
      <c r="H93" s="9">
        <f t="shared" si="17"/>
        <v>0</v>
      </c>
      <c r="I93" s="10">
        <f t="shared" si="17"/>
        <v>0</v>
      </c>
      <c r="J93" s="6">
        <f t="shared" si="17"/>
        <v>0</v>
      </c>
      <c r="K93" s="7">
        <f t="shared" si="17"/>
        <v>0</v>
      </c>
    </row>
    <row r="94" spans="1:11" ht="13.5" x14ac:dyDescent="0.25">
      <c r="A94" s="50" t="s">
        <v>43</v>
      </c>
      <c r="B94" s="37" t="s">
        <v>20</v>
      </c>
      <c r="C94" s="11"/>
      <c r="D94" s="11"/>
      <c r="E94" s="12"/>
      <c r="F94" s="13"/>
      <c r="G94" s="11"/>
      <c r="H94" s="14"/>
      <c r="I94" s="15"/>
      <c r="J94" s="11"/>
      <c r="K94" s="12"/>
    </row>
    <row r="95" spans="1:11" ht="13.5" x14ac:dyDescent="0.25">
      <c r="A95" s="49" t="s">
        <v>44</v>
      </c>
      <c r="B95" s="37" t="s">
        <v>20</v>
      </c>
      <c r="C95" s="6"/>
      <c r="D95" s="6"/>
      <c r="E95" s="7"/>
      <c r="F95" s="8"/>
      <c r="G95" s="6"/>
      <c r="H95" s="9"/>
      <c r="I95" s="10"/>
      <c r="J95" s="6"/>
      <c r="K95" s="7"/>
    </row>
    <row r="96" spans="1:11" ht="13.5" x14ac:dyDescent="0.25">
      <c r="A96" s="49" t="s">
        <v>45</v>
      </c>
      <c r="B96" s="37" t="s">
        <v>20</v>
      </c>
      <c r="C96" s="6"/>
      <c r="D96" s="6"/>
      <c r="E96" s="7"/>
      <c r="F96" s="8"/>
      <c r="G96" s="6"/>
      <c r="H96" s="9"/>
      <c r="I96" s="10"/>
      <c r="J96" s="6"/>
      <c r="K96" s="7"/>
    </row>
    <row r="97" spans="1:11" ht="13.5" x14ac:dyDescent="0.25">
      <c r="A97" s="50" t="s">
        <v>46</v>
      </c>
      <c r="B97" s="48" t="s">
        <v>20</v>
      </c>
      <c r="C97" s="6"/>
      <c r="D97" s="6"/>
      <c r="E97" s="7"/>
      <c r="F97" s="8"/>
      <c r="G97" s="6"/>
      <c r="H97" s="9"/>
      <c r="I97" s="10"/>
      <c r="J97" s="6"/>
      <c r="K97" s="7"/>
    </row>
    <row r="98" spans="1:11" ht="13.5" x14ac:dyDescent="0.25">
      <c r="A98" s="49" t="s">
        <v>47</v>
      </c>
      <c r="B98" s="37" t="s">
        <v>20</v>
      </c>
      <c r="C98" s="6"/>
      <c r="D98" s="6"/>
      <c r="E98" s="7"/>
      <c r="F98" s="8"/>
      <c r="G98" s="6"/>
      <c r="H98" s="9"/>
      <c r="I98" s="10"/>
      <c r="J98" s="6"/>
      <c r="K98" s="7"/>
    </row>
    <row r="99" spans="1:11" ht="13.5" x14ac:dyDescent="0.25">
      <c r="A99" s="49" t="s">
        <v>48</v>
      </c>
      <c r="B99" s="37" t="s">
        <v>20</v>
      </c>
      <c r="C99" s="16"/>
      <c r="D99" s="16"/>
      <c r="E99" s="17"/>
      <c r="F99" s="18"/>
      <c r="G99" s="16"/>
      <c r="H99" s="19"/>
      <c r="I99" s="20"/>
      <c r="J99" s="16"/>
      <c r="K99" s="17"/>
    </row>
    <row r="100" spans="1:11" ht="5.0999999999999996" customHeight="1" x14ac:dyDescent="0.25">
      <c r="A100" s="51"/>
      <c r="B100" s="37"/>
      <c r="C100" s="6"/>
      <c r="D100" s="6"/>
      <c r="E100" s="7"/>
      <c r="F100" s="8"/>
      <c r="G100" s="6"/>
      <c r="H100" s="9"/>
      <c r="I100" s="10"/>
      <c r="J100" s="6"/>
      <c r="K100" s="7"/>
    </row>
    <row r="101" spans="1:11" ht="14.45" customHeight="1" x14ac:dyDescent="0.25">
      <c r="A101" s="43" t="s">
        <v>53</v>
      </c>
      <c r="B101" s="37" t="s">
        <v>54</v>
      </c>
      <c r="C101" s="38">
        <f>C111+C114+C115+C118+C121+C122+SUM(C125:C131)</f>
        <v>361555142</v>
      </c>
      <c r="D101" s="38">
        <f t="shared" ref="D101:K101" si="18">D111+D114+D115+D118+D121+D122+SUM(D125:D131)</f>
        <v>246378415</v>
      </c>
      <c r="E101" s="39">
        <f t="shared" si="18"/>
        <v>169909547</v>
      </c>
      <c r="F101" s="40">
        <f t="shared" si="18"/>
        <v>290789500</v>
      </c>
      <c r="G101" s="38">
        <f t="shared" si="18"/>
        <v>363994794</v>
      </c>
      <c r="H101" s="41">
        <f t="shared" si="18"/>
        <v>363994794</v>
      </c>
      <c r="I101" s="42">
        <f t="shared" si="18"/>
        <v>265380651</v>
      </c>
      <c r="J101" s="38">
        <f t="shared" si="18"/>
        <v>299021350</v>
      </c>
      <c r="K101" s="39">
        <f t="shared" si="18"/>
        <v>260156350</v>
      </c>
    </row>
    <row r="102" spans="1:11" ht="13.5" x14ac:dyDescent="0.25">
      <c r="A102" s="44" t="s">
        <v>19</v>
      </c>
      <c r="B102" s="45" t="s">
        <v>20</v>
      </c>
      <c r="C102" s="6">
        <v>20145375</v>
      </c>
      <c r="D102" s="6">
        <v>15105023</v>
      </c>
      <c r="E102" s="7">
        <v>18993978</v>
      </c>
      <c r="F102" s="8">
        <v>38927815</v>
      </c>
      <c r="G102" s="6">
        <v>50386737</v>
      </c>
      <c r="H102" s="9">
        <v>50386737</v>
      </c>
      <c r="I102" s="10">
        <v>31189905</v>
      </c>
      <c r="J102" s="6">
        <v>40000000</v>
      </c>
      <c r="K102" s="7">
        <v>21000000</v>
      </c>
    </row>
    <row r="103" spans="1:11" ht="13.5" x14ac:dyDescent="0.25">
      <c r="A103" s="44" t="s">
        <v>21</v>
      </c>
      <c r="B103" s="45" t="s">
        <v>20</v>
      </c>
      <c r="C103" s="6">
        <v>351077</v>
      </c>
      <c r="D103" s="6"/>
      <c r="E103" s="7">
        <v>1444554</v>
      </c>
      <c r="F103" s="8"/>
      <c r="G103" s="6"/>
      <c r="H103" s="9"/>
      <c r="I103" s="10"/>
      <c r="J103" s="6"/>
      <c r="K103" s="7"/>
    </row>
    <row r="104" spans="1:11" ht="13.5" x14ac:dyDescent="0.25">
      <c r="A104" s="44" t="s">
        <v>22</v>
      </c>
      <c r="B104" s="45" t="s">
        <v>20</v>
      </c>
      <c r="C104" s="6">
        <v>24081756</v>
      </c>
      <c r="D104" s="6">
        <v>9202963</v>
      </c>
      <c r="E104" s="7">
        <v>15734742</v>
      </c>
      <c r="F104" s="8">
        <v>31652750</v>
      </c>
      <c r="G104" s="6">
        <v>37652750</v>
      </c>
      <c r="H104" s="9">
        <v>37652750</v>
      </c>
      <c r="I104" s="10">
        <v>13652750</v>
      </c>
      <c r="J104" s="6">
        <v>28500000</v>
      </c>
      <c r="K104" s="7">
        <v>28674000</v>
      </c>
    </row>
    <row r="105" spans="1:11" ht="13.5" x14ac:dyDescent="0.25">
      <c r="A105" s="44" t="s">
        <v>23</v>
      </c>
      <c r="B105" s="45" t="s">
        <v>20</v>
      </c>
      <c r="C105" s="6">
        <v>280964090</v>
      </c>
      <c r="D105" s="6">
        <v>180303957</v>
      </c>
      <c r="E105" s="7">
        <v>130044112</v>
      </c>
      <c r="F105" s="8">
        <v>210947062</v>
      </c>
      <c r="G105" s="6">
        <v>245603756</v>
      </c>
      <c r="H105" s="9">
        <v>245603756</v>
      </c>
      <c r="I105" s="10">
        <v>207397996</v>
      </c>
      <c r="J105" s="6">
        <v>136494350</v>
      </c>
      <c r="K105" s="7">
        <v>91049093</v>
      </c>
    </row>
    <row r="106" spans="1:11" ht="13.5" x14ac:dyDescent="0.25">
      <c r="A106" s="44" t="s">
        <v>24</v>
      </c>
      <c r="B106" s="45" t="s">
        <v>20</v>
      </c>
      <c r="C106" s="6">
        <v>15520503</v>
      </c>
      <c r="D106" s="6">
        <v>51834253</v>
      </c>
      <c r="E106" s="7">
        <v>1290144</v>
      </c>
      <c r="F106" s="8"/>
      <c r="G106" s="6">
        <v>22621031</v>
      </c>
      <c r="H106" s="9">
        <v>22621031</v>
      </c>
      <c r="I106" s="10">
        <v>6640000</v>
      </c>
      <c r="J106" s="6">
        <v>39800000</v>
      </c>
      <c r="K106" s="7">
        <v>76893000</v>
      </c>
    </row>
    <row r="107" spans="1:11" ht="13.5" x14ac:dyDescent="0.25">
      <c r="A107" s="44" t="s">
        <v>25</v>
      </c>
      <c r="B107" s="45" t="s">
        <v>20</v>
      </c>
      <c r="C107" s="6"/>
      <c r="D107" s="6">
        <v>-13076327</v>
      </c>
      <c r="E107" s="7"/>
      <c r="F107" s="8"/>
      <c r="G107" s="6"/>
      <c r="H107" s="9"/>
      <c r="I107" s="10"/>
      <c r="J107" s="6">
        <v>13000000</v>
      </c>
      <c r="K107" s="7">
        <v>10000000</v>
      </c>
    </row>
    <row r="108" spans="1:11" ht="13.5" x14ac:dyDescent="0.25">
      <c r="A108" s="44" t="s">
        <v>26</v>
      </c>
      <c r="B108" s="37" t="s">
        <v>20</v>
      </c>
      <c r="C108" s="6"/>
      <c r="D108" s="6"/>
      <c r="E108" s="7"/>
      <c r="F108" s="8"/>
      <c r="G108" s="6"/>
      <c r="H108" s="9"/>
      <c r="I108" s="10"/>
      <c r="J108" s="6"/>
      <c r="K108" s="7"/>
    </row>
    <row r="109" spans="1:11" ht="13.5" x14ac:dyDescent="0.25">
      <c r="A109" s="44" t="s">
        <v>27</v>
      </c>
      <c r="B109" s="37" t="s">
        <v>20</v>
      </c>
      <c r="C109" s="11"/>
      <c r="D109" s="11"/>
      <c r="E109" s="12"/>
      <c r="F109" s="13"/>
      <c r="G109" s="11"/>
      <c r="H109" s="14"/>
      <c r="I109" s="15"/>
      <c r="J109" s="11"/>
      <c r="K109" s="12"/>
    </row>
    <row r="110" spans="1:11" ht="13.5" x14ac:dyDescent="0.25">
      <c r="A110" s="44" t="s">
        <v>28</v>
      </c>
      <c r="B110" s="37" t="s">
        <v>20</v>
      </c>
      <c r="C110" s="16"/>
      <c r="D110" s="16"/>
      <c r="E110" s="17"/>
      <c r="F110" s="18"/>
      <c r="G110" s="16"/>
      <c r="H110" s="19"/>
      <c r="I110" s="20"/>
      <c r="J110" s="16"/>
      <c r="K110" s="17"/>
    </row>
    <row r="111" spans="1:11" ht="28.9" customHeight="1" x14ac:dyDescent="0.25">
      <c r="A111" s="46" t="s">
        <v>29</v>
      </c>
      <c r="B111" s="37" t="s">
        <v>30</v>
      </c>
      <c r="C111" s="6">
        <f>SUM(C102:C110)</f>
        <v>341062801</v>
      </c>
      <c r="D111" s="6">
        <f t="shared" ref="D111:K111" si="19">SUM(D102:D110)</f>
        <v>243369869</v>
      </c>
      <c r="E111" s="7">
        <f t="shared" si="19"/>
        <v>167507530</v>
      </c>
      <c r="F111" s="8">
        <f t="shared" si="19"/>
        <v>281527627</v>
      </c>
      <c r="G111" s="6">
        <f t="shared" si="19"/>
        <v>356264274</v>
      </c>
      <c r="H111" s="9">
        <f t="shared" si="19"/>
        <v>356264274</v>
      </c>
      <c r="I111" s="10">
        <f t="shared" si="19"/>
        <v>258880651</v>
      </c>
      <c r="J111" s="6">
        <f t="shared" si="19"/>
        <v>257794350</v>
      </c>
      <c r="K111" s="7">
        <f t="shared" si="19"/>
        <v>227616093</v>
      </c>
    </row>
    <row r="112" spans="1:11" ht="13.5" x14ac:dyDescent="0.25">
      <c r="A112" s="47" t="s">
        <v>31</v>
      </c>
      <c r="B112" s="48" t="s">
        <v>20</v>
      </c>
      <c r="C112" s="6">
        <v>346815</v>
      </c>
      <c r="D112" s="6"/>
      <c r="E112" s="7"/>
      <c r="F112" s="8">
        <v>8635873</v>
      </c>
      <c r="G112" s="6">
        <v>1000000</v>
      </c>
      <c r="H112" s="9">
        <v>1000000</v>
      </c>
      <c r="I112" s="10">
        <v>6500000</v>
      </c>
      <c r="J112" s="6">
        <v>13227000</v>
      </c>
      <c r="K112" s="7">
        <v>32540257</v>
      </c>
    </row>
    <row r="113" spans="1:11" ht="13.5" x14ac:dyDescent="0.25">
      <c r="A113" s="47" t="s">
        <v>32</v>
      </c>
      <c r="B113" s="37" t="s">
        <v>20</v>
      </c>
      <c r="C113" s="16">
        <v>17580577</v>
      </c>
      <c r="D113" s="16">
        <v>1108239</v>
      </c>
      <c r="E113" s="17">
        <v>2290193</v>
      </c>
      <c r="F113" s="18"/>
      <c r="G113" s="16">
        <v>3738770</v>
      </c>
      <c r="H113" s="19">
        <v>3738770</v>
      </c>
      <c r="I113" s="20"/>
      <c r="J113" s="16"/>
      <c r="K113" s="17"/>
    </row>
    <row r="114" spans="1:11" ht="28.9" customHeight="1" x14ac:dyDescent="0.25">
      <c r="A114" s="46" t="s">
        <v>33</v>
      </c>
      <c r="B114" s="37" t="s">
        <v>30</v>
      </c>
      <c r="C114" s="21">
        <f t="shared" ref="C114:K114" si="20">SUM(C112:C113)</f>
        <v>17927392</v>
      </c>
      <c r="D114" s="21">
        <f t="shared" si="20"/>
        <v>1108239</v>
      </c>
      <c r="E114" s="22">
        <f t="shared" si="20"/>
        <v>2290193</v>
      </c>
      <c r="F114" s="23">
        <f t="shared" si="20"/>
        <v>8635873</v>
      </c>
      <c r="G114" s="21">
        <f t="shared" si="20"/>
        <v>4738770</v>
      </c>
      <c r="H114" s="24">
        <f t="shared" si="20"/>
        <v>4738770</v>
      </c>
      <c r="I114" s="25">
        <f t="shared" si="20"/>
        <v>6500000</v>
      </c>
      <c r="J114" s="21">
        <f t="shared" si="20"/>
        <v>13227000</v>
      </c>
      <c r="K114" s="22">
        <f t="shared" si="20"/>
        <v>32540257</v>
      </c>
    </row>
    <row r="115" spans="1:11" ht="13.5" x14ac:dyDescent="0.25">
      <c r="A115" s="49" t="s">
        <v>104</v>
      </c>
      <c r="B115" s="37" t="s">
        <v>20</v>
      </c>
      <c r="C115" s="6"/>
      <c r="D115" s="6"/>
      <c r="E115" s="7"/>
      <c r="F115" s="8"/>
      <c r="G115" s="6"/>
      <c r="H115" s="9"/>
      <c r="I115" s="10"/>
      <c r="J115" s="6"/>
      <c r="K115" s="7"/>
    </row>
    <row r="116" spans="1:11" ht="13.5" x14ac:dyDescent="0.25">
      <c r="A116" s="47" t="s">
        <v>34</v>
      </c>
      <c r="B116" s="37" t="s">
        <v>20</v>
      </c>
      <c r="C116" s="11"/>
      <c r="D116" s="11"/>
      <c r="E116" s="12"/>
      <c r="F116" s="13"/>
      <c r="G116" s="11"/>
      <c r="H116" s="14"/>
      <c r="I116" s="15"/>
      <c r="J116" s="11"/>
      <c r="K116" s="12"/>
    </row>
    <row r="117" spans="1:11" ht="13.5" x14ac:dyDescent="0.25">
      <c r="A117" s="47" t="s">
        <v>35</v>
      </c>
      <c r="B117" s="37" t="s">
        <v>20</v>
      </c>
      <c r="C117" s="16"/>
      <c r="D117" s="16"/>
      <c r="E117" s="17"/>
      <c r="F117" s="18"/>
      <c r="G117" s="16"/>
      <c r="H117" s="19"/>
      <c r="I117" s="20"/>
      <c r="J117" s="16"/>
      <c r="K117" s="17"/>
    </row>
    <row r="118" spans="1:11" ht="14.45" customHeight="1" x14ac:dyDescent="0.25">
      <c r="A118" s="46" t="s">
        <v>36</v>
      </c>
      <c r="B118" s="37" t="s">
        <v>30</v>
      </c>
      <c r="C118" s="6">
        <f t="shared" ref="C118:K118" si="21">SUM(C116:C117)</f>
        <v>0</v>
      </c>
      <c r="D118" s="6">
        <f t="shared" si="21"/>
        <v>0</v>
      </c>
      <c r="E118" s="7">
        <f t="shared" si="21"/>
        <v>0</v>
      </c>
      <c r="F118" s="8">
        <f t="shared" si="21"/>
        <v>0</v>
      </c>
      <c r="G118" s="6">
        <f t="shared" si="21"/>
        <v>0</v>
      </c>
      <c r="H118" s="9">
        <f t="shared" si="21"/>
        <v>0</v>
      </c>
      <c r="I118" s="10">
        <f t="shared" si="21"/>
        <v>0</v>
      </c>
      <c r="J118" s="6">
        <f t="shared" si="21"/>
        <v>0</v>
      </c>
      <c r="K118" s="7">
        <f t="shared" si="21"/>
        <v>0</v>
      </c>
    </row>
    <row r="119" spans="1:11" ht="13.5" x14ac:dyDescent="0.25">
      <c r="A119" s="47" t="s">
        <v>37</v>
      </c>
      <c r="B119" s="48" t="s">
        <v>20</v>
      </c>
      <c r="C119" s="6"/>
      <c r="D119" s="6"/>
      <c r="E119" s="7"/>
      <c r="F119" s="8"/>
      <c r="G119" s="6"/>
      <c r="H119" s="9"/>
      <c r="I119" s="10"/>
      <c r="J119" s="6">
        <v>7000000</v>
      </c>
      <c r="K119" s="7"/>
    </row>
    <row r="120" spans="1:11" ht="13.5" x14ac:dyDescent="0.25">
      <c r="A120" s="47" t="s">
        <v>38</v>
      </c>
      <c r="B120" s="37" t="s">
        <v>20</v>
      </c>
      <c r="C120" s="16"/>
      <c r="D120" s="16"/>
      <c r="E120" s="17"/>
      <c r="F120" s="18"/>
      <c r="G120" s="16"/>
      <c r="H120" s="19"/>
      <c r="I120" s="20"/>
      <c r="J120" s="16"/>
      <c r="K120" s="17"/>
    </row>
    <row r="121" spans="1:11" ht="14.45" customHeight="1" x14ac:dyDescent="0.25">
      <c r="A121" s="46" t="s">
        <v>105</v>
      </c>
      <c r="B121" s="37" t="s">
        <v>30</v>
      </c>
      <c r="C121" s="21">
        <f t="shared" ref="C121:K121" si="22">SUM(C119:C120)</f>
        <v>0</v>
      </c>
      <c r="D121" s="21">
        <f t="shared" si="22"/>
        <v>0</v>
      </c>
      <c r="E121" s="22">
        <f t="shared" si="22"/>
        <v>0</v>
      </c>
      <c r="F121" s="23">
        <f t="shared" si="22"/>
        <v>0</v>
      </c>
      <c r="G121" s="21">
        <f t="shared" si="22"/>
        <v>0</v>
      </c>
      <c r="H121" s="24">
        <f t="shared" si="22"/>
        <v>0</v>
      </c>
      <c r="I121" s="25">
        <f t="shared" si="22"/>
        <v>0</v>
      </c>
      <c r="J121" s="21">
        <f t="shared" si="22"/>
        <v>7000000</v>
      </c>
      <c r="K121" s="22">
        <f t="shared" si="22"/>
        <v>0</v>
      </c>
    </row>
    <row r="122" spans="1:11" ht="13.5" x14ac:dyDescent="0.25">
      <c r="A122" s="49" t="s">
        <v>39</v>
      </c>
      <c r="B122" s="37" t="s">
        <v>20</v>
      </c>
      <c r="C122" s="6"/>
      <c r="D122" s="6"/>
      <c r="E122" s="7"/>
      <c r="F122" s="8"/>
      <c r="G122" s="6"/>
      <c r="H122" s="9"/>
      <c r="I122" s="10"/>
      <c r="J122" s="6"/>
      <c r="K122" s="7"/>
    </row>
    <row r="123" spans="1:11" ht="13.5" x14ac:dyDescent="0.25">
      <c r="A123" s="47" t="s">
        <v>40</v>
      </c>
      <c r="B123" s="37" t="s">
        <v>20</v>
      </c>
      <c r="C123" s="11"/>
      <c r="D123" s="11"/>
      <c r="E123" s="12"/>
      <c r="F123" s="13"/>
      <c r="G123" s="11"/>
      <c r="H123" s="14"/>
      <c r="I123" s="15"/>
      <c r="J123" s="11"/>
      <c r="K123" s="12"/>
    </row>
    <row r="124" spans="1:11" ht="13.5" x14ac:dyDescent="0.25">
      <c r="A124" s="47" t="s">
        <v>41</v>
      </c>
      <c r="B124" s="37" t="s">
        <v>20</v>
      </c>
      <c r="C124" s="16"/>
      <c r="D124" s="16"/>
      <c r="E124" s="17"/>
      <c r="F124" s="18"/>
      <c r="G124" s="16"/>
      <c r="H124" s="19"/>
      <c r="I124" s="20"/>
      <c r="J124" s="16"/>
      <c r="K124" s="17"/>
    </row>
    <row r="125" spans="1:11" ht="14.45" customHeight="1" x14ac:dyDescent="0.25">
      <c r="A125" s="46" t="s">
        <v>42</v>
      </c>
      <c r="B125" s="37" t="s">
        <v>30</v>
      </c>
      <c r="C125" s="6">
        <f t="shared" ref="C125:K125" si="23">SUM(C123:C124)</f>
        <v>0</v>
      </c>
      <c r="D125" s="6">
        <f t="shared" si="23"/>
        <v>0</v>
      </c>
      <c r="E125" s="7">
        <f t="shared" si="23"/>
        <v>0</v>
      </c>
      <c r="F125" s="8">
        <f t="shared" si="23"/>
        <v>0</v>
      </c>
      <c r="G125" s="6">
        <f t="shared" si="23"/>
        <v>0</v>
      </c>
      <c r="H125" s="9">
        <f t="shared" si="23"/>
        <v>0</v>
      </c>
      <c r="I125" s="10">
        <f t="shared" si="23"/>
        <v>0</v>
      </c>
      <c r="J125" s="6">
        <f t="shared" si="23"/>
        <v>0</v>
      </c>
      <c r="K125" s="7">
        <f t="shared" si="23"/>
        <v>0</v>
      </c>
    </row>
    <row r="126" spans="1:11" ht="13.5" x14ac:dyDescent="0.25">
      <c r="A126" s="50" t="s">
        <v>43</v>
      </c>
      <c r="B126" s="37" t="s">
        <v>20</v>
      </c>
      <c r="C126" s="11">
        <v>91353</v>
      </c>
      <c r="D126" s="11">
        <v>894899</v>
      </c>
      <c r="E126" s="12">
        <v>67996</v>
      </c>
      <c r="F126" s="13"/>
      <c r="G126" s="11"/>
      <c r="H126" s="14"/>
      <c r="I126" s="15"/>
      <c r="J126" s="11"/>
      <c r="K126" s="12"/>
    </row>
    <row r="127" spans="1:11" ht="13.5" x14ac:dyDescent="0.25">
      <c r="A127" s="49" t="s">
        <v>44</v>
      </c>
      <c r="B127" s="37" t="s">
        <v>20</v>
      </c>
      <c r="C127" s="6">
        <v>300982</v>
      </c>
      <c r="D127" s="6">
        <v>132842</v>
      </c>
      <c r="E127" s="7">
        <v>13998</v>
      </c>
      <c r="F127" s="8"/>
      <c r="G127" s="6">
        <v>40000</v>
      </c>
      <c r="H127" s="9">
        <v>40000</v>
      </c>
      <c r="I127" s="10"/>
      <c r="J127" s="6"/>
      <c r="K127" s="7"/>
    </row>
    <row r="128" spans="1:11" ht="13.5" x14ac:dyDescent="0.25">
      <c r="A128" s="49" t="s">
        <v>45</v>
      </c>
      <c r="B128" s="37" t="s">
        <v>20</v>
      </c>
      <c r="C128" s="6">
        <v>2172614</v>
      </c>
      <c r="D128" s="6">
        <v>277992</v>
      </c>
      <c r="E128" s="7">
        <v>29830</v>
      </c>
      <c r="F128" s="8">
        <v>596000</v>
      </c>
      <c r="G128" s="6">
        <v>1521750</v>
      </c>
      <c r="H128" s="9">
        <v>1521750</v>
      </c>
      <c r="I128" s="10"/>
      <c r="J128" s="6"/>
      <c r="K128" s="7"/>
    </row>
    <row r="129" spans="1:11" ht="13.5" x14ac:dyDescent="0.25">
      <c r="A129" s="50" t="s">
        <v>46</v>
      </c>
      <c r="B129" s="48" t="s">
        <v>20</v>
      </c>
      <c r="C129" s="6"/>
      <c r="D129" s="6">
        <v>594574</v>
      </c>
      <c r="E129" s="7"/>
      <c r="F129" s="8">
        <v>30000</v>
      </c>
      <c r="G129" s="6">
        <v>1430000</v>
      </c>
      <c r="H129" s="9">
        <v>1430000</v>
      </c>
      <c r="I129" s="10"/>
      <c r="J129" s="6">
        <v>21000000</v>
      </c>
      <c r="K129" s="7"/>
    </row>
    <row r="130" spans="1:11" ht="13.5" x14ac:dyDescent="0.25">
      <c r="A130" s="49" t="s">
        <v>47</v>
      </c>
      <c r="B130" s="37" t="s">
        <v>20</v>
      </c>
      <c r="C130" s="6"/>
      <c r="D130" s="6"/>
      <c r="E130" s="7"/>
      <c r="F130" s="8"/>
      <c r="G130" s="6"/>
      <c r="H130" s="9"/>
      <c r="I130" s="10"/>
      <c r="J130" s="6"/>
      <c r="K130" s="7"/>
    </row>
    <row r="131" spans="1:11" ht="13.5" x14ac:dyDescent="0.25">
      <c r="A131" s="49" t="s">
        <v>48</v>
      </c>
      <c r="B131" s="37" t="s">
        <v>20</v>
      </c>
      <c r="C131" s="16"/>
      <c r="D131" s="16"/>
      <c r="E131" s="17"/>
      <c r="F131" s="18"/>
      <c r="G131" s="16"/>
      <c r="H131" s="19"/>
      <c r="I131" s="20"/>
      <c r="J131" s="16"/>
      <c r="K131" s="17"/>
    </row>
    <row r="132" spans="1:11" ht="28.9" customHeight="1" x14ac:dyDescent="0.25">
      <c r="A132" s="52" t="s">
        <v>55</v>
      </c>
      <c r="B132" s="53"/>
      <c r="C132" s="54">
        <f>+C5+C37+C69</f>
        <v>361555142</v>
      </c>
      <c r="D132" s="54">
        <f t="shared" ref="D132:K132" si="24">+D5+D37+D69</f>
        <v>246378415</v>
      </c>
      <c r="E132" s="55">
        <f t="shared" si="24"/>
        <v>169909547</v>
      </c>
      <c r="F132" s="56">
        <f t="shared" si="24"/>
        <v>290789500</v>
      </c>
      <c r="G132" s="54">
        <f t="shared" si="24"/>
        <v>363994794</v>
      </c>
      <c r="H132" s="57">
        <f t="shared" si="24"/>
        <v>363994794</v>
      </c>
      <c r="I132" s="58">
        <f t="shared" si="24"/>
        <v>265380651</v>
      </c>
      <c r="J132" s="54">
        <f t="shared" si="24"/>
        <v>299021350</v>
      </c>
      <c r="K132" s="55">
        <f t="shared" si="24"/>
        <v>260156350</v>
      </c>
    </row>
    <row r="133" spans="1:11" ht="5.0999999999999996" customHeight="1" x14ac:dyDescent="0.25">
      <c r="A133" s="59"/>
      <c r="B133" s="37"/>
      <c r="C133" s="60"/>
      <c r="D133" s="60"/>
      <c r="E133" s="61"/>
      <c r="F133" s="62"/>
      <c r="G133" s="60"/>
      <c r="H133" s="63"/>
      <c r="I133" s="64"/>
      <c r="J133" s="60"/>
      <c r="K133" s="61"/>
    </row>
    <row r="134" spans="1:11" ht="14.45" customHeight="1" x14ac:dyDescent="0.25">
      <c r="A134" s="65" t="s">
        <v>56</v>
      </c>
      <c r="B134" s="37" t="s">
        <v>57</v>
      </c>
      <c r="C134" s="38">
        <f>C144+C147+C148+C151+C154+C155+SUM(C158:C164)</f>
        <v>4426747667</v>
      </c>
      <c r="D134" s="38">
        <f t="shared" ref="D134:K134" si="25">D144+D147+D148+D151+D154+D155+SUM(D158:D164)</f>
        <v>4524295431</v>
      </c>
      <c r="E134" s="39">
        <f t="shared" si="25"/>
        <v>4618134572</v>
      </c>
      <c r="F134" s="40">
        <f t="shared" si="25"/>
        <v>5495574790</v>
      </c>
      <c r="G134" s="38">
        <f t="shared" si="25"/>
        <v>5568780084</v>
      </c>
      <c r="H134" s="41">
        <f t="shared" si="25"/>
        <v>5568780084</v>
      </c>
      <c r="I134" s="42">
        <f t="shared" si="25"/>
        <v>6341175719</v>
      </c>
      <c r="J134" s="38">
        <f t="shared" si="25"/>
        <v>6640197068</v>
      </c>
      <c r="K134" s="39">
        <f t="shared" si="25"/>
        <v>6900353418</v>
      </c>
    </row>
    <row r="135" spans="1:11" ht="13.5" x14ac:dyDescent="0.25">
      <c r="A135" s="44" t="s">
        <v>19</v>
      </c>
      <c r="B135" s="45" t="s">
        <v>20</v>
      </c>
      <c r="C135" s="6">
        <v>355558851</v>
      </c>
      <c r="D135" s="6">
        <v>522535210</v>
      </c>
      <c r="E135" s="7">
        <v>295336277</v>
      </c>
      <c r="F135" s="8">
        <v>38927815</v>
      </c>
      <c r="G135" s="6">
        <v>50386737</v>
      </c>
      <c r="H135" s="9">
        <v>50386737</v>
      </c>
      <c r="I135" s="10">
        <v>31189905</v>
      </c>
      <c r="J135" s="6">
        <v>40000000</v>
      </c>
      <c r="K135" s="7">
        <v>21000000</v>
      </c>
    </row>
    <row r="136" spans="1:11" ht="13.5" x14ac:dyDescent="0.25">
      <c r="A136" s="44" t="s">
        <v>21</v>
      </c>
      <c r="B136" s="45" t="s">
        <v>20</v>
      </c>
      <c r="C136" s="6">
        <v>48678713</v>
      </c>
      <c r="D136" s="6">
        <v>48950419</v>
      </c>
      <c r="E136" s="7">
        <v>43305047</v>
      </c>
      <c r="F136" s="8"/>
      <c r="G136" s="6"/>
      <c r="H136" s="9"/>
      <c r="I136" s="10"/>
      <c r="J136" s="6"/>
      <c r="K136" s="7"/>
    </row>
    <row r="137" spans="1:11" ht="13.5" x14ac:dyDescent="0.25">
      <c r="A137" s="44" t="s">
        <v>22</v>
      </c>
      <c r="B137" s="45" t="s">
        <v>20</v>
      </c>
      <c r="C137" s="6">
        <v>189044374</v>
      </c>
      <c r="D137" s="6">
        <v>115786556</v>
      </c>
      <c r="E137" s="7">
        <v>170439079</v>
      </c>
      <c r="F137" s="8">
        <v>31652750</v>
      </c>
      <c r="G137" s="6">
        <v>37652750</v>
      </c>
      <c r="H137" s="9">
        <v>37652750</v>
      </c>
      <c r="I137" s="10">
        <v>13652750</v>
      </c>
      <c r="J137" s="6">
        <v>28500000</v>
      </c>
      <c r="K137" s="7">
        <v>28674000</v>
      </c>
    </row>
    <row r="138" spans="1:11" ht="13.5" x14ac:dyDescent="0.25">
      <c r="A138" s="44" t="s">
        <v>23</v>
      </c>
      <c r="B138" s="45" t="s">
        <v>20</v>
      </c>
      <c r="C138" s="6">
        <v>2768859330</v>
      </c>
      <c r="D138" s="6">
        <v>2907513265</v>
      </c>
      <c r="E138" s="7">
        <v>2981848247</v>
      </c>
      <c r="F138" s="8">
        <v>210947062</v>
      </c>
      <c r="G138" s="6">
        <v>245603756</v>
      </c>
      <c r="H138" s="9">
        <v>245603756</v>
      </c>
      <c r="I138" s="10">
        <v>207397996</v>
      </c>
      <c r="J138" s="6">
        <v>136494350</v>
      </c>
      <c r="K138" s="7">
        <v>91049093</v>
      </c>
    </row>
    <row r="139" spans="1:11" ht="13.5" x14ac:dyDescent="0.25">
      <c r="A139" s="44" t="s">
        <v>24</v>
      </c>
      <c r="B139" s="45" t="s">
        <v>20</v>
      </c>
      <c r="C139" s="6">
        <v>154535484</v>
      </c>
      <c r="D139" s="6">
        <v>270319993</v>
      </c>
      <c r="E139" s="7">
        <v>162102105</v>
      </c>
      <c r="F139" s="8"/>
      <c r="G139" s="6">
        <v>22621031</v>
      </c>
      <c r="H139" s="9">
        <v>22621031</v>
      </c>
      <c r="I139" s="10">
        <v>6640000</v>
      </c>
      <c r="J139" s="6">
        <v>39800000</v>
      </c>
      <c r="K139" s="7">
        <v>76893000</v>
      </c>
    </row>
    <row r="140" spans="1:11" ht="13.5" x14ac:dyDescent="0.25">
      <c r="A140" s="44" t="s">
        <v>25</v>
      </c>
      <c r="B140" s="45" t="s">
        <v>20</v>
      </c>
      <c r="C140" s="6">
        <v>3532348</v>
      </c>
      <c r="D140" s="6">
        <v>-9878335</v>
      </c>
      <c r="E140" s="7">
        <v>-10223355</v>
      </c>
      <c r="F140" s="8"/>
      <c r="G140" s="6"/>
      <c r="H140" s="9"/>
      <c r="I140" s="10"/>
      <c r="J140" s="6">
        <v>13000000</v>
      </c>
      <c r="K140" s="7">
        <v>10000000</v>
      </c>
    </row>
    <row r="141" spans="1:11" ht="13.5" x14ac:dyDescent="0.25">
      <c r="A141" s="44" t="s">
        <v>26</v>
      </c>
      <c r="B141" s="37" t="s">
        <v>20</v>
      </c>
      <c r="C141" s="6"/>
      <c r="D141" s="6"/>
      <c r="E141" s="7"/>
      <c r="F141" s="8"/>
      <c r="G141" s="6"/>
      <c r="H141" s="9"/>
      <c r="I141" s="10"/>
      <c r="J141" s="6"/>
      <c r="K141" s="7"/>
    </row>
    <row r="142" spans="1:11" ht="13.5" x14ac:dyDescent="0.25">
      <c r="A142" s="44" t="s">
        <v>27</v>
      </c>
      <c r="B142" s="37" t="s">
        <v>20</v>
      </c>
      <c r="C142" s="11"/>
      <c r="D142" s="11"/>
      <c r="E142" s="12"/>
      <c r="F142" s="13"/>
      <c r="G142" s="11"/>
      <c r="H142" s="14"/>
      <c r="I142" s="15"/>
      <c r="J142" s="11"/>
      <c r="K142" s="12"/>
    </row>
    <row r="143" spans="1:11" ht="13.5" x14ac:dyDescent="0.25">
      <c r="A143" s="44" t="s">
        <v>28</v>
      </c>
      <c r="B143" s="37" t="s">
        <v>20</v>
      </c>
      <c r="C143" s="16"/>
      <c r="D143" s="16"/>
      <c r="E143" s="17"/>
      <c r="F143" s="18"/>
      <c r="G143" s="16"/>
      <c r="H143" s="19"/>
      <c r="I143" s="20"/>
      <c r="J143" s="16"/>
      <c r="K143" s="17"/>
    </row>
    <row r="144" spans="1:11" ht="28.9" customHeight="1" x14ac:dyDescent="0.25">
      <c r="A144" s="46" t="s">
        <v>29</v>
      </c>
      <c r="B144" s="37" t="s">
        <v>30</v>
      </c>
      <c r="C144" s="6">
        <f>SUM(C135:C143)</f>
        <v>3520209100</v>
      </c>
      <c r="D144" s="6">
        <f t="shared" ref="D144:K144" si="26">SUM(D135:D143)</f>
        <v>3855227108</v>
      </c>
      <c r="E144" s="7">
        <f t="shared" si="26"/>
        <v>3642807400</v>
      </c>
      <c r="F144" s="8">
        <f t="shared" si="26"/>
        <v>281527627</v>
      </c>
      <c r="G144" s="6">
        <f t="shared" si="26"/>
        <v>356264274</v>
      </c>
      <c r="H144" s="9">
        <f t="shared" si="26"/>
        <v>356264274</v>
      </c>
      <c r="I144" s="10">
        <f t="shared" si="26"/>
        <v>258880651</v>
      </c>
      <c r="J144" s="6">
        <f t="shared" si="26"/>
        <v>257794350</v>
      </c>
      <c r="K144" s="7">
        <f t="shared" si="26"/>
        <v>227616093</v>
      </c>
    </row>
    <row r="145" spans="1:11" ht="0.95" customHeight="1" x14ac:dyDescent="0.25">
      <c r="A145" s="47"/>
      <c r="B145" s="48" t="s">
        <v>20</v>
      </c>
      <c r="C145" s="6"/>
      <c r="D145" s="6"/>
      <c r="E145" s="7"/>
      <c r="F145" s="8"/>
      <c r="G145" s="6"/>
      <c r="H145" s="9"/>
      <c r="I145" s="10"/>
      <c r="J145" s="6"/>
      <c r="K145" s="7"/>
    </row>
    <row r="146" spans="1:11" ht="0.95" customHeight="1" x14ac:dyDescent="0.25">
      <c r="A146" s="47"/>
      <c r="B146" s="37" t="s">
        <v>20</v>
      </c>
      <c r="C146" s="16"/>
      <c r="D146" s="16"/>
      <c r="E146" s="17"/>
      <c r="F146" s="18"/>
      <c r="G146" s="16"/>
      <c r="H146" s="19"/>
      <c r="I146" s="20"/>
      <c r="J146" s="16"/>
      <c r="K146" s="17"/>
    </row>
    <row r="147" spans="1:11" ht="28.9" customHeight="1" x14ac:dyDescent="0.25">
      <c r="A147" s="46" t="s">
        <v>33</v>
      </c>
      <c r="B147" s="37" t="s">
        <v>30</v>
      </c>
      <c r="C147" s="6">
        <v>605157575</v>
      </c>
      <c r="D147" s="6">
        <v>75170529</v>
      </c>
      <c r="E147" s="7">
        <v>19135321</v>
      </c>
      <c r="F147" s="8">
        <v>8635873</v>
      </c>
      <c r="G147" s="6">
        <v>4738770</v>
      </c>
      <c r="H147" s="9">
        <v>4738770</v>
      </c>
      <c r="I147" s="10">
        <v>6500000</v>
      </c>
      <c r="J147" s="6">
        <v>13227000</v>
      </c>
      <c r="K147" s="7">
        <v>32540257</v>
      </c>
    </row>
    <row r="148" spans="1:11" ht="13.5" x14ac:dyDescent="0.25">
      <c r="A148" s="49" t="s">
        <v>104</v>
      </c>
      <c r="B148" s="37" t="s">
        <v>20</v>
      </c>
      <c r="C148" s="6">
        <v>5736342</v>
      </c>
      <c r="D148" s="6">
        <v>5867835</v>
      </c>
      <c r="E148" s="7">
        <v>5867835</v>
      </c>
      <c r="F148" s="8">
        <v>5867835</v>
      </c>
      <c r="G148" s="6">
        <v>5867835</v>
      </c>
      <c r="H148" s="9">
        <v>5867835</v>
      </c>
      <c r="I148" s="10">
        <v>5867835</v>
      </c>
      <c r="J148" s="6">
        <v>5867835</v>
      </c>
      <c r="K148" s="7">
        <v>5867835</v>
      </c>
    </row>
    <row r="149" spans="1:11" ht="0.95" customHeight="1" x14ac:dyDescent="0.25">
      <c r="A149" s="47"/>
      <c r="B149" s="37" t="s">
        <v>20</v>
      </c>
      <c r="C149" s="11"/>
      <c r="D149" s="11"/>
      <c r="E149" s="12"/>
      <c r="F149" s="13"/>
      <c r="G149" s="11"/>
      <c r="H149" s="14"/>
      <c r="I149" s="15"/>
      <c r="J149" s="11"/>
      <c r="K149" s="12"/>
    </row>
    <row r="150" spans="1:11" ht="0.95" customHeight="1" x14ac:dyDescent="0.25">
      <c r="A150" s="47"/>
      <c r="B150" s="37" t="s">
        <v>20</v>
      </c>
      <c r="C150" s="16"/>
      <c r="D150" s="16"/>
      <c r="E150" s="17"/>
      <c r="F150" s="18"/>
      <c r="G150" s="16"/>
      <c r="H150" s="19"/>
      <c r="I150" s="20"/>
      <c r="J150" s="16"/>
      <c r="K150" s="17"/>
    </row>
    <row r="151" spans="1:11" ht="28.9" customHeight="1" x14ac:dyDescent="0.25">
      <c r="A151" s="46" t="s">
        <v>36</v>
      </c>
      <c r="B151" s="37" t="s">
        <v>30</v>
      </c>
      <c r="C151" s="6">
        <v>270281131</v>
      </c>
      <c r="D151" s="6">
        <v>73933999</v>
      </c>
      <c r="E151" s="7">
        <v>73933999</v>
      </c>
      <c r="F151" s="8">
        <v>74411000</v>
      </c>
      <c r="G151" s="6">
        <v>74411000</v>
      </c>
      <c r="H151" s="9">
        <v>74411000</v>
      </c>
      <c r="I151" s="10">
        <v>73980250</v>
      </c>
      <c r="J151" s="6">
        <v>73980250</v>
      </c>
      <c r="K151" s="7">
        <v>73980250</v>
      </c>
    </row>
    <row r="152" spans="1:11" ht="0.95" customHeight="1" x14ac:dyDescent="0.25">
      <c r="A152" s="47"/>
      <c r="B152" s="48" t="s">
        <v>20</v>
      </c>
      <c r="C152" s="6"/>
      <c r="D152" s="6"/>
      <c r="E152" s="7"/>
      <c r="F152" s="8"/>
      <c r="G152" s="6"/>
      <c r="H152" s="9"/>
      <c r="I152" s="10"/>
      <c r="J152" s="6"/>
      <c r="K152" s="7"/>
    </row>
    <row r="153" spans="1:11" ht="0.95" customHeight="1" x14ac:dyDescent="0.25">
      <c r="A153" s="47"/>
      <c r="B153" s="37" t="s">
        <v>20</v>
      </c>
      <c r="C153" s="16"/>
      <c r="D153" s="16"/>
      <c r="E153" s="17"/>
      <c r="F153" s="18"/>
      <c r="G153" s="16"/>
      <c r="H153" s="19"/>
      <c r="I153" s="20"/>
      <c r="J153" s="16"/>
      <c r="K153" s="17"/>
    </row>
    <row r="154" spans="1:11" ht="28.9" customHeight="1" x14ac:dyDescent="0.25">
      <c r="A154" s="46" t="s">
        <v>105</v>
      </c>
      <c r="B154" s="37" t="s">
        <v>30</v>
      </c>
      <c r="C154" s="6">
        <v>-20316943</v>
      </c>
      <c r="D154" s="6">
        <v>461787577</v>
      </c>
      <c r="E154" s="7">
        <v>840773678</v>
      </c>
      <c r="F154" s="8">
        <v>5123090245</v>
      </c>
      <c r="G154" s="6">
        <v>5123090245</v>
      </c>
      <c r="H154" s="9">
        <v>5123090245</v>
      </c>
      <c r="I154" s="10">
        <v>5052524333</v>
      </c>
      <c r="J154" s="6">
        <v>5324904983</v>
      </c>
      <c r="K154" s="7">
        <v>5616926333</v>
      </c>
    </row>
    <row r="155" spans="1:11" ht="13.5" x14ac:dyDescent="0.25">
      <c r="A155" s="49" t="s">
        <v>39</v>
      </c>
      <c r="B155" s="37" t="s">
        <v>20</v>
      </c>
      <c r="C155" s="6"/>
      <c r="D155" s="6"/>
      <c r="E155" s="7"/>
      <c r="F155" s="8"/>
      <c r="G155" s="6"/>
      <c r="H155" s="9"/>
      <c r="I155" s="10"/>
      <c r="J155" s="6"/>
      <c r="K155" s="7"/>
    </row>
    <row r="156" spans="1:11" ht="0.95" customHeight="1" x14ac:dyDescent="0.25">
      <c r="A156" s="47"/>
      <c r="B156" s="37" t="s">
        <v>20</v>
      </c>
      <c r="C156" s="11"/>
      <c r="D156" s="11"/>
      <c r="E156" s="12"/>
      <c r="F156" s="13"/>
      <c r="G156" s="11"/>
      <c r="H156" s="14"/>
      <c r="I156" s="15"/>
      <c r="J156" s="11"/>
      <c r="K156" s="12"/>
    </row>
    <row r="157" spans="1:11" ht="0.95" customHeight="1" x14ac:dyDescent="0.25">
      <c r="A157" s="47"/>
      <c r="B157" s="37" t="s">
        <v>20</v>
      </c>
      <c r="C157" s="16"/>
      <c r="D157" s="16"/>
      <c r="E157" s="17"/>
      <c r="F157" s="18"/>
      <c r="G157" s="16"/>
      <c r="H157" s="19"/>
      <c r="I157" s="20"/>
      <c r="J157" s="16"/>
      <c r="K157" s="17"/>
    </row>
    <row r="158" spans="1:11" ht="28.9" customHeight="1" x14ac:dyDescent="0.25">
      <c r="A158" s="46" t="s">
        <v>42</v>
      </c>
      <c r="B158" s="37" t="s">
        <v>30</v>
      </c>
      <c r="C158" s="6">
        <v>2080757</v>
      </c>
      <c r="D158" s="6">
        <v>584875</v>
      </c>
      <c r="E158" s="7">
        <v>949857</v>
      </c>
      <c r="F158" s="8">
        <v>1416210</v>
      </c>
      <c r="G158" s="6">
        <v>1416210</v>
      </c>
      <c r="H158" s="9">
        <v>1416210</v>
      </c>
      <c r="I158" s="10">
        <v>943422650</v>
      </c>
      <c r="J158" s="6">
        <v>943422650</v>
      </c>
      <c r="K158" s="7">
        <v>943422650</v>
      </c>
    </row>
    <row r="159" spans="1:11" ht="13.5" x14ac:dyDescent="0.25">
      <c r="A159" s="50" t="s">
        <v>43</v>
      </c>
      <c r="B159" s="37" t="s">
        <v>20</v>
      </c>
      <c r="C159" s="11">
        <v>4589611</v>
      </c>
      <c r="D159" s="11">
        <v>6121659</v>
      </c>
      <c r="E159" s="12">
        <v>4058178</v>
      </c>
      <c r="F159" s="13"/>
      <c r="G159" s="11"/>
      <c r="H159" s="14"/>
      <c r="I159" s="15"/>
      <c r="J159" s="11"/>
      <c r="K159" s="12"/>
    </row>
    <row r="160" spans="1:11" ht="13.5" x14ac:dyDescent="0.25">
      <c r="A160" s="49" t="s">
        <v>44</v>
      </c>
      <c r="B160" s="37" t="s">
        <v>20</v>
      </c>
      <c r="C160" s="6">
        <v>1914489</v>
      </c>
      <c r="D160" s="6">
        <v>3462922</v>
      </c>
      <c r="E160" s="7">
        <v>2615044</v>
      </c>
      <c r="F160" s="8"/>
      <c r="G160" s="6">
        <v>40000</v>
      </c>
      <c r="H160" s="9">
        <v>40000</v>
      </c>
      <c r="I160" s="10"/>
      <c r="J160" s="6"/>
      <c r="K160" s="7"/>
    </row>
    <row r="161" spans="1:11" ht="13.5" x14ac:dyDescent="0.25">
      <c r="A161" s="49" t="s">
        <v>45</v>
      </c>
      <c r="B161" s="37" t="s">
        <v>20</v>
      </c>
      <c r="C161" s="6">
        <v>18148411</v>
      </c>
      <c r="D161" s="6">
        <v>15529262</v>
      </c>
      <c r="E161" s="7">
        <v>10812193</v>
      </c>
      <c r="F161" s="8">
        <v>596000</v>
      </c>
      <c r="G161" s="6">
        <v>1521750</v>
      </c>
      <c r="H161" s="9">
        <v>1521750</v>
      </c>
      <c r="I161" s="10"/>
      <c r="J161" s="6"/>
      <c r="K161" s="7"/>
    </row>
    <row r="162" spans="1:11" ht="13.5" x14ac:dyDescent="0.25">
      <c r="A162" s="50" t="s">
        <v>46</v>
      </c>
      <c r="B162" s="48" t="s">
        <v>20</v>
      </c>
      <c r="C162" s="6">
        <v>18947194</v>
      </c>
      <c r="D162" s="6">
        <v>26609665</v>
      </c>
      <c r="E162" s="7">
        <v>17181067</v>
      </c>
      <c r="F162" s="8">
        <v>30000</v>
      </c>
      <c r="G162" s="6">
        <v>1430000</v>
      </c>
      <c r="H162" s="9">
        <v>1430000</v>
      </c>
      <c r="I162" s="10"/>
      <c r="J162" s="6">
        <v>21000000</v>
      </c>
      <c r="K162" s="7"/>
    </row>
    <row r="163" spans="1:11" ht="13.5" x14ac:dyDescent="0.25">
      <c r="A163" s="49" t="s">
        <v>47</v>
      </c>
      <c r="B163" s="37" t="s">
        <v>20</v>
      </c>
      <c r="C163" s="6"/>
      <c r="D163" s="6"/>
      <c r="E163" s="7"/>
      <c r="F163" s="8"/>
      <c r="G163" s="6"/>
      <c r="H163" s="9"/>
      <c r="I163" s="10"/>
      <c r="J163" s="6"/>
      <c r="K163" s="7"/>
    </row>
    <row r="164" spans="1:11" ht="13.5" x14ac:dyDescent="0.25">
      <c r="A164" s="49" t="s">
        <v>48</v>
      </c>
      <c r="B164" s="37" t="s">
        <v>20</v>
      </c>
      <c r="C164" s="16"/>
      <c r="D164" s="16"/>
      <c r="E164" s="17"/>
      <c r="F164" s="18"/>
      <c r="G164" s="16"/>
      <c r="H164" s="19"/>
      <c r="I164" s="20"/>
      <c r="J164" s="16"/>
      <c r="K164" s="17"/>
    </row>
    <row r="165" spans="1:11" ht="28.9" customHeight="1" x14ac:dyDescent="0.25">
      <c r="A165" s="52" t="s">
        <v>58</v>
      </c>
      <c r="B165" s="53"/>
      <c r="C165" s="54">
        <f>C144+C147+C148+C151+C154+C155+SUM(C158:C164)</f>
        <v>4426747667</v>
      </c>
      <c r="D165" s="54">
        <f t="shared" ref="D165:K165" si="27">D144+D147+D148+D151+D154+D155+SUM(D158:D164)</f>
        <v>4524295431</v>
      </c>
      <c r="E165" s="55">
        <f t="shared" si="27"/>
        <v>4618134572</v>
      </c>
      <c r="F165" s="56">
        <f t="shared" si="27"/>
        <v>5495574790</v>
      </c>
      <c r="G165" s="54">
        <f t="shared" si="27"/>
        <v>5568780084</v>
      </c>
      <c r="H165" s="57">
        <f t="shared" si="27"/>
        <v>5568780084</v>
      </c>
      <c r="I165" s="66">
        <f t="shared" si="27"/>
        <v>6341175719</v>
      </c>
      <c r="J165" s="54">
        <f t="shared" si="27"/>
        <v>6640197068</v>
      </c>
      <c r="K165" s="55">
        <f t="shared" si="27"/>
        <v>6900353418</v>
      </c>
    </row>
    <row r="166" spans="1:11" ht="5.0999999999999996" customHeight="1" x14ac:dyDescent="0.25">
      <c r="A166" s="59"/>
      <c r="B166" s="37"/>
      <c r="C166" s="60"/>
      <c r="D166" s="60"/>
      <c r="E166" s="61"/>
      <c r="F166" s="62"/>
      <c r="G166" s="60"/>
      <c r="H166" s="63"/>
      <c r="I166" s="64"/>
      <c r="J166" s="60"/>
      <c r="K166" s="61"/>
    </row>
    <row r="167" spans="1:11" ht="14.45" customHeight="1" x14ac:dyDescent="0.25">
      <c r="A167" s="67" t="s">
        <v>59</v>
      </c>
      <c r="B167" s="37"/>
      <c r="C167" s="38"/>
      <c r="D167" s="38"/>
      <c r="E167" s="39"/>
      <c r="F167" s="40"/>
      <c r="G167" s="38"/>
      <c r="H167" s="41"/>
      <c r="I167" s="42"/>
      <c r="J167" s="38"/>
      <c r="K167" s="39"/>
    </row>
    <row r="168" spans="1:11" ht="13.5" x14ac:dyDescent="0.25">
      <c r="A168" s="68" t="s">
        <v>60</v>
      </c>
      <c r="B168" s="37" t="s">
        <v>61</v>
      </c>
      <c r="C168" s="60">
        <v>111432966</v>
      </c>
      <c r="D168" s="60">
        <v>142281895</v>
      </c>
      <c r="E168" s="61">
        <v>135046638</v>
      </c>
      <c r="F168" s="62">
        <v>94905524</v>
      </c>
      <c r="G168" s="60">
        <v>78905524</v>
      </c>
      <c r="H168" s="63">
        <v>78905524</v>
      </c>
      <c r="I168" s="64">
        <v>99460987</v>
      </c>
      <c r="J168" s="60">
        <v>103837259</v>
      </c>
      <c r="K168" s="61">
        <v>108509949</v>
      </c>
    </row>
    <row r="169" spans="1:11" ht="14.45" customHeight="1" x14ac:dyDescent="0.25">
      <c r="A169" s="68" t="s">
        <v>62</v>
      </c>
      <c r="B169" s="37" t="s">
        <v>63</v>
      </c>
      <c r="C169" s="38">
        <f>C179+C182+C183+C186+C189+C190+SUM(C193:C199)</f>
        <v>81698920</v>
      </c>
      <c r="D169" s="38">
        <f t="shared" ref="D169:K169" si="28">D179+D182+D183+D186+D189+D190+SUM(D193:D199)</f>
        <v>83136442</v>
      </c>
      <c r="E169" s="39">
        <f t="shared" si="28"/>
        <v>50618887</v>
      </c>
      <c r="F169" s="40">
        <f t="shared" si="28"/>
        <v>44879463</v>
      </c>
      <c r="G169" s="38">
        <f t="shared" si="28"/>
        <v>55101245</v>
      </c>
      <c r="H169" s="41">
        <f t="shared" si="28"/>
        <v>55101245</v>
      </c>
      <c r="I169" s="42">
        <f t="shared" si="28"/>
        <v>52703348</v>
      </c>
      <c r="J169" s="38">
        <f t="shared" si="28"/>
        <v>55022296</v>
      </c>
      <c r="K169" s="39">
        <f t="shared" si="28"/>
        <v>57498294</v>
      </c>
    </row>
    <row r="170" spans="1:11" ht="13.5" x14ac:dyDescent="0.25">
      <c r="A170" s="44" t="s">
        <v>19</v>
      </c>
      <c r="B170" s="45" t="s">
        <v>20</v>
      </c>
      <c r="C170" s="6">
        <v>87920</v>
      </c>
      <c r="D170" s="6"/>
      <c r="E170" s="7">
        <v>350</v>
      </c>
      <c r="F170" s="8">
        <v>82075</v>
      </c>
      <c r="G170" s="6">
        <v>99160</v>
      </c>
      <c r="H170" s="9">
        <v>99160</v>
      </c>
      <c r="I170" s="10">
        <v>103920</v>
      </c>
      <c r="J170" s="6">
        <v>108493</v>
      </c>
      <c r="K170" s="7">
        <v>113374</v>
      </c>
    </row>
    <row r="171" spans="1:11" ht="13.5" x14ac:dyDescent="0.25">
      <c r="A171" s="44" t="s">
        <v>21</v>
      </c>
      <c r="B171" s="45" t="s">
        <v>20</v>
      </c>
      <c r="C171" s="6">
        <v>13720855</v>
      </c>
      <c r="D171" s="6">
        <v>3983557</v>
      </c>
      <c r="E171" s="7"/>
      <c r="F171" s="8"/>
      <c r="G171" s="6"/>
      <c r="H171" s="9"/>
      <c r="I171" s="10"/>
      <c r="J171" s="6"/>
      <c r="K171" s="7"/>
    </row>
    <row r="172" spans="1:11" ht="13.5" x14ac:dyDescent="0.25">
      <c r="A172" s="44" t="s">
        <v>22</v>
      </c>
      <c r="B172" s="45" t="s">
        <v>20</v>
      </c>
      <c r="C172" s="6">
        <v>9585264</v>
      </c>
      <c r="D172" s="6">
        <v>6972612</v>
      </c>
      <c r="E172" s="7">
        <v>11312504</v>
      </c>
      <c r="F172" s="8">
        <v>7244096</v>
      </c>
      <c r="G172" s="6">
        <v>13991689</v>
      </c>
      <c r="H172" s="9">
        <v>13991689</v>
      </c>
      <c r="I172" s="10">
        <v>14663291</v>
      </c>
      <c r="J172" s="6">
        <v>15308474</v>
      </c>
      <c r="K172" s="7">
        <v>15997355</v>
      </c>
    </row>
    <row r="173" spans="1:11" ht="13.5" x14ac:dyDescent="0.25">
      <c r="A173" s="44" t="s">
        <v>23</v>
      </c>
      <c r="B173" s="45" t="s">
        <v>20</v>
      </c>
      <c r="C173" s="6">
        <v>25461350</v>
      </c>
      <c r="D173" s="6">
        <v>50808037</v>
      </c>
      <c r="E173" s="7">
        <v>29773131</v>
      </c>
      <c r="F173" s="8">
        <v>13870286</v>
      </c>
      <c r="G173" s="6">
        <v>15270286</v>
      </c>
      <c r="H173" s="9">
        <v>15270286</v>
      </c>
      <c r="I173" s="10">
        <v>11003260</v>
      </c>
      <c r="J173" s="6">
        <v>11487403</v>
      </c>
      <c r="K173" s="7">
        <v>12004337</v>
      </c>
    </row>
    <row r="174" spans="1:11" ht="13.5" x14ac:dyDescent="0.25">
      <c r="A174" s="44" t="s">
        <v>24</v>
      </c>
      <c r="B174" s="45" t="s">
        <v>20</v>
      </c>
      <c r="C174" s="6">
        <v>1922641</v>
      </c>
      <c r="D174" s="6">
        <v>1943526</v>
      </c>
      <c r="E174" s="7">
        <v>831774</v>
      </c>
      <c r="F174" s="8">
        <v>3051690</v>
      </c>
      <c r="G174" s="6">
        <v>5051690</v>
      </c>
      <c r="H174" s="9">
        <v>5051690</v>
      </c>
      <c r="I174" s="10">
        <v>5251414</v>
      </c>
      <c r="J174" s="6">
        <v>5482476</v>
      </c>
      <c r="K174" s="7">
        <v>5729188</v>
      </c>
    </row>
    <row r="175" spans="1:11" ht="13.5" x14ac:dyDescent="0.25">
      <c r="A175" s="44" t="s">
        <v>25</v>
      </c>
      <c r="B175" s="45" t="s">
        <v>20</v>
      </c>
      <c r="C175" s="6">
        <v>1841806</v>
      </c>
      <c r="D175" s="6"/>
      <c r="E175" s="7"/>
      <c r="F175" s="8">
        <v>455500</v>
      </c>
      <c r="G175" s="6">
        <v>227750</v>
      </c>
      <c r="H175" s="9">
        <v>227750</v>
      </c>
      <c r="I175" s="10">
        <v>238682</v>
      </c>
      <c r="J175" s="6">
        <v>249184</v>
      </c>
      <c r="K175" s="7">
        <v>260397</v>
      </c>
    </row>
    <row r="176" spans="1:11" ht="13.5" x14ac:dyDescent="0.25">
      <c r="A176" s="44" t="s">
        <v>26</v>
      </c>
      <c r="B176" s="37" t="s">
        <v>20</v>
      </c>
      <c r="C176" s="6"/>
      <c r="D176" s="6"/>
      <c r="E176" s="7"/>
      <c r="F176" s="8"/>
      <c r="G176" s="6"/>
      <c r="H176" s="9"/>
      <c r="I176" s="10"/>
      <c r="J176" s="6"/>
      <c r="K176" s="7"/>
    </row>
    <row r="177" spans="1:11" ht="13.5" x14ac:dyDescent="0.25">
      <c r="A177" s="44" t="s">
        <v>27</v>
      </c>
      <c r="B177" s="37" t="s">
        <v>20</v>
      </c>
      <c r="C177" s="11"/>
      <c r="D177" s="11"/>
      <c r="E177" s="12"/>
      <c r="F177" s="13"/>
      <c r="G177" s="11"/>
      <c r="H177" s="14"/>
      <c r="I177" s="15"/>
      <c r="J177" s="11"/>
      <c r="K177" s="12"/>
    </row>
    <row r="178" spans="1:11" ht="13.5" x14ac:dyDescent="0.25">
      <c r="A178" s="44" t="s">
        <v>28</v>
      </c>
      <c r="B178" s="37" t="s">
        <v>20</v>
      </c>
      <c r="C178" s="16"/>
      <c r="D178" s="16"/>
      <c r="E178" s="17"/>
      <c r="F178" s="18"/>
      <c r="G178" s="16"/>
      <c r="H178" s="19"/>
      <c r="I178" s="20"/>
      <c r="J178" s="16"/>
      <c r="K178" s="17"/>
    </row>
    <row r="179" spans="1:11" ht="28.9" customHeight="1" x14ac:dyDescent="0.25">
      <c r="A179" s="46" t="s">
        <v>29</v>
      </c>
      <c r="B179" s="37" t="s">
        <v>30</v>
      </c>
      <c r="C179" s="6">
        <f>SUM(C170:C178)</f>
        <v>52619836</v>
      </c>
      <c r="D179" s="6">
        <f t="shared" ref="D179:K179" si="29">SUM(D170:D178)</f>
        <v>63707732</v>
      </c>
      <c r="E179" s="7">
        <f t="shared" si="29"/>
        <v>41917759</v>
      </c>
      <c r="F179" s="8">
        <f t="shared" si="29"/>
        <v>24703647</v>
      </c>
      <c r="G179" s="6">
        <f t="shared" si="29"/>
        <v>34640575</v>
      </c>
      <c r="H179" s="9">
        <f t="shared" si="29"/>
        <v>34640575</v>
      </c>
      <c r="I179" s="10">
        <f t="shared" si="29"/>
        <v>31260567</v>
      </c>
      <c r="J179" s="6">
        <f t="shared" si="29"/>
        <v>32636030</v>
      </c>
      <c r="K179" s="7">
        <f t="shared" si="29"/>
        <v>34104651</v>
      </c>
    </row>
    <row r="180" spans="1:11" ht="13.5" x14ac:dyDescent="0.25">
      <c r="A180" s="47" t="s">
        <v>31</v>
      </c>
      <c r="B180" s="48" t="s">
        <v>20</v>
      </c>
      <c r="C180" s="6">
        <v>3000</v>
      </c>
      <c r="D180" s="6">
        <v>1580</v>
      </c>
      <c r="E180" s="7"/>
      <c r="F180" s="8"/>
      <c r="G180" s="6"/>
      <c r="H180" s="9"/>
      <c r="I180" s="10"/>
      <c r="J180" s="6"/>
      <c r="K180" s="7"/>
    </row>
    <row r="181" spans="1:11" ht="13.5" x14ac:dyDescent="0.25">
      <c r="A181" s="47" t="s">
        <v>32</v>
      </c>
      <c r="B181" s="37" t="s">
        <v>20</v>
      </c>
      <c r="C181" s="16"/>
      <c r="D181" s="16">
        <v>30400</v>
      </c>
      <c r="E181" s="17">
        <v>28450</v>
      </c>
      <c r="F181" s="18">
        <v>52500</v>
      </c>
      <c r="G181" s="16">
        <v>52500</v>
      </c>
      <c r="H181" s="19">
        <v>52500</v>
      </c>
      <c r="I181" s="20">
        <v>55020</v>
      </c>
      <c r="J181" s="16">
        <v>57441</v>
      </c>
      <c r="K181" s="17">
        <v>60026</v>
      </c>
    </row>
    <row r="182" spans="1:11" ht="14.45" customHeight="1" x14ac:dyDescent="0.25">
      <c r="A182" s="46" t="s">
        <v>33</v>
      </c>
      <c r="B182" s="37" t="s">
        <v>30</v>
      </c>
      <c r="C182" s="21">
        <f t="shared" ref="C182:K182" si="30">SUM(C180:C181)</f>
        <v>3000</v>
      </c>
      <c r="D182" s="21">
        <f t="shared" si="30"/>
        <v>31980</v>
      </c>
      <c r="E182" s="22">
        <f t="shared" si="30"/>
        <v>28450</v>
      </c>
      <c r="F182" s="23">
        <f t="shared" si="30"/>
        <v>52500</v>
      </c>
      <c r="G182" s="21">
        <f t="shared" si="30"/>
        <v>52500</v>
      </c>
      <c r="H182" s="24">
        <f t="shared" si="30"/>
        <v>52500</v>
      </c>
      <c r="I182" s="25">
        <f t="shared" si="30"/>
        <v>55020</v>
      </c>
      <c r="J182" s="21">
        <f t="shared" si="30"/>
        <v>57441</v>
      </c>
      <c r="K182" s="22">
        <f t="shared" si="30"/>
        <v>60026</v>
      </c>
    </row>
    <row r="183" spans="1:11" ht="13.5" x14ac:dyDescent="0.25">
      <c r="A183" s="49" t="s">
        <v>104</v>
      </c>
      <c r="B183" s="37" t="s">
        <v>20</v>
      </c>
      <c r="C183" s="6"/>
      <c r="D183" s="6"/>
      <c r="E183" s="7"/>
      <c r="F183" s="8"/>
      <c r="G183" s="6"/>
      <c r="H183" s="9"/>
      <c r="I183" s="10"/>
      <c r="J183" s="6"/>
      <c r="K183" s="7"/>
    </row>
    <row r="184" spans="1:11" ht="13.5" x14ac:dyDescent="0.25">
      <c r="A184" s="47" t="s">
        <v>34</v>
      </c>
      <c r="B184" s="37" t="s">
        <v>20</v>
      </c>
      <c r="C184" s="11"/>
      <c r="D184" s="11"/>
      <c r="E184" s="12"/>
      <c r="F184" s="13"/>
      <c r="G184" s="11"/>
      <c r="H184" s="14"/>
      <c r="I184" s="15"/>
      <c r="J184" s="11"/>
      <c r="K184" s="12"/>
    </row>
    <row r="185" spans="1:11" ht="13.5" x14ac:dyDescent="0.25">
      <c r="A185" s="47" t="s">
        <v>35</v>
      </c>
      <c r="B185" s="37" t="s">
        <v>20</v>
      </c>
      <c r="C185" s="16"/>
      <c r="D185" s="16"/>
      <c r="E185" s="17"/>
      <c r="F185" s="18"/>
      <c r="G185" s="16"/>
      <c r="H185" s="19"/>
      <c r="I185" s="20"/>
      <c r="J185" s="16"/>
      <c r="K185" s="17"/>
    </row>
    <row r="186" spans="1:11" ht="14.45" customHeight="1" x14ac:dyDescent="0.25">
      <c r="A186" s="46" t="s">
        <v>36</v>
      </c>
      <c r="B186" s="37" t="s">
        <v>30</v>
      </c>
      <c r="C186" s="6">
        <f t="shared" ref="C186:K186" si="31">SUM(C184:C185)</f>
        <v>0</v>
      </c>
      <c r="D186" s="6">
        <f t="shared" si="31"/>
        <v>0</v>
      </c>
      <c r="E186" s="7">
        <f t="shared" si="31"/>
        <v>0</v>
      </c>
      <c r="F186" s="8">
        <f t="shared" si="31"/>
        <v>0</v>
      </c>
      <c r="G186" s="6">
        <f t="shared" si="31"/>
        <v>0</v>
      </c>
      <c r="H186" s="9">
        <f t="shared" si="31"/>
        <v>0</v>
      </c>
      <c r="I186" s="10">
        <f t="shared" si="31"/>
        <v>0</v>
      </c>
      <c r="J186" s="6">
        <f t="shared" si="31"/>
        <v>0</v>
      </c>
      <c r="K186" s="7">
        <f t="shared" si="31"/>
        <v>0</v>
      </c>
    </row>
    <row r="187" spans="1:11" ht="13.5" x14ac:dyDescent="0.25">
      <c r="A187" s="47" t="s">
        <v>37</v>
      </c>
      <c r="B187" s="48" t="s">
        <v>20</v>
      </c>
      <c r="C187" s="6">
        <v>12164159</v>
      </c>
      <c r="D187" s="6">
        <v>7000203</v>
      </c>
      <c r="E187" s="7">
        <v>2381687</v>
      </c>
      <c r="F187" s="8">
        <v>2533829</v>
      </c>
      <c r="G187" s="6">
        <v>1717630</v>
      </c>
      <c r="H187" s="9">
        <v>1717630</v>
      </c>
      <c r="I187" s="10">
        <v>1800077</v>
      </c>
      <c r="J187" s="6">
        <v>1879281</v>
      </c>
      <c r="K187" s="7">
        <v>1963847</v>
      </c>
    </row>
    <row r="188" spans="1:11" ht="13.5" x14ac:dyDescent="0.25">
      <c r="A188" s="47" t="s">
        <v>38</v>
      </c>
      <c r="B188" s="37" t="s">
        <v>20</v>
      </c>
      <c r="C188" s="16"/>
      <c r="D188" s="16"/>
      <c r="E188" s="17"/>
      <c r="F188" s="18"/>
      <c r="G188" s="16"/>
      <c r="H188" s="19"/>
      <c r="I188" s="20"/>
      <c r="J188" s="16"/>
      <c r="K188" s="17"/>
    </row>
    <row r="189" spans="1:11" ht="28.9" customHeight="1" x14ac:dyDescent="0.25">
      <c r="A189" s="46" t="s">
        <v>105</v>
      </c>
      <c r="B189" s="37" t="s">
        <v>30</v>
      </c>
      <c r="C189" s="21">
        <f t="shared" ref="C189:K189" si="32">SUM(C187:C188)</f>
        <v>12164159</v>
      </c>
      <c r="D189" s="21">
        <f t="shared" si="32"/>
        <v>7000203</v>
      </c>
      <c r="E189" s="22">
        <f t="shared" si="32"/>
        <v>2381687</v>
      </c>
      <c r="F189" s="23">
        <f t="shared" si="32"/>
        <v>2533829</v>
      </c>
      <c r="G189" s="21">
        <f t="shared" si="32"/>
        <v>1717630</v>
      </c>
      <c r="H189" s="24">
        <f t="shared" si="32"/>
        <v>1717630</v>
      </c>
      <c r="I189" s="25">
        <f t="shared" si="32"/>
        <v>1800077</v>
      </c>
      <c r="J189" s="21">
        <f t="shared" si="32"/>
        <v>1879281</v>
      </c>
      <c r="K189" s="22">
        <f t="shared" si="32"/>
        <v>1963847</v>
      </c>
    </row>
    <row r="190" spans="1:11" ht="13.5" x14ac:dyDescent="0.25">
      <c r="A190" s="49" t="s">
        <v>39</v>
      </c>
      <c r="B190" s="37" t="s">
        <v>20</v>
      </c>
      <c r="C190" s="6"/>
      <c r="D190" s="6"/>
      <c r="E190" s="7"/>
      <c r="F190" s="8"/>
      <c r="G190" s="6"/>
      <c r="H190" s="9"/>
      <c r="I190" s="10"/>
      <c r="J190" s="6"/>
      <c r="K190" s="7"/>
    </row>
    <row r="191" spans="1:11" ht="13.5" x14ac:dyDescent="0.25">
      <c r="A191" s="47" t="s">
        <v>40</v>
      </c>
      <c r="B191" s="37" t="s">
        <v>20</v>
      </c>
      <c r="C191" s="11"/>
      <c r="D191" s="11"/>
      <c r="E191" s="12"/>
      <c r="F191" s="13"/>
      <c r="G191" s="11"/>
      <c r="H191" s="14"/>
      <c r="I191" s="15"/>
      <c r="J191" s="11"/>
      <c r="K191" s="12"/>
    </row>
    <row r="192" spans="1:11" ht="13.5" x14ac:dyDescent="0.25">
      <c r="A192" s="47" t="s">
        <v>41</v>
      </c>
      <c r="B192" s="37" t="s">
        <v>20</v>
      </c>
      <c r="C192" s="16"/>
      <c r="D192" s="16"/>
      <c r="E192" s="17"/>
      <c r="F192" s="18"/>
      <c r="G192" s="16"/>
      <c r="H192" s="19"/>
      <c r="I192" s="20"/>
      <c r="J192" s="16"/>
      <c r="K192" s="17"/>
    </row>
    <row r="193" spans="1:11" ht="14.45" customHeight="1" x14ac:dyDescent="0.25">
      <c r="A193" s="46" t="s">
        <v>42</v>
      </c>
      <c r="B193" s="37" t="s">
        <v>30</v>
      </c>
      <c r="C193" s="6">
        <f t="shared" ref="C193:K193" si="33">SUM(C191:C192)</f>
        <v>0</v>
      </c>
      <c r="D193" s="6">
        <f t="shared" si="33"/>
        <v>0</v>
      </c>
      <c r="E193" s="7">
        <f t="shared" si="33"/>
        <v>0</v>
      </c>
      <c r="F193" s="8">
        <f t="shared" si="33"/>
        <v>0</v>
      </c>
      <c r="G193" s="6">
        <f t="shared" si="33"/>
        <v>0</v>
      </c>
      <c r="H193" s="9">
        <f t="shared" si="33"/>
        <v>0</v>
      </c>
      <c r="I193" s="10">
        <f t="shared" si="33"/>
        <v>0</v>
      </c>
      <c r="J193" s="6">
        <f t="shared" si="33"/>
        <v>0</v>
      </c>
      <c r="K193" s="7">
        <f t="shared" si="33"/>
        <v>0</v>
      </c>
    </row>
    <row r="194" spans="1:11" ht="13.5" x14ac:dyDescent="0.25">
      <c r="A194" s="50" t="s">
        <v>43</v>
      </c>
      <c r="B194" s="37" t="s">
        <v>20</v>
      </c>
      <c r="C194" s="11"/>
      <c r="D194" s="11"/>
      <c r="E194" s="12"/>
      <c r="F194" s="13"/>
      <c r="G194" s="11"/>
      <c r="H194" s="14"/>
      <c r="I194" s="15"/>
      <c r="J194" s="11"/>
      <c r="K194" s="12"/>
    </row>
    <row r="195" spans="1:11" ht="13.5" x14ac:dyDescent="0.25">
      <c r="A195" s="49" t="s">
        <v>44</v>
      </c>
      <c r="B195" s="37" t="s">
        <v>20</v>
      </c>
      <c r="C195" s="6">
        <v>1661044</v>
      </c>
      <c r="D195" s="6">
        <v>51443</v>
      </c>
      <c r="E195" s="7">
        <v>39147</v>
      </c>
      <c r="F195" s="8">
        <v>647697</v>
      </c>
      <c r="G195" s="6">
        <v>536697</v>
      </c>
      <c r="H195" s="9">
        <v>536697</v>
      </c>
      <c r="I195" s="10">
        <v>562458</v>
      </c>
      <c r="J195" s="6">
        <v>587207</v>
      </c>
      <c r="K195" s="7">
        <v>613628</v>
      </c>
    </row>
    <row r="196" spans="1:11" ht="13.5" x14ac:dyDescent="0.25">
      <c r="A196" s="49" t="s">
        <v>45</v>
      </c>
      <c r="B196" s="37" t="s">
        <v>20</v>
      </c>
      <c r="C196" s="6">
        <v>3043184</v>
      </c>
      <c r="D196" s="6">
        <v>2084391</v>
      </c>
      <c r="E196" s="7">
        <v>1484711</v>
      </c>
      <c r="F196" s="8">
        <v>1400779</v>
      </c>
      <c r="G196" s="6">
        <v>2566425</v>
      </c>
      <c r="H196" s="9">
        <v>2566425</v>
      </c>
      <c r="I196" s="10">
        <v>2689612</v>
      </c>
      <c r="J196" s="6">
        <v>2807957</v>
      </c>
      <c r="K196" s="7">
        <v>2934315</v>
      </c>
    </row>
    <row r="197" spans="1:11" ht="13.5" x14ac:dyDescent="0.25">
      <c r="A197" s="50" t="s">
        <v>46</v>
      </c>
      <c r="B197" s="48" t="s">
        <v>20</v>
      </c>
      <c r="C197" s="6">
        <v>12207697</v>
      </c>
      <c r="D197" s="6">
        <v>10260693</v>
      </c>
      <c r="E197" s="7">
        <v>4767133</v>
      </c>
      <c r="F197" s="8">
        <v>15541011</v>
      </c>
      <c r="G197" s="6">
        <v>15587418</v>
      </c>
      <c r="H197" s="9">
        <v>15587418</v>
      </c>
      <c r="I197" s="10">
        <v>16335614</v>
      </c>
      <c r="J197" s="6">
        <v>17054380</v>
      </c>
      <c r="K197" s="7">
        <v>17821827</v>
      </c>
    </row>
    <row r="198" spans="1:11" ht="13.5" x14ac:dyDescent="0.25">
      <c r="A198" s="49" t="s">
        <v>47</v>
      </c>
      <c r="B198" s="37" t="s">
        <v>20</v>
      </c>
      <c r="C198" s="6"/>
      <c r="D198" s="6"/>
      <c r="E198" s="7"/>
      <c r="F198" s="8"/>
      <c r="G198" s="6"/>
      <c r="H198" s="9"/>
      <c r="I198" s="10"/>
      <c r="J198" s="6"/>
      <c r="K198" s="7"/>
    </row>
    <row r="199" spans="1:11" ht="13.5" x14ac:dyDescent="0.25">
      <c r="A199" s="49" t="s">
        <v>48</v>
      </c>
      <c r="B199" s="37" t="s">
        <v>20</v>
      </c>
      <c r="C199" s="16"/>
      <c r="D199" s="16"/>
      <c r="E199" s="17"/>
      <c r="F199" s="18"/>
      <c r="G199" s="16"/>
      <c r="H199" s="19"/>
      <c r="I199" s="20"/>
      <c r="J199" s="16"/>
      <c r="K199" s="17"/>
    </row>
    <row r="200" spans="1:11" ht="14.45" customHeight="1" x14ac:dyDescent="0.25">
      <c r="A200" s="69"/>
      <c r="B200" s="37"/>
      <c r="C200" s="6"/>
      <c r="D200" s="6"/>
      <c r="E200" s="7"/>
      <c r="F200" s="8"/>
      <c r="G200" s="6"/>
      <c r="H200" s="9"/>
      <c r="I200" s="10"/>
      <c r="J200" s="6"/>
      <c r="K200" s="7"/>
    </row>
    <row r="201" spans="1:11" ht="14.45" customHeight="1" x14ac:dyDescent="0.25">
      <c r="A201" s="70" t="s">
        <v>64</v>
      </c>
      <c r="B201" s="53"/>
      <c r="C201" s="54">
        <f t="shared" ref="C201:K201" si="34">SUM(C168:C169)</f>
        <v>193131886</v>
      </c>
      <c r="D201" s="54">
        <f t="shared" si="34"/>
        <v>225418337</v>
      </c>
      <c r="E201" s="55">
        <f t="shared" si="34"/>
        <v>185665525</v>
      </c>
      <c r="F201" s="56">
        <f t="shared" si="34"/>
        <v>139784987</v>
      </c>
      <c r="G201" s="54">
        <f t="shared" si="34"/>
        <v>134006769</v>
      </c>
      <c r="H201" s="57">
        <f t="shared" si="34"/>
        <v>134006769</v>
      </c>
      <c r="I201" s="58">
        <f t="shared" si="34"/>
        <v>152164335</v>
      </c>
      <c r="J201" s="54">
        <f t="shared" si="34"/>
        <v>158859555</v>
      </c>
      <c r="K201" s="55">
        <f t="shared" si="34"/>
        <v>166008243</v>
      </c>
    </row>
    <row r="202" spans="1:11" ht="5.0999999999999996" customHeight="1" x14ac:dyDescent="0.25">
      <c r="A202" s="71"/>
      <c r="B202" s="72"/>
      <c r="C202" s="73"/>
      <c r="D202" s="73"/>
      <c r="E202" s="74"/>
      <c r="F202" s="75"/>
      <c r="G202" s="73"/>
      <c r="H202" s="76"/>
      <c r="I202" s="77"/>
      <c r="J202" s="73"/>
      <c r="K202" s="78"/>
    </row>
    <row r="203" spans="1:11" ht="13.5" x14ac:dyDescent="0.25">
      <c r="A203" s="79" t="s">
        <v>92</v>
      </c>
      <c r="B203" s="80"/>
      <c r="C203" s="81">
        <f>IF(ISERROR((C37+C69)/C132),0,((C37+C69)/C132))</f>
        <v>3.8608467640048112E-2</v>
      </c>
      <c r="D203" s="81">
        <f>IF(ISERROR((D37+D69)/D132),0,((D37+D69)/D132))</f>
        <v>3.3424965413467733E-3</v>
      </c>
      <c r="E203" s="82">
        <f t="shared" ref="E203:K203" si="35">IF(ISERROR((E37+E69)/E132),0,((E37+E69)/E132))</f>
        <v>0</v>
      </c>
      <c r="F203" s="83">
        <f t="shared" si="35"/>
        <v>0</v>
      </c>
      <c r="G203" s="81">
        <f t="shared" si="35"/>
        <v>0</v>
      </c>
      <c r="H203" s="84">
        <f t="shared" si="35"/>
        <v>0</v>
      </c>
      <c r="I203" s="85">
        <f t="shared" si="35"/>
        <v>0</v>
      </c>
      <c r="J203" s="81">
        <f t="shared" si="35"/>
        <v>2.2496721387954405E-2</v>
      </c>
      <c r="K203" s="82">
        <f t="shared" si="35"/>
        <v>8.6641194804585778E-2</v>
      </c>
    </row>
    <row r="204" spans="1:11" ht="13.5" x14ac:dyDescent="0.25">
      <c r="A204" s="79" t="s">
        <v>93</v>
      </c>
      <c r="B204" s="80"/>
      <c r="C204" s="81">
        <f>IF(ISERROR((C37+C69)/C168),0,((C37+C69)/C168))</f>
        <v>0.12526894420094678</v>
      </c>
      <c r="D204" s="81">
        <f t="shared" ref="D204:K204" si="36">IF(ISERROR((D37+D69)/D168),0,((D37+D69)/D168))</f>
        <v>5.7879394985567208E-3</v>
      </c>
      <c r="E204" s="82">
        <f t="shared" si="36"/>
        <v>0</v>
      </c>
      <c r="F204" s="83">
        <f t="shared" si="36"/>
        <v>0</v>
      </c>
      <c r="G204" s="81">
        <f t="shared" si="36"/>
        <v>0</v>
      </c>
      <c r="H204" s="84">
        <f t="shared" si="36"/>
        <v>0</v>
      </c>
      <c r="I204" s="85">
        <f t="shared" si="36"/>
        <v>0</v>
      </c>
      <c r="J204" s="81">
        <f t="shared" si="36"/>
        <v>6.4784067537838219E-2</v>
      </c>
      <c r="K204" s="82">
        <f t="shared" si="36"/>
        <v>0.20772525660296826</v>
      </c>
    </row>
    <row r="205" spans="1:11" ht="13.5" x14ac:dyDescent="0.25">
      <c r="A205" s="79" t="s">
        <v>94</v>
      </c>
      <c r="B205" s="80"/>
      <c r="C205" s="81">
        <f>IF(ISERROR(ROUND((C169)/C165,2)),0,(ROUND((C169)/C165,2)))</f>
        <v>0.02</v>
      </c>
      <c r="D205" s="81">
        <f t="shared" ref="D205:K205" si="37">IF(ISERROR(ROUND((D169)/D165,2)),0,(ROUND((D169)/D165,2)))</f>
        <v>0.02</v>
      </c>
      <c r="E205" s="82">
        <f t="shared" si="37"/>
        <v>0.01</v>
      </c>
      <c r="F205" s="83">
        <f t="shared" si="37"/>
        <v>0.01</v>
      </c>
      <c r="G205" s="81">
        <f t="shared" si="37"/>
        <v>0.01</v>
      </c>
      <c r="H205" s="84">
        <f t="shared" si="37"/>
        <v>0.01</v>
      </c>
      <c r="I205" s="85">
        <f t="shared" si="37"/>
        <v>0.01</v>
      </c>
      <c r="J205" s="81">
        <f t="shared" si="37"/>
        <v>0.01</v>
      </c>
      <c r="K205" s="82">
        <f t="shared" si="37"/>
        <v>0.01</v>
      </c>
    </row>
    <row r="206" spans="1:11" ht="13.5" x14ac:dyDescent="0.25">
      <c r="A206" s="79" t="s">
        <v>95</v>
      </c>
      <c r="B206" s="80"/>
      <c r="C206" s="81">
        <f>IF(ISERROR(ROUND((C37+C69+C169)/C165,2)),0,(ROUND((C37+C69+C169)/C165,2)))</f>
        <v>0.02</v>
      </c>
      <c r="D206" s="81">
        <f t="shared" ref="D206:K206" si="38">IF(ISERROR(ROUND((D37+D69+D169)/D165,2)),0,(ROUND((D37+D69+D169)/D165,2)))</f>
        <v>0.02</v>
      </c>
      <c r="E206" s="82">
        <f t="shared" si="38"/>
        <v>0.01</v>
      </c>
      <c r="F206" s="83">
        <f t="shared" si="38"/>
        <v>0.01</v>
      </c>
      <c r="G206" s="81">
        <f t="shared" si="38"/>
        <v>0.01</v>
      </c>
      <c r="H206" s="84">
        <f t="shared" si="38"/>
        <v>0.01</v>
      </c>
      <c r="I206" s="85">
        <f t="shared" si="38"/>
        <v>0.01</v>
      </c>
      <c r="J206" s="81">
        <f t="shared" si="38"/>
        <v>0.01</v>
      </c>
      <c r="K206" s="82">
        <f t="shared" si="38"/>
        <v>0.01</v>
      </c>
    </row>
    <row r="207" spans="1:11" ht="13.5" x14ac:dyDescent="0.25">
      <c r="A207" s="86"/>
      <c r="B207" s="87"/>
      <c r="C207" s="88"/>
      <c r="D207" s="88"/>
      <c r="E207" s="89"/>
      <c r="F207" s="90"/>
      <c r="G207" s="88"/>
      <c r="H207" s="91"/>
      <c r="I207" s="92"/>
      <c r="J207" s="88"/>
      <c r="K207" s="89"/>
    </row>
    <row r="208" spans="1:11" ht="13.5" x14ac:dyDescent="0.25">
      <c r="A208" s="1" t="s">
        <v>96</v>
      </c>
      <c r="B208" s="2"/>
      <c r="C208" s="3"/>
      <c r="D208" s="3"/>
      <c r="E208" s="3"/>
      <c r="F208" s="3"/>
      <c r="G208" s="3"/>
      <c r="H208" s="3"/>
      <c r="I208" s="3"/>
      <c r="J208" s="3"/>
      <c r="K208" s="3"/>
    </row>
    <row r="209" spans="1:11" ht="13.5" x14ac:dyDescent="0.25">
      <c r="A209" s="4" t="s">
        <v>97</v>
      </c>
      <c r="B209" s="2"/>
      <c r="C209" s="3"/>
      <c r="D209" s="3"/>
      <c r="E209" s="3"/>
      <c r="F209" s="3"/>
      <c r="G209" s="3"/>
      <c r="H209" s="3"/>
      <c r="I209" s="3"/>
      <c r="J209" s="3"/>
      <c r="K209" s="3"/>
    </row>
    <row r="210" spans="1:11" ht="13.5" x14ac:dyDescent="0.25">
      <c r="A210" s="4" t="s">
        <v>98</v>
      </c>
      <c r="B210" s="2"/>
      <c r="C210" s="3"/>
      <c r="D210" s="3"/>
      <c r="E210" s="3"/>
      <c r="F210" s="3"/>
      <c r="G210" s="3"/>
      <c r="H210" s="3"/>
      <c r="I210" s="3"/>
      <c r="J210" s="3"/>
      <c r="K210" s="3"/>
    </row>
    <row r="211" spans="1:11" ht="13.5" x14ac:dyDescent="0.25">
      <c r="A211" s="4" t="s">
        <v>99</v>
      </c>
      <c r="B211" s="2"/>
      <c r="C211" s="3"/>
      <c r="D211" s="3"/>
      <c r="E211" s="3"/>
      <c r="F211" s="3"/>
      <c r="G211" s="3"/>
      <c r="H211" s="3"/>
      <c r="I211" s="3"/>
      <c r="J211" s="3"/>
      <c r="K211" s="3"/>
    </row>
    <row r="212" spans="1:11" ht="13.5" x14ac:dyDescent="0.25">
      <c r="A212" s="5" t="s">
        <v>100</v>
      </c>
      <c r="B212" s="2"/>
      <c r="C212" s="3"/>
      <c r="D212" s="3"/>
      <c r="E212" s="3"/>
      <c r="F212" s="3"/>
      <c r="G212" s="3"/>
      <c r="H212" s="3"/>
      <c r="I212" s="3"/>
      <c r="J212" s="3"/>
      <c r="K212" s="3"/>
    </row>
    <row r="213" spans="1:11" ht="13.5" x14ac:dyDescent="0.25">
      <c r="A213" s="4" t="s">
        <v>101</v>
      </c>
      <c r="B213" s="2"/>
      <c r="C213" s="3"/>
      <c r="D213" s="3"/>
      <c r="E213" s="3"/>
      <c r="F213" s="3"/>
      <c r="G213" s="3"/>
      <c r="H213" s="3"/>
      <c r="I213" s="3"/>
      <c r="J213" s="3"/>
      <c r="K213" s="3"/>
    </row>
    <row r="214" spans="1:11" ht="13.5" x14ac:dyDescent="0.25">
      <c r="A214" s="4" t="s">
        <v>102</v>
      </c>
      <c r="B214" s="2"/>
      <c r="C214" s="3"/>
      <c r="D214" s="3"/>
      <c r="E214" s="3"/>
      <c r="F214" s="3"/>
      <c r="G214" s="3"/>
      <c r="H214" s="3"/>
      <c r="I214" s="3"/>
      <c r="J214" s="3"/>
      <c r="K214" s="3"/>
    </row>
    <row r="215" spans="1:11" ht="13.5" x14ac:dyDescent="0.25">
      <c r="A215" s="4" t="s">
        <v>103</v>
      </c>
      <c r="B215" s="2"/>
      <c r="C215" s="3"/>
      <c r="D215" s="3"/>
      <c r="E215" s="3"/>
      <c r="F215" s="3"/>
      <c r="G215" s="3"/>
      <c r="H215" s="3"/>
      <c r="I215" s="3"/>
      <c r="J215" s="3"/>
      <c r="K215" s="3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fitToHeight="3" orientation="portrait" r:id="rId1"/>
  <rowBreaks count="1" manualBreakCount="1">
    <brk id="201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K21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42578125" bestFit="1" customWidth="1"/>
    <col min="3" max="11" width="9.7109375" customWidth="1"/>
  </cols>
  <sheetData>
    <row r="1" spans="1:11" ht="38.450000000000003" customHeight="1" x14ac:dyDescent="0.2">
      <c r="A1" s="93" t="s">
        <v>84</v>
      </c>
      <c r="B1" s="93"/>
      <c r="C1" s="93"/>
      <c r="D1" s="93"/>
      <c r="E1" s="93"/>
      <c r="F1" s="93"/>
      <c r="G1" s="93"/>
      <c r="H1" s="93"/>
      <c r="I1" s="93"/>
      <c r="J1" s="93"/>
      <c r="K1" s="93"/>
    </row>
    <row r="2" spans="1:11" ht="24.95" customHeight="1" x14ac:dyDescent="0.2">
      <c r="A2" s="26" t="s">
        <v>1</v>
      </c>
      <c r="B2" s="27" t="s">
        <v>2</v>
      </c>
      <c r="C2" s="28" t="s">
        <v>3</v>
      </c>
      <c r="D2" s="28" t="s">
        <v>4</v>
      </c>
      <c r="E2" s="29" t="s">
        <v>5</v>
      </c>
      <c r="F2" s="94" t="s">
        <v>6</v>
      </c>
      <c r="G2" s="95"/>
      <c r="H2" s="95"/>
      <c r="I2" s="96" t="s">
        <v>7</v>
      </c>
      <c r="J2" s="97"/>
      <c r="K2" s="98"/>
    </row>
    <row r="3" spans="1:11" ht="24.95" customHeight="1" x14ac:dyDescent="0.2">
      <c r="A3" s="30" t="s">
        <v>8</v>
      </c>
      <c r="B3" s="31" t="s">
        <v>20</v>
      </c>
      <c r="C3" s="32" t="s">
        <v>9</v>
      </c>
      <c r="D3" s="32" t="s">
        <v>9</v>
      </c>
      <c r="E3" s="33" t="s">
        <v>9</v>
      </c>
      <c r="F3" s="34" t="s">
        <v>10</v>
      </c>
      <c r="G3" s="32" t="s">
        <v>11</v>
      </c>
      <c r="H3" s="35" t="s">
        <v>12</v>
      </c>
      <c r="I3" s="34" t="s">
        <v>13</v>
      </c>
      <c r="J3" s="32" t="s">
        <v>14</v>
      </c>
      <c r="K3" s="33" t="s">
        <v>15</v>
      </c>
    </row>
    <row r="4" spans="1:11" ht="14.45" customHeight="1" x14ac:dyDescent="0.25">
      <c r="A4" s="36" t="s">
        <v>16</v>
      </c>
      <c r="B4" s="37"/>
      <c r="C4" s="38"/>
      <c r="D4" s="38"/>
      <c r="E4" s="39"/>
      <c r="F4" s="40"/>
      <c r="G4" s="38"/>
      <c r="H4" s="41"/>
      <c r="I4" s="42"/>
      <c r="J4" s="38"/>
      <c r="K4" s="39"/>
    </row>
    <row r="5" spans="1:11" ht="14.45" customHeight="1" x14ac:dyDescent="0.25">
      <c r="A5" s="43" t="s">
        <v>17</v>
      </c>
      <c r="B5" s="37" t="s">
        <v>18</v>
      </c>
      <c r="C5" s="38">
        <f>C15+C18+C19+C22+C25+C26+SUM(C29:C35)</f>
        <v>64310749</v>
      </c>
      <c r="D5" s="38">
        <f t="shared" ref="D5:K5" si="0">D15+D18+D19+D22+D25+D26+SUM(D29:D35)</f>
        <v>34895355</v>
      </c>
      <c r="E5" s="39">
        <f t="shared" si="0"/>
        <v>11079945</v>
      </c>
      <c r="F5" s="40">
        <f t="shared" si="0"/>
        <v>111973150</v>
      </c>
      <c r="G5" s="38">
        <f t="shared" si="0"/>
        <v>62771147</v>
      </c>
      <c r="H5" s="41">
        <f t="shared" si="0"/>
        <v>62771147</v>
      </c>
      <c r="I5" s="42">
        <f t="shared" si="0"/>
        <v>107705933</v>
      </c>
      <c r="J5" s="38">
        <f t="shared" si="0"/>
        <v>32500000</v>
      </c>
      <c r="K5" s="39">
        <f t="shared" si="0"/>
        <v>36645000</v>
      </c>
    </row>
    <row r="6" spans="1:11" ht="13.5" x14ac:dyDescent="0.25">
      <c r="A6" s="44" t="s">
        <v>19</v>
      </c>
      <c r="B6" s="45" t="s">
        <v>20</v>
      </c>
      <c r="C6" s="6">
        <v>2946123</v>
      </c>
      <c r="D6" s="6"/>
      <c r="E6" s="7">
        <v>12296491</v>
      </c>
      <c r="F6" s="8">
        <v>8800000</v>
      </c>
      <c r="G6" s="6">
        <v>21401933</v>
      </c>
      <c r="H6" s="9">
        <v>21401933</v>
      </c>
      <c r="I6" s="10">
        <v>28660627</v>
      </c>
      <c r="J6" s="6"/>
      <c r="K6" s="7"/>
    </row>
    <row r="7" spans="1:11" ht="13.5" x14ac:dyDescent="0.25">
      <c r="A7" s="44" t="s">
        <v>21</v>
      </c>
      <c r="B7" s="45" t="s">
        <v>20</v>
      </c>
      <c r="C7" s="6"/>
      <c r="D7" s="6"/>
      <c r="E7" s="7"/>
      <c r="F7" s="8"/>
      <c r="G7" s="6"/>
      <c r="H7" s="9"/>
      <c r="I7" s="10"/>
      <c r="J7" s="6"/>
      <c r="K7" s="7"/>
    </row>
    <row r="8" spans="1:11" ht="13.5" x14ac:dyDescent="0.25">
      <c r="A8" s="44" t="s">
        <v>22</v>
      </c>
      <c r="B8" s="45" t="s">
        <v>20</v>
      </c>
      <c r="C8" s="6">
        <v>21483774</v>
      </c>
      <c r="D8" s="6">
        <v>1475658</v>
      </c>
      <c r="E8" s="7">
        <v>-3561367</v>
      </c>
      <c r="F8" s="8">
        <v>50600000</v>
      </c>
      <c r="G8" s="6">
        <v>5198064</v>
      </c>
      <c r="H8" s="9">
        <v>5198064</v>
      </c>
      <c r="I8" s="10">
        <v>44000000</v>
      </c>
      <c r="J8" s="6">
        <v>22500000</v>
      </c>
      <c r="K8" s="7">
        <v>26645000</v>
      </c>
    </row>
    <row r="9" spans="1:11" ht="13.5" x14ac:dyDescent="0.25">
      <c r="A9" s="44" t="s">
        <v>23</v>
      </c>
      <c r="B9" s="45" t="s">
        <v>20</v>
      </c>
      <c r="C9" s="6">
        <v>39547491</v>
      </c>
      <c r="D9" s="6">
        <v>15550214</v>
      </c>
      <c r="E9" s="7">
        <v>-3721717</v>
      </c>
      <c r="F9" s="8">
        <v>34000000</v>
      </c>
      <c r="G9" s="6">
        <v>23000000</v>
      </c>
      <c r="H9" s="9">
        <v>23000000</v>
      </c>
      <c r="I9" s="10">
        <v>24903726</v>
      </c>
      <c r="J9" s="6">
        <v>10000000</v>
      </c>
      <c r="K9" s="7">
        <v>10000000</v>
      </c>
    </row>
    <row r="10" spans="1:11" ht="13.5" x14ac:dyDescent="0.25">
      <c r="A10" s="44" t="s">
        <v>24</v>
      </c>
      <c r="B10" s="45" t="s">
        <v>20</v>
      </c>
      <c r="C10" s="6">
        <v>-21</v>
      </c>
      <c r="D10" s="6">
        <v>-60905</v>
      </c>
      <c r="E10" s="7">
        <v>1146654</v>
      </c>
      <c r="F10" s="8"/>
      <c r="G10" s="6"/>
      <c r="H10" s="9"/>
      <c r="I10" s="10"/>
      <c r="J10" s="6"/>
      <c r="K10" s="7"/>
    </row>
    <row r="11" spans="1:11" ht="13.5" x14ac:dyDescent="0.25">
      <c r="A11" s="44" t="s">
        <v>25</v>
      </c>
      <c r="B11" s="45" t="s">
        <v>20</v>
      </c>
      <c r="C11" s="6"/>
      <c r="D11" s="6">
        <v>17452186</v>
      </c>
      <c r="E11" s="7"/>
      <c r="F11" s="8"/>
      <c r="G11" s="6"/>
      <c r="H11" s="9"/>
      <c r="I11" s="10"/>
      <c r="J11" s="6"/>
      <c r="K11" s="7"/>
    </row>
    <row r="12" spans="1:11" ht="13.5" x14ac:dyDescent="0.25">
      <c r="A12" s="44" t="s">
        <v>26</v>
      </c>
      <c r="B12" s="37" t="s">
        <v>20</v>
      </c>
      <c r="C12" s="6"/>
      <c r="D12" s="6"/>
      <c r="E12" s="7"/>
      <c r="F12" s="8"/>
      <c r="G12" s="6"/>
      <c r="H12" s="9"/>
      <c r="I12" s="10"/>
      <c r="J12" s="6"/>
      <c r="K12" s="7"/>
    </row>
    <row r="13" spans="1:11" ht="13.5" x14ac:dyDescent="0.25">
      <c r="A13" s="44" t="s">
        <v>27</v>
      </c>
      <c r="B13" s="37" t="s">
        <v>20</v>
      </c>
      <c r="C13" s="11"/>
      <c r="D13" s="11"/>
      <c r="E13" s="12"/>
      <c r="F13" s="13"/>
      <c r="G13" s="11"/>
      <c r="H13" s="14"/>
      <c r="I13" s="15"/>
      <c r="J13" s="11"/>
      <c r="K13" s="12"/>
    </row>
    <row r="14" spans="1:11" ht="13.5" x14ac:dyDescent="0.25">
      <c r="A14" s="44" t="s">
        <v>28</v>
      </c>
      <c r="B14" s="37" t="s">
        <v>20</v>
      </c>
      <c r="C14" s="16"/>
      <c r="D14" s="16"/>
      <c r="E14" s="17"/>
      <c r="F14" s="18"/>
      <c r="G14" s="16"/>
      <c r="H14" s="19"/>
      <c r="I14" s="20"/>
      <c r="J14" s="16"/>
      <c r="K14" s="17"/>
    </row>
    <row r="15" spans="1:11" ht="28.9" customHeight="1" x14ac:dyDescent="0.25">
      <c r="A15" s="46" t="s">
        <v>29</v>
      </c>
      <c r="B15" s="37" t="s">
        <v>30</v>
      </c>
      <c r="C15" s="6">
        <f>SUM(C6:C14)</f>
        <v>63977367</v>
      </c>
      <c r="D15" s="6">
        <f t="shared" ref="D15:K15" si="1">SUM(D6:D14)</f>
        <v>34417153</v>
      </c>
      <c r="E15" s="7">
        <f t="shared" si="1"/>
        <v>6160061</v>
      </c>
      <c r="F15" s="8">
        <f t="shared" si="1"/>
        <v>93400000</v>
      </c>
      <c r="G15" s="6">
        <f t="shared" si="1"/>
        <v>49599997</v>
      </c>
      <c r="H15" s="9">
        <f t="shared" si="1"/>
        <v>49599997</v>
      </c>
      <c r="I15" s="10">
        <f t="shared" si="1"/>
        <v>97564353</v>
      </c>
      <c r="J15" s="6">
        <f t="shared" si="1"/>
        <v>32500000</v>
      </c>
      <c r="K15" s="7">
        <f t="shared" si="1"/>
        <v>36645000</v>
      </c>
    </row>
    <row r="16" spans="1:11" ht="13.5" x14ac:dyDescent="0.25">
      <c r="A16" s="47" t="s">
        <v>31</v>
      </c>
      <c r="B16" s="48" t="s">
        <v>20</v>
      </c>
      <c r="C16" s="6"/>
      <c r="D16" s="6"/>
      <c r="E16" s="7">
        <v>610993</v>
      </c>
      <c r="F16" s="8"/>
      <c r="G16" s="6"/>
      <c r="H16" s="9"/>
      <c r="I16" s="10"/>
      <c r="J16" s="6"/>
      <c r="K16" s="7"/>
    </row>
    <row r="17" spans="1:11" ht="13.5" x14ac:dyDescent="0.25">
      <c r="A17" s="47" t="s">
        <v>32</v>
      </c>
      <c r="B17" s="37" t="s">
        <v>20</v>
      </c>
      <c r="C17" s="16">
        <v>-358110</v>
      </c>
      <c r="D17" s="16">
        <v>131647</v>
      </c>
      <c r="E17" s="17">
        <v>-610992</v>
      </c>
      <c r="F17" s="18">
        <v>12986150</v>
      </c>
      <c r="G17" s="16">
        <v>11986150</v>
      </c>
      <c r="H17" s="19">
        <v>11986150</v>
      </c>
      <c r="I17" s="20">
        <v>10021580</v>
      </c>
      <c r="J17" s="16"/>
      <c r="K17" s="17"/>
    </row>
    <row r="18" spans="1:11" ht="28.9" customHeight="1" x14ac:dyDescent="0.25">
      <c r="A18" s="46" t="s">
        <v>33</v>
      </c>
      <c r="B18" s="37" t="s">
        <v>30</v>
      </c>
      <c r="C18" s="21">
        <f>SUM(C16:C17)</f>
        <v>-358110</v>
      </c>
      <c r="D18" s="21">
        <f t="shared" ref="D18:K18" si="2">SUM(D16:D17)</f>
        <v>131647</v>
      </c>
      <c r="E18" s="22">
        <f t="shared" si="2"/>
        <v>1</v>
      </c>
      <c r="F18" s="23">
        <f t="shared" si="2"/>
        <v>12986150</v>
      </c>
      <c r="G18" s="21">
        <f t="shared" si="2"/>
        <v>11986150</v>
      </c>
      <c r="H18" s="24">
        <f t="shared" si="2"/>
        <v>11986150</v>
      </c>
      <c r="I18" s="25">
        <f t="shared" si="2"/>
        <v>10021580</v>
      </c>
      <c r="J18" s="21">
        <f t="shared" si="2"/>
        <v>0</v>
      </c>
      <c r="K18" s="22">
        <f t="shared" si="2"/>
        <v>0</v>
      </c>
    </row>
    <row r="19" spans="1:11" ht="13.5" x14ac:dyDescent="0.25">
      <c r="A19" s="49" t="s">
        <v>104</v>
      </c>
      <c r="B19" s="37" t="s">
        <v>20</v>
      </c>
      <c r="C19" s="6"/>
      <c r="D19" s="6"/>
      <c r="E19" s="7"/>
      <c r="F19" s="8"/>
      <c r="G19" s="6"/>
      <c r="H19" s="9"/>
      <c r="I19" s="10"/>
      <c r="J19" s="6"/>
      <c r="K19" s="7"/>
    </row>
    <row r="20" spans="1:11" ht="13.5" x14ac:dyDescent="0.25">
      <c r="A20" s="47" t="s">
        <v>34</v>
      </c>
      <c r="B20" s="37" t="s">
        <v>20</v>
      </c>
      <c r="C20" s="11"/>
      <c r="D20" s="11"/>
      <c r="E20" s="12"/>
      <c r="F20" s="13"/>
      <c r="G20" s="11"/>
      <c r="H20" s="14"/>
      <c r="I20" s="15"/>
      <c r="J20" s="11"/>
      <c r="K20" s="12"/>
    </row>
    <row r="21" spans="1:11" ht="13.5" x14ac:dyDescent="0.25">
      <c r="A21" s="47" t="s">
        <v>35</v>
      </c>
      <c r="B21" s="37" t="s">
        <v>20</v>
      </c>
      <c r="C21" s="16"/>
      <c r="D21" s="16"/>
      <c r="E21" s="17"/>
      <c r="F21" s="18"/>
      <c r="G21" s="16"/>
      <c r="H21" s="19"/>
      <c r="I21" s="20"/>
      <c r="J21" s="16"/>
      <c r="K21" s="17"/>
    </row>
    <row r="22" spans="1:11" ht="14.45" customHeight="1" x14ac:dyDescent="0.25">
      <c r="A22" s="46" t="s">
        <v>36</v>
      </c>
      <c r="B22" s="37" t="s">
        <v>30</v>
      </c>
      <c r="C22" s="6">
        <f t="shared" ref="C22:K22" si="3">SUM(C20:C21)</f>
        <v>0</v>
      </c>
      <c r="D22" s="6">
        <f t="shared" si="3"/>
        <v>0</v>
      </c>
      <c r="E22" s="7">
        <f t="shared" si="3"/>
        <v>0</v>
      </c>
      <c r="F22" s="8">
        <f t="shared" si="3"/>
        <v>0</v>
      </c>
      <c r="G22" s="6">
        <f t="shared" si="3"/>
        <v>0</v>
      </c>
      <c r="H22" s="9">
        <f t="shared" si="3"/>
        <v>0</v>
      </c>
      <c r="I22" s="10">
        <f t="shared" si="3"/>
        <v>0</v>
      </c>
      <c r="J22" s="6">
        <f t="shared" si="3"/>
        <v>0</v>
      </c>
      <c r="K22" s="7">
        <f t="shared" si="3"/>
        <v>0</v>
      </c>
    </row>
    <row r="23" spans="1:11" ht="13.5" x14ac:dyDescent="0.25">
      <c r="A23" s="47" t="s">
        <v>37</v>
      </c>
      <c r="B23" s="48" t="s">
        <v>20</v>
      </c>
      <c r="C23" s="6"/>
      <c r="D23" s="6"/>
      <c r="E23" s="7"/>
      <c r="F23" s="8">
        <v>200000</v>
      </c>
      <c r="G23" s="6"/>
      <c r="H23" s="9"/>
      <c r="I23" s="10"/>
      <c r="J23" s="6"/>
      <c r="K23" s="7"/>
    </row>
    <row r="24" spans="1:11" ht="13.5" x14ac:dyDescent="0.25">
      <c r="A24" s="47" t="s">
        <v>38</v>
      </c>
      <c r="B24" s="37" t="s">
        <v>20</v>
      </c>
      <c r="C24" s="16"/>
      <c r="D24" s="16"/>
      <c r="E24" s="17"/>
      <c r="F24" s="18"/>
      <c r="G24" s="16"/>
      <c r="H24" s="19"/>
      <c r="I24" s="20"/>
      <c r="J24" s="16"/>
      <c r="K24" s="17"/>
    </row>
    <row r="25" spans="1:11" ht="28.9" customHeight="1" x14ac:dyDescent="0.25">
      <c r="A25" s="46" t="s">
        <v>105</v>
      </c>
      <c r="B25" s="37" t="s">
        <v>30</v>
      </c>
      <c r="C25" s="21">
        <f t="shared" ref="C25:K25" si="4">SUM(C23:C24)</f>
        <v>0</v>
      </c>
      <c r="D25" s="21">
        <f t="shared" si="4"/>
        <v>0</v>
      </c>
      <c r="E25" s="22">
        <f t="shared" si="4"/>
        <v>0</v>
      </c>
      <c r="F25" s="23">
        <f t="shared" si="4"/>
        <v>200000</v>
      </c>
      <c r="G25" s="21">
        <f t="shared" si="4"/>
        <v>0</v>
      </c>
      <c r="H25" s="24">
        <f t="shared" si="4"/>
        <v>0</v>
      </c>
      <c r="I25" s="25">
        <f t="shared" si="4"/>
        <v>0</v>
      </c>
      <c r="J25" s="21">
        <f t="shared" si="4"/>
        <v>0</v>
      </c>
      <c r="K25" s="22">
        <f t="shared" si="4"/>
        <v>0</v>
      </c>
    </row>
    <row r="26" spans="1:11" ht="13.5" x14ac:dyDescent="0.25">
      <c r="A26" s="49" t="s">
        <v>39</v>
      </c>
      <c r="B26" s="37" t="s">
        <v>20</v>
      </c>
      <c r="C26" s="6"/>
      <c r="D26" s="6"/>
      <c r="E26" s="7"/>
      <c r="F26" s="8"/>
      <c r="G26" s="6"/>
      <c r="H26" s="9"/>
      <c r="I26" s="10"/>
      <c r="J26" s="6"/>
      <c r="K26" s="7"/>
    </row>
    <row r="27" spans="1:11" ht="13.5" x14ac:dyDescent="0.25">
      <c r="A27" s="47" t="s">
        <v>40</v>
      </c>
      <c r="B27" s="37" t="s">
        <v>20</v>
      </c>
      <c r="C27" s="11"/>
      <c r="D27" s="11"/>
      <c r="E27" s="12"/>
      <c r="F27" s="13"/>
      <c r="G27" s="11"/>
      <c r="H27" s="14"/>
      <c r="I27" s="15"/>
      <c r="J27" s="11"/>
      <c r="K27" s="12"/>
    </row>
    <row r="28" spans="1:11" ht="13.5" x14ac:dyDescent="0.25">
      <c r="A28" s="47" t="s">
        <v>41</v>
      </c>
      <c r="B28" s="37" t="s">
        <v>20</v>
      </c>
      <c r="C28" s="16"/>
      <c r="D28" s="16"/>
      <c r="E28" s="17"/>
      <c r="F28" s="18"/>
      <c r="G28" s="16"/>
      <c r="H28" s="19"/>
      <c r="I28" s="20"/>
      <c r="J28" s="16"/>
      <c r="K28" s="17"/>
    </row>
    <row r="29" spans="1:11" ht="14.45" customHeight="1" x14ac:dyDescent="0.25">
      <c r="A29" s="46" t="s">
        <v>42</v>
      </c>
      <c r="B29" s="37" t="s">
        <v>30</v>
      </c>
      <c r="C29" s="6">
        <f t="shared" ref="C29:K29" si="5">SUM(C27:C28)</f>
        <v>0</v>
      </c>
      <c r="D29" s="6">
        <f t="shared" si="5"/>
        <v>0</v>
      </c>
      <c r="E29" s="7">
        <f t="shared" si="5"/>
        <v>0</v>
      </c>
      <c r="F29" s="8">
        <f t="shared" si="5"/>
        <v>0</v>
      </c>
      <c r="G29" s="6">
        <f t="shared" si="5"/>
        <v>0</v>
      </c>
      <c r="H29" s="9">
        <f t="shared" si="5"/>
        <v>0</v>
      </c>
      <c r="I29" s="10">
        <f t="shared" si="5"/>
        <v>0</v>
      </c>
      <c r="J29" s="6">
        <f t="shared" si="5"/>
        <v>0</v>
      </c>
      <c r="K29" s="7">
        <f t="shared" si="5"/>
        <v>0</v>
      </c>
    </row>
    <row r="30" spans="1:11" ht="13.5" x14ac:dyDescent="0.25">
      <c r="A30" s="50" t="s">
        <v>43</v>
      </c>
      <c r="B30" s="37" t="s">
        <v>20</v>
      </c>
      <c r="C30" s="11">
        <v>321065</v>
      </c>
      <c r="D30" s="11">
        <v>346555</v>
      </c>
      <c r="E30" s="12">
        <v>511581</v>
      </c>
      <c r="F30" s="13">
        <v>200000</v>
      </c>
      <c r="G30" s="11">
        <v>650000</v>
      </c>
      <c r="H30" s="14">
        <v>650000</v>
      </c>
      <c r="I30" s="15">
        <v>120000</v>
      </c>
      <c r="J30" s="11"/>
      <c r="K30" s="12"/>
    </row>
    <row r="31" spans="1:11" ht="13.5" x14ac:dyDescent="0.25">
      <c r="A31" s="49" t="s">
        <v>44</v>
      </c>
      <c r="B31" s="37" t="s">
        <v>20</v>
      </c>
      <c r="C31" s="6"/>
      <c r="D31" s="6"/>
      <c r="E31" s="7"/>
      <c r="F31" s="8">
        <v>160000</v>
      </c>
      <c r="G31" s="6"/>
      <c r="H31" s="9"/>
      <c r="I31" s="10"/>
      <c r="J31" s="6"/>
      <c r="K31" s="7"/>
    </row>
    <row r="32" spans="1:11" ht="13.5" x14ac:dyDescent="0.25">
      <c r="A32" s="49" t="s">
        <v>45</v>
      </c>
      <c r="B32" s="37" t="s">
        <v>20</v>
      </c>
      <c r="C32" s="6">
        <v>15082</v>
      </c>
      <c r="D32" s="6"/>
      <c r="E32" s="7">
        <v>18500</v>
      </c>
      <c r="F32" s="8">
        <v>4932000</v>
      </c>
      <c r="G32" s="6">
        <v>535000</v>
      </c>
      <c r="H32" s="9">
        <v>535000</v>
      </c>
      <c r="I32" s="10"/>
      <c r="J32" s="6"/>
      <c r="K32" s="7"/>
    </row>
    <row r="33" spans="1:11" ht="13.5" x14ac:dyDescent="0.25">
      <c r="A33" s="50" t="s">
        <v>46</v>
      </c>
      <c r="B33" s="48" t="s">
        <v>20</v>
      </c>
      <c r="C33" s="6">
        <v>355345</v>
      </c>
      <c r="D33" s="6"/>
      <c r="E33" s="7">
        <v>4389802</v>
      </c>
      <c r="F33" s="8">
        <v>95000</v>
      </c>
      <c r="G33" s="6"/>
      <c r="H33" s="9"/>
      <c r="I33" s="10"/>
      <c r="J33" s="6"/>
      <c r="K33" s="7"/>
    </row>
    <row r="34" spans="1:11" ht="13.5" x14ac:dyDescent="0.25">
      <c r="A34" s="49" t="s">
        <v>47</v>
      </c>
      <c r="B34" s="37" t="s">
        <v>20</v>
      </c>
      <c r="C34" s="6"/>
      <c r="D34" s="6"/>
      <c r="E34" s="7"/>
      <c r="F34" s="8"/>
      <c r="G34" s="6"/>
      <c r="H34" s="9"/>
      <c r="I34" s="10"/>
      <c r="J34" s="6"/>
      <c r="K34" s="7"/>
    </row>
    <row r="35" spans="1:11" ht="13.5" x14ac:dyDescent="0.25">
      <c r="A35" s="49" t="s">
        <v>48</v>
      </c>
      <c r="B35" s="37" t="s">
        <v>20</v>
      </c>
      <c r="C35" s="16"/>
      <c r="D35" s="16"/>
      <c r="E35" s="17"/>
      <c r="F35" s="18"/>
      <c r="G35" s="16"/>
      <c r="H35" s="19"/>
      <c r="I35" s="20"/>
      <c r="J35" s="16"/>
      <c r="K35" s="17"/>
    </row>
    <row r="36" spans="1:11" ht="5.0999999999999996" customHeight="1" x14ac:dyDescent="0.25">
      <c r="A36" s="51"/>
      <c r="B36" s="37"/>
      <c r="C36" s="6"/>
      <c r="D36" s="6"/>
      <c r="E36" s="7"/>
      <c r="F36" s="8"/>
      <c r="G36" s="6"/>
      <c r="H36" s="9"/>
      <c r="I36" s="10"/>
      <c r="J36" s="6"/>
      <c r="K36" s="7"/>
    </row>
    <row r="37" spans="1:11" ht="14.45" customHeight="1" x14ac:dyDescent="0.25">
      <c r="A37" s="43" t="s">
        <v>49</v>
      </c>
      <c r="B37" s="37" t="s">
        <v>50</v>
      </c>
      <c r="C37" s="38">
        <f>C47+C50+C51+C54+C57+C58+SUM(C61:C67)</f>
        <v>322000</v>
      </c>
      <c r="D37" s="38">
        <f t="shared" ref="D37:K37" si="6">D47+D50+D51+D54+D57+D58+SUM(D61:D67)</f>
        <v>-428852</v>
      </c>
      <c r="E37" s="39">
        <f t="shared" si="6"/>
        <v>-725052</v>
      </c>
      <c r="F37" s="40">
        <f t="shared" si="6"/>
        <v>10000000</v>
      </c>
      <c r="G37" s="38">
        <f t="shared" si="6"/>
        <v>10000000</v>
      </c>
      <c r="H37" s="41">
        <f t="shared" si="6"/>
        <v>10000000</v>
      </c>
      <c r="I37" s="42">
        <f t="shared" si="6"/>
        <v>6750000</v>
      </c>
      <c r="J37" s="38">
        <f t="shared" si="6"/>
        <v>65000000</v>
      </c>
      <c r="K37" s="39">
        <f t="shared" si="6"/>
        <v>62954000</v>
      </c>
    </row>
    <row r="38" spans="1:11" ht="13.5" x14ac:dyDescent="0.25">
      <c r="A38" s="44" t="s">
        <v>19</v>
      </c>
      <c r="B38" s="45" t="s">
        <v>20</v>
      </c>
      <c r="C38" s="6"/>
      <c r="D38" s="6"/>
      <c r="E38" s="7"/>
      <c r="F38" s="8"/>
      <c r="G38" s="6"/>
      <c r="H38" s="9"/>
      <c r="I38" s="10"/>
      <c r="J38" s="6"/>
      <c r="K38" s="7"/>
    </row>
    <row r="39" spans="1:11" ht="13.5" x14ac:dyDescent="0.25">
      <c r="A39" s="44" t="s">
        <v>21</v>
      </c>
      <c r="B39" s="45" t="s">
        <v>20</v>
      </c>
      <c r="C39" s="6"/>
      <c r="D39" s="6"/>
      <c r="E39" s="7"/>
      <c r="F39" s="8"/>
      <c r="G39" s="6"/>
      <c r="H39" s="9"/>
      <c r="I39" s="10"/>
      <c r="J39" s="6"/>
      <c r="K39" s="7"/>
    </row>
    <row r="40" spans="1:11" ht="13.5" x14ac:dyDescent="0.25">
      <c r="A40" s="44" t="s">
        <v>22</v>
      </c>
      <c r="B40" s="45" t="s">
        <v>20</v>
      </c>
      <c r="C40" s="6"/>
      <c r="D40" s="6"/>
      <c r="E40" s="7"/>
      <c r="F40" s="8"/>
      <c r="G40" s="6"/>
      <c r="H40" s="9"/>
      <c r="I40" s="10"/>
      <c r="J40" s="6"/>
      <c r="K40" s="7"/>
    </row>
    <row r="41" spans="1:11" ht="13.5" x14ac:dyDescent="0.25">
      <c r="A41" s="44" t="s">
        <v>23</v>
      </c>
      <c r="B41" s="45" t="s">
        <v>20</v>
      </c>
      <c r="C41" s="6">
        <v>322000</v>
      </c>
      <c r="D41" s="6"/>
      <c r="E41" s="7"/>
      <c r="F41" s="8"/>
      <c r="G41" s="6"/>
      <c r="H41" s="9"/>
      <c r="I41" s="10"/>
      <c r="J41" s="6">
        <v>45000000</v>
      </c>
      <c r="K41" s="7">
        <v>32954000</v>
      </c>
    </row>
    <row r="42" spans="1:11" ht="13.5" x14ac:dyDescent="0.25">
      <c r="A42" s="44" t="s">
        <v>24</v>
      </c>
      <c r="B42" s="45" t="s">
        <v>20</v>
      </c>
      <c r="C42" s="6"/>
      <c r="D42" s="6">
        <v>60905</v>
      </c>
      <c r="E42" s="7">
        <v>-725052</v>
      </c>
      <c r="F42" s="8">
        <v>10000000</v>
      </c>
      <c r="G42" s="6">
        <v>10000000</v>
      </c>
      <c r="H42" s="9">
        <v>10000000</v>
      </c>
      <c r="I42" s="10">
        <v>6750000</v>
      </c>
      <c r="J42" s="6">
        <v>20000000</v>
      </c>
      <c r="K42" s="7">
        <v>30000000</v>
      </c>
    </row>
    <row r="43" spans="1:11" ht="13.5" x14ac:dyDescent="0.25">
      <c r="A43" s="44" t="s">
        <v>25</v>
      </c>
      <c r="B43" s="45" t="s">
        <v>20</v>
      </c>
      <c r="C43" s="6"/>
      <c r="D43" s="6"/>
      <c r="E43" s="7"/>
      <c r="F43" s="8"/>
      <c r="G43" s="6"/>
      <c r="H43" s="9"/>
      <c r="I43" s="10"/>
      <c r="J43" s="6"/>
      <c r="K43" s="7"/>
    </row>
    <row r="44" spans="1:11" ht="13.5" x14ac:dyDescent="0.25">
      <c r="A44" s="44" t="s">
        <v>26</v>
      </c>
      <c r="B44" s="37" t="s">
        <v>20</v>
      </c>
      <c r="C44" s="6"/>
      <c r="D44" s="6"/>
      <c r="E44" s="7"/>
      <c r="F44" s="8"/>
      <c r="G44" s="6"/>
      <c r="H44" s="9"/>
      <c r="I44" s="10"/>
      <c r="J44" s="6"/>
      <c r="K44" s="7"/>
    </row>
    <row r="45" spans="1:11" ht="13.5" x14ac:dyDescent="0.25">
      <c r="A45" s="44" t="s">
        <v>27</v>
      </c>
      <c r="B45" s="37" t="s">
        <v>20</v>
      </c>
      <c r="C45" s="11"/>
      <c r="D45" s="11"/>
      <c r="E45" s="12"/>
      <c r="F45" s="13"/>
      <c r="G45" s="11"/>
      <c r="H45" s="14"/>
      <c r="I45" s="15"/>
      <c r="J45" s="11"/>
      <c r="K45" s="12"/>
    </row>
    <row r="46" spans="1:11" ht="13.5" x14ac:dyDescent="0.25">
      <c r="A46" s="44" t="s">
        <v>28</v>
      </c>
      <c r="B46" s="37" t="s">
        <v>20</v>
      </c>
      <c r="C46" s="16"/>
      <c r="D46" s="16"/>
      <c r="E46" s="17"/>
      <c r="F46" s="18"/>
      <c r="G46" s="16"/>
      <c r="H46" s="19"/>
      <c r="I46" s="20"/>
      <c r="J46" s="16"/>
      <c r="K46" s="17"/>
    </row>
    <row r="47" spans="1:11" ht="28.9" customHeight="1" x14ac:dyDescent="0.25">
      <c r="A47" s="46" t="s">
        <v>29</v>
      </c>
      <c r="B47" s="37" t="s">
        <v>30</v>
      </c>
      <c r="C47" s="6">
        <f>SUM(C38:C46)</f>
        <v>322000</v>
      </c>
      <c r="D47" s="6">
        <f t="shared" ref="D47:K47" si="7">SUM(D38:D46)</f>
        <v>60905</v>
      </c>
      <c r="E47" s="7">
        <f t="shared" si="7"/>
        <v>-725052</v>
      </c>
      <c r="F47" s="8">
        <f t="shared" si="7"/>
        <v>10000000</v>
      </c>
      <c r="G47" s="6">
        <f t="shared" si="7"/>
        <v>10000000</v>
      </c>
      <c r="H47" s="9">
        <f t="shared" si="7"/>
        <v>10000000</v>
      </c>
      <c r="I47" s="10">
        <f t="shared" si="7"/>
        <v>6750000</v>
      </c>
      <c r="J47" s="6">
        <f t="shared" si="7"/>
        <v>65000000</v>
      </c>
      <c r="K47" s="7">
        <f t="shared" si="7"/>
        <v>62954000</v>
      </c>
    </row>
    <row r="48" spans="1:11" ht="13.5" x14ac:dyDescent="0.25">
      <c r="A48" s="47" t="s">
        <v>31</v>
      </c>
      <c r="B48" s="48" t="s">
        <v>20</v>
      </c>
      <c r="C48" s="6"/>
      <c r="D48" s="6"/>
      <c r="E48" s="7"/>
      <c r="F48" s="8"/>
      <c r="G48" s="6"/>
      <c r="H48" s="9"/>
      <c r="I48" s="10"/>
      <c r="J48" s="6"/>
      <c r="K48" s="7"/>
    </row>
    <row r="49" spans="1:11" ht="13.5" x14ac:dyDescent="0.25">
      <c r="A49" s="47" t="s">
        <v>32</v>
      </c>
      <c r="B49" s="37" t="s">
        <v>20</v>
      </c>
      <c r="C49" s="16"/>
      <c r="D49" s="16">
        <v>-489757</v>
      </c>
      <c r="E49" s="17"/>
      <c r="F49" s="18"/>
      <c r="G49" s="16"/>
      <c r="H49" s="19"/>
      <c r="I49" s="20"/>
      <c r="J49" s="16"/>
      <c r="K49" s="17"/>
    </row>
    <row r="50" spans="1:11" ht="28.9" customHeight="1" x14ac:dyDescent="0.25">
      <c r="A50" s="46" t="s">
        <v>33</v>
      </c>
      <c r="B50" s="37" t="s">
        <v>30</v>
      </c>
      <c r="C50" s="21">
        <f t="shared" ref="C50:K50" si="8">SUM(C48:C49)</f>
        <v>0</v>
      </c>
      <c r="D50" s="21">
        <f t="shared" si="8"/>
        <v>-489757</v>
      </c>
      <c r="E50" s="22">
        <f t="shared" si="8"/>
        <v>0</v>
      </c>
      <c r="F50" s="23">
        <f t="shared" si="8"/>
        <v>0</v>
      </c>
      <c r="G50" s="21">
        <f t="shared" si="8"/>
        <v>0</v>
      </c>
      <c r="H50" s="24">
        <f t="shared" si="8"/>
        <v>0</v>
      </c>
      <c r="I50" s="25">
        <f t="shared" si="8"/>
        <v>0</v>
      </c>
      <c r="J50" s="21">
        <f t="shared" si="8"/>
        <v>0</v>
      </c>
      <c r="K50" s="22">
        <f t="shared" si="8"/>
        <v>0</v>
      </c>
    </row>
    <row r="51" spans="1:11" ht="13.5" x14ac:dyDescent="0.25">
      <c r="A51" s="49" t="s">
        <v>104</v>
      </c>
      <c r="B51" s="37" t="s">
        <v>20</v>
      </c>
      <c r="C51" s="6"/>
      <c r="D51" s="6"/>
      <c r="E51" s="7"/>
      <c r="F51" s="8"/>
      <c r="G51" s="6"/>
      <c r="H51" s="9"/>
      <c r="I51" s="10"/>
      <c r="J51" s="6"/>
      <c r="K51" s="7"/>
    </row>
    <row r="52" spans="1:11" ht="13.5" x14ac:dyDescent="0.25">
      <c r="A52" s="47" t="s">
        <v>34</v>
      </c>
      <c r="B52" s="37" t="s">
        <v>20</v>
      </c>
      <c r="C52" s="11"/>
      <c r="D52" s="11"/>
      <c r="E52" s="12"/>
      <c r="F52" s="13"/>
      <c r="G52" s="11"/>
      <c r="H52" s="14"/>
      <c r="I52" s="15"/>
      <c r="J52" s="11"/>
      <c r="K52" s="12"/>
    </row>
    <row r="53" spans="1:11" ht="13.5" x14ac:dyDescent="0.25">
      <c r="A53" s="47" t="s">
        <v>35</v>
      </c>
      <c r="B53" s="37" t="s">
        <v>20</v>
      </c>
      <c r="C53" s="16"/>
      <c r="D53" s="16"/>
      <c r="E53" s="17"/>
      <c r="F53" s="18"/>
      <c r="G53" s="16"/>
      <c r="H53" s="19"/>
      <c r="I53" s="20"/>
      <c r="J53" s="16"/>
      <c r="K53" s="17"/>
    </row>
    <row r="54" spans="1:11" ht="14.45" customHeight="1" x14ac:dyDescent="0.25">
      <c r="A54" s="46" t="s">
        <v>36</v>
      </c>
      <c r="B54" s="37" t="s">
        <v>30</v>
      </c>
      <c r="C54" s="6">
        <f t="shared" ref="C54:K54" si="9">SUM(C52:C53)</f>
        <v>0</v>
      </c>
      <c r="D54" s="6">
        <f t="shared" si="9"/>
        <v>0</v>
      </c>
      <c r="E54" s="7">
        <f t="shared" si="9"/>
        <v>0</v>
      </c>
      <c r="F54" s="8">
        <f t="shared" si="9"/>
        <v>0</v>
      </c>
      <c r="G54" s="6">
        <f t="shared" si="9"/>
        <v>0</v>
      </c>
      <c r="H54" s="9">
        <f t="shared" si="9"/>
        <v>0</v>
      </c>
      <c r="I54" s="10">
        <f t="shared" si="9"/>
        <v>0</v>
      </c>
      <c r="J54" s="6">
        <f t="shared" si="9"/>
        <v>0</v>
      </c>
      <c r="K54" s="7">
        <f t="shared" si="9"/>
        <v>0</v>
      </c>
    </row>
    <row r="55" spans="1:11" ht="13.5" x14ac:dyDescent="0.25">
      <c r="A55" s="47" t="s">
        <v>37</v>
      </c>
      <c r="B55" s="48" t="s">
        <v>20</v>
      </c>
      <c r="C55" s="6"/>
      <c r="D55" s="6"/>
      <c r="E55" s="7"/>
      <c r="F55" s="8"/>
      <c r="G55" s="6"/>
      <c r="H55" s="9"/>
      <c r="I55" s="10"/>
      <c r="J55" s="6"/>
      <c r="K55" s="7"/>
    </row>
    <row r="56" spans="1:11" ht="13.5" x14ac:dyDescent="0.25">
      <c r="A56" s="47" t="s">
        <v>38</v>
      </c>
      <c r="B56" s="37" t="s">
        <v>20</v>
      </c>
      <c r="C56" s="16"/>
      <c r="D56" s="16"/>
      <c r="E56" s="17"/>
      <c r="F56" s="18"/>
      <c r="G56" s="16"/>
      <c r="H56" s="19"/>
      <c r="I56" s="20"/>
      <c r="J56" s="16"/>
      <c r="K56" s="17"/>
    </row>
    <row r="57" spans="1:11" ht="14.45" customHeight="1" x14ac:dyDescent="0.25">
      <c r="A57" s="46" t="s">
        <v>105</v>
      </c>
      <c r="B57" s="37" t="s">
        <v>30</v>
      </c>
      <c r="C57" s="21">
        <f t="shared" ref="C57:K57" si="10">SUM(C55:C56)</f>
        <v>0</v>
      </c>
      <c r="D57" s="21">
        <f t="shared" si="10"/>
        <v>0</v>
      </c>
      <c r="E57" s="22">
        <f t="shared" si="10"/>
        <v>0</v>
      </c>
      <c r="F57" s="23">
        <f t="shared" si="10"/>
        <v>0</v>
      </c>
      <c r="G57" s="21">
        <f t="shared" si="10"/>
        <v>0</v>
      </c>
      <c r="H57" s="24">
        <f t="shared" si="10"/>
        <v>0</v>
      </c>
      <c r="I57" s="25">
        <f t="shared" si="10"/>
        <v>0</v>
      </c>
      <c r="J57" s="21">
        <f t="shared" si="10"/>
        <v>0</v>
      </c>
      <c r="K57" s="22">
        <f t="shared" si="10"/>
        <v>0</v>
      </c>
    </row>
    <row r="58" spans="1:11" ht="13.5" x14ac:dyDescent="0.25">
      <c r="A58" s="49" t="s">
        <v>39</v>
      </c>
      <c r="B58" s="37" t="s">
        <v>20</v>
      </c>
      <c r="C58" s="6"/>
      <c r="D58" s="6"/>
      <c r="E58" s="7"/>
      <c r="F58" s="8"/>
      <c r="G58" s="6"/>
      <c r="H58" s="9"/>
      <c r="I58" s="10"/>
      <c r="J58" s="6"/>
      <c r="K58" s="7"/>
    </row>
    <row r="59" spans="1:11" ht="13.5" x14ac:dyDescent="0.25">
      <c r="A59" s="47" t="s">
        <v>40</v>
      </c>
      <c r="B59" s="37" t="s">
        <v>20</v>
      </c>
      <c r="C59" s="11"/>
      <c r="D59" s="11"/>
      <c r="E59" s="12"/>
      <c r="F59" s="13"/>
      <c r="G59" s="11"/>
      <c r="H59" s="14"/>
      <c r="I59" s="15"/>
      <c r="J59" s="11"/>
      <c r="K59" s="12"/>
    </row>
    <row r="60" spans="1:11" ht="13.5" x14ac:dyDescent="0.25">
      <c r="A60" s="47" t="s">
        <v>41</v>
      </c>
      <c r="B60" s="37" t="s">
        <v>20</v>
      </c>
      <c r="C60" s="16"/>
      <c r="D60" s="16"/>
      <c r="E60" s="17"/>
      <c r="F60" s="18"/>
      <c r="G60" s="16"/>
      <c r="H60" s="19"/>
      <c r="I60" s="20"/>
      <c r="J60" s="16"/>
      <c r="K60" s="17"/>
    </row>
    <row r="61" spans="1:11" ht="14.45" customHeight="1" x14ac:dyDescent="0.25">
      <c r="A61" s="46" t="s">
        <v>42</v>
      </c>
      <c r="B61" s="37" t="s">
        <v>30</v>
      </c>
      <c r="C61" s="6">
        <f t="shared" ref="C61:K61" si="11">SUM(C59:C60)</f>
        <v>0</v>
      </c>
      <c r="D61" s="6">
        <f t="shared" si="11"/>
        <v>0</v>
      </c>
      <c r="E61" s="7">
        <f t="shared" si="11"/>
        <v>0</v>
      </c>
      <c r="F61" s="8">
        <f t="shared" si="11"/>
        <v>0</v>
      </c>
      <c r="G61" s="6">
        <f t="shared" si="11"/>
        <v>0</v>
      </c>
      <c r="H61" s="9">
        <f t="shared" si="11"/>
        <v>0</v>
      </c>
      <c r="I61" s="10">
        <f t="shared" si="11"/>
        <v>0</v>
      </c>
      <c r="J61" s="6">
        <f t="shared" si="11"/>
        <v>0</v>
      </c>
      <c r="K61" s="7">
        <f t="shared" si="11"/>
        <v>0</v>
      </c>
    </row>
    <row r="62" spans="1:11" ht="13.5" x14ac:dyDescent="0.25">
      <c r="A62" s="50" t="s">
        <v>43</v>
      </c>
      <c r="B62" s="37" t="s">
        <v>20</v>
      </c>
      <c r="C62" s="11"/>
      <c r="D62" s="11"/>
      <c r="E62" s="12"/>
      <c r="F62" s="13"/>
      <c r="G62" s="11"/>
      <c r="H62" s="14"/>
      <c r="I62" s="15"/>
      <c r="J62" s="11"/>
      <c r="K62" s="12"/>
    </row>
    <row r="63" spans="1:11" ht="13.5" x14ac:dyDescent="0.25">
      <c r="A63" s="49" t="s">
        <v>44</v>
      </c>
      <c r="B63" s="37" t="s">
        <v>20</v>
      </c>
      <c r="C63" s="6"/>
      <c r="D63" s="6"/>
      <c r="E63" s="7"/>
      <c r="F63" s="8"/>
      <c r="G63" s="6"/>
      <c r="H63" s="9"/>
      <c r="I63" s="10"/>
      <c r="J63" s="6"/>
      <c r="K63" s="7"/>
    </row>
    <row r="64" spans="1:11" ht="13.5" x14ac:dyDescent="0.25">
      <c r="A64" s="49" t="s">
        <v>45</v>
      </c>
      <c r="B64" s="37" t="s">
        <v>20</v>
      </c>
      <c r="C64" s="6"/>
      <c r="D64" s="6"/>
      <c r="E64" s="7"/>
      <c r="F64" s="8"/>
      <c r="G64" s="6"/>
      <c r="H64" s="9"/>
      <c r="I64" s="10"/>
      <c r="J64" s="6"/>
      <c r="K64" s="7"/>
    </row>
    <row r="65" spans="1:11" ht="13.5" x14ac:dyDescent="0.25">
      <c r="A65" s="50" t="s">
        <v>46</v>
      </c>
      <c r="B65" s="48" t="s">
        <v>20</v>
      </c>
      <c r="C65" s="6"/>
      <c r="D65" s="6"/>
      <c r="E65" s="7"/>
      <c r="F65" s="8"/>
      <c r="G65" s="6"/>
      <c r="H65" s="9"/>
      <c r="I65" s="10"/>
      <c r="J65" s="6"/>
      <c r="K65" s="7"/>
    </row>
    <row r="66" spans="1:11" ht="13.5" x14ac:dyDescent="0.25">
      <c r="A66" s="49" t="s">
        <v>47</v>
      </c>
      <c r="B66" s="37" t="s">
        <v>20</v>
      </c>
      <c r="C66" s="6"/>
      <c r="D66" s="6"/>
      <c r="E66" s="7"/>
      <c r="F66" s="8"/>
      <c r="G66" s="6"/>
      <c r="H66" s="9"/>
      <c r="I66" s="10"/>
      <c r="J66" s="6"/>
      <c r="K66" s="7"/>
    </row>
    <row r="67" spans="1:11" ht="13.5" x14ac:dyDescent="0.25">
      <c r="A67" s="49" t="s">
        <v>48</v>
      </c>
      <c r="B67" s="37" t="s">
        <v>20</v>
      </c>
      <c r="C67" s="16"/>
      <c r="D67" s="16"/>
      <c r="E67" s="17"/>
      <c r="F67" s="18"/>
      <c r="G67" s="16"/>
      <c r="H67" s="19"/>
      <c r="I67" s="20"/>
      <c r="J67" s="16"/>
      <c r="K67" s="17"/>
    </row>
    <row r="68" spans="1:11" ht="5.0999999999999996" customHeight="1" x14ac:dyDescent="0.25">
      <c r="A68" s="49"/>
      <c r="B68" s="37"/>
      <c r="C68" s="6"/>
      <c r="D68" s="6"/>
      <c r="E68" s="7"/>
      <c r="F68" s="8"/>
      <c r="G68" s="6"/>
      <c r="H68" s="9"/>
      <c r="I68" s="10"/>
      <c r="J68" s="6"/>
      <c r="K68" s="7"/>
    </row>
    <row r="69" spans="1:11" ht="14.45" customHeight="1" x14ac:dyDescent="0.25">
      <c r="A69" s="43" t="s">
        <v>51</v>
      </c>
      <c r="B69" s="37" t="s">
        <v>52</v>
      </c>
      <c r="C69" s="38">
        <f>C79+C82+C83+C86+C89+C90+SUM(C93:C99)</f>
        <v>23520184</v>
      </c>
      <c r="D69" s="38">
        <f t="shared" ref="D69:K69" si="12">D79+D82+D83+D86+D89+D90+SUM(D93:D99)</f>
        <v>51608250</v>
      </c>
      <c r="E69" s="39">
        <f t="shared" si="12"/>
        <v>39668622</v>
      </c>
      <c r="F69" s="40">
        <f t="shared" si="12"/>
        <v>29500000</v>
      </c>
      <c r="G69" s="38">
        <f t="shared" si="12"/>
        <v>27000000</v>
      </c>
      <c r="H69" s="41">
        <f t="shared" si="12"/>
        <v>27000000</v>
      </c>
      <c r="I69" s="42">
        <f t="shared" si="12"/>
        <v>25521453</v>
      </c>
      <c r="J69" s="38">
        <f t="shared" si="12"/>
        <v>23490000</v>
      </c>
      <c r="K69" s="39">
        <f t="shared" si="12"/>
        <v>30000000</v>
      </c>
    </row>
    <row r="70" spans="1:11" ht="13.5" x14ac:dyDescent="0.25">
      <c r="A70" s="44" t="s">
        <v>19</v>
      </c>
      <c r="B70" s="45" t="s">
        <v>20</v>
      </c>
      <c r="C70" s="6">
        <v>6078344</v>
      </c>
      <c r="D70" s="6">
        <v>10844891</v>
      </c>
      <c r="E70" s="7"/>
      <c r="F70" s="8"/>
      <c r="G70" s="6"/>
      <c r="H70" s="9"/>
      <c r="I70" s="10"/>
      <c r="J70" s="6"/>
      <c r="K70" s="7"/>
    </row>
    <row r="71" spans="1:11" ht="13.5" x14ac:dyDescent="0.25">
      <c r="A71" s="44" t="s">
        <v>21</v>
      </c>
      <c r="B71" s="45" t="s">
        <v>20</v>
      </c>
      <c r="C71" s="6">
        <v>926392</v>
      </c>
      <c r="D71" s="6"/>
      <c r="E71" s="7"/>
      <c r="F71" s="8"/>
      <c r="G71" s="6"/>
      <c r="H71" s="9"/>
      <c r="I71" s="10"/>
      <c r="J71" s="6"/>
      <c r="K71" s="7"/>
    </row>
    <row r="72" spans="1:11" ht="13.5" x14ac:dyDescent="0.25">
      <c r="A72" s="44" t="s">
        <v>22</v>
      </c>
      <c r="B72" s="45" t="s">
        <v>20</v>
      </c>
      <c r="C72" s="6"/>
      <c r="D72" s="6"/>
      <c r="E72" s="7">
        <v>262696</v>
      </c>
      <c r="F72" s="8"/>
      <c r="G72" s="6"/>
      <c r="H72" s="9"/>
      <c r="I72" s="10"/>
      <c r="J72" s="6"/>
      <c r="K72" s="7"/>
    </row>
    <row r="73" spans="1:11" ht="13.5" x14ac:dyDescent="0.25">
      <c r="A73" s="44" t="s">
        <v>23</v>
      </c>
      <c r="B73" s="45" t="s">
        <v>20</v>
      </c>
      <c r="C73" s="6"/>
      <c r="D73" s="6"/>
      <c r="E73" s="7">
        <v>9913512</v>
      </c>
      <c r="F73" s="8">
        <v>7500000</v>
      </c>
      <c r="G73" s="6">
        <v>5000000</v>
      </c>
      <c r="H73" s="9">
        <v>5000000</v>
      </c>
      <c r="I73" s="10">
        <v>7091453</v>
      </c>
      <c r="J73" s="6">
        <v>10000000</v>
      </c>
      <c r="K73" s="7">
        <v>30000000</v>
      </c>
    </row>
    <row r="74" spans="1:11" ht="13.5" x14ac:dyDescent="0.25">
      <c r="A74" s="44" t="s">
        <v>24</v>
      </c>
      <c r="B74" s="45" t="s">
        <v>20</v>
      </c>
      <c r="C74" s="6">
        <v>1892024</v>
      </c>
      <c r="D74" s="6">
        <v>40763359</v>
      </c>
      <c r="E74" s="7">
        <v>29492414</v>
      </c>
      <c r="F74" s="8">
        <v>22000000</v>
      </c>
      <c r="G74" s="6">
        <v>22000000</v>
      </c>
      <c r="H74" s="9">
        <v>22000000</v>
      </c>
      <c r="I74" s="10">
        <v>18430000</v>
      </c>
      <c r="J74" s="6">
        <v>13490000</v>
      </c>
      <c r="K74" s="7"/>
    </row>
    <row r="75" spans="1:11" ht="13.5" x14ac:dyDescent="0.25">
      <c r="A75" s="44" t="s">
        <v>25</v>
      </c>
      <c r="B75" s="45" t="s">
        <v>20</v>
      </c>
      <c r="C75" s="6">
        <v>14638510</v>
      </c>
      <c r="D75" s="6"/>
      <c r="E75" s="7"/>
      <c r="F75" s="8"/>
      <c r="G75" s="6"/>
      <c r="H75" s="9"/>
      <c r="I75" s="10"/>
      <c r="J75" s="6"/>
      <c r="K75" s="7"/>
    </row>
    <row r="76" spans="1:11" ht="13.5" x14ac:dyDescent="0.25">
      <c r="A76" s="44" t="s">
        <v>26</v>
      </c>
      <c r="B76" s="37" t="s">
        <v>20</v>
      </c>
      <c r="C76" s="6"/>
      <c r="D76" s="6"/>
      <c r="E76" s="7"/>
      <c r="F76" s="8"/>
      <c r="G76" s="6"/>
      <c r="H76" s="9"/>
      <c r="I76" s="10"/>
      <c r="J76" s="6"/>
      <c r="K76" s="7"/>
    </row>
    <row r="77" spans="1:11" ht="13.5" x14ac:dyDescent="0.25">
      <c r="A77" s="44" t="s">
        <v>27</v>
      </c>
      <c r="B77" s="37" t="s">
        <v>20</v>
      </c>
      <c r="C77" s="11"/>
      <c r="D77" s="11"/>
      <c r="E77" s="12"/>
      <c r="F77" s="13"/>
      <c r="G77" s="11"/>
      <c r="H77" s="14"/>
      <c r="I77" s="15"/>
      <c r="J77" s="11"/>
      <c r="K77" s="12"/>
    </row>
    <row r="78" spans="1:11" ht="13.5" x14ac:dyDescent="0.25">
      <c r="A78" s="44" t="s">
        <v>28</v>
      </c>
      <c r="B78" s="37" t="s">
        <v>20</v>
      </c>
      <c r="C78" s="16">
        <v>-15086</v>
      </c>
      <c r="D78" s="16"/>
      <c r="E78" s="17"/>
      <c r="F78" s="18"/>
      <c r="G78" s="16"/>
      <c r="H78" s="19"/>
      <c r="I78" s="20"/>
      <c r="J78" s="16"/>
      <c r="K78" s="17"/>
    </row>
    <row r="79" spans="1:11" ht="28.9" customHeight="1" x14ac:dyDescent="0.25">
      <c r="A79" s="46" t="s">
        <v>29</v>
      </c>
      <c r="B79" s="37" t="s">
        <v>30</v>
      </c>
      <c r="C79" s="6">
        <f>SUM(C70:C78)</f>
        <v>23520184</v>
      </c>
      <c r="D79" s="6">
        <f t="shared" ref="D79:K79" si="13">SUM(D70:D78)</f>
        <v>51608250</v>
      </c>
      <c r="E79" s="7">
        <f t="shared" si="13"/>
        <v>39668622</v>
      </c>
      <c r="F79" s="8">
        <f t="shared" si="13"/>
        <v>29500000</v>
      </c>
      <c r="G79" s="6">
        <f t="shared" si="13"/>
        <v>27000000</v>
      </c>
      <c r="H79" s="9">
        <f t="shared" si="13"/>
        <v>27000000</v>
      </c>
      <c r="I79" s="10">
        <f t="shared" si="13"/>
        <v>25521453</v>
      </c>
      <c r="J79" s="6">
        <f t="shared" si="13"/>
        <v>23490000</v>
      </c>
      <c r="K79" s="7">
        <f t="shared" si="13"/>
        <v>30000000</v>
      </c>
    </row>
    <row r="80" spans="1:11" ht="13.5" x14ac:dyDescent="0.25">
      <c r="A80" s="47" t="s">
        <v>31</v>
      </c>
      <c r="B80" s="48" t="s">
        <v>20</v>
      </c>
      <c r="C80" s="6"/>
      <c r="D80" s="6"/>
      <c r="E80" s="7"/>
      <c r="F80" s="8"/>
      <c r="G80" s="6"/>
      <c r="H80" s="9"/>
      <c r="I80" s="10"/>
      <c r="J80" s="6"/>
      <c r="K80" s="7"/>
    </row>
    <row r="81" spans="1:11" ht="13.5" x14ac:dyDescent="0.25">
      <c r="A81" s="47" t="s">
        <v>32</v>
      </c>
      <c r="B81" s="37" t="s">
        <v>20</v>
      </c>
      <c r="C81" s="16"/>
      <c r="D81" s="16"/>
      <c r="E81" s="17"/>
      <c r="F81" s="18"/>
      <c r="G81" s="16"/>
      <c r="H81" s="19"/>
      <c r="I81" s="20"/>
      <c r="J81" s="16"/>
      <c r="K81" s="17"/>
    </row>
    <row r="82" spans="1:11" ht="14.45" customHeight="1" x14ac:dyDescent="0.25">
      <c r="A82" s="46" t="s">
        <v>33</v>
      </c>
      <c r="B82" s="37" t="s">
        <v>30</v>
      </c>
      <c r="C82" s="21">
        <f t="shared" ref="C82:K82" si="14">SUM(C80:C81)</f>
        <v>0</v>
      </c>
      <c r="D82" s="21">
        <f t="shared" si="14"/>
        <v>0</v>
      </c>
      <c r="E82" s="22">
        <f t="shared" si="14"/>
        <v>0</v>
      </c>
      <c r="F82" s="23">
        <f t="shared" si="14"/>
        <v>0</v>
      </c>
      <c r="G82" s="21">
        <f t="shared" si="14"/>
        <v>0</v>
      </c>
      <c r="H82" s="24">
        <f t="shared" si="14"/>
        <v>0</v>
      </c>
      <c r="I82" s="25">
        <f t="shared" si="14"/>
        <v>0</v>
      </c>
      <c r="J82" s="21">
        <f t="shared" si="14"/>
        <v>0</v>
      </c>
      <c r="K82" s="22">
        <f t="shared" si="14"/>
        <v>0</v>
      </c>
    </row>
    <row r="83" spans="1:11" ht="13.5" x14ac:dyDescent="0.25">
      <c r="A83" s="49" t="s">
        <v>104</v>
      </c>
      <c r="B83" s="37" t="s">
        <v>20</v>
      </c>
      <c r="C83" s="6"/>
      <c r="D83" s="6"/>
      <c r="E83" s="7"/>
      <c r="F83" s="8"/>
      <c r="G83" s="6"/>
      <c r="H83" s="9"/>
      <c r="I83" s="10"/>
      <c r="J83" s="6"/>
      <c r="K83" s="7"/>
    </row>
    <row r="84" spans="1:11" ht="13.5" x14ac:dyDescent="0.25">
      <c r="A84" s="47" t="s">
        <v>34</v>
      </c>
      <c r="B84" s="37" t="s">
        <v>20</v>
      </c>
      <c r="C84" s="11"/>
      <c r="D84" s="11"/>
      <c r="E84" s="12"/>
      <c r="F84" s="13"/>
      <c r="G84" s="11"/>
      <c r="H84" s="14"/>
      <c r="I84" s="15"/>
      <c r="J84" s="11"/>
      <c r="K84" s="12"/>
    </row>
    <row r="85" spans="1:11" ht="13.5" x14ac:dyDescent="0.25">
      <c r="A85" s="47" t="s">
        <v>35</v>
      </c>
      <c r="B85" s="37" t="s">
        <v>20</v>
      </c>
      <c r="C85" s="16"/>
      <c r="D85" s="16"/>
      <c r="E85" s="17"/>
      <c r="F85" s="18"/>
      <c r="G85" s="16"/>
      <c r="H85" s="19"/>
      <c r="I85" s="20"/>
      <c r="J85" s="16"/>
      <c r="K85" s="17"/>
    </row>
    <row r="86" spans="1:11" ht="14.45" customHeight="1" x14ac:dyDescent="0.25">
      <c r="A86" s="46" t="s">
        <v>36</v>
      </c>
      <c r="B86" s="37" t="s">
        <v>30</v>
      </c>
      <c r="C86" s="6">
        <f t="shared" ref="C86:K86" si="15">SUM(C84:C85)</f>
        <v>0</v>
      </c>
      <c r="D86" s="6">
        <f t="shared" si="15"/>
        <v>0</v>
      </c>
      <c r="E86" s="7">
        <f t="shared" si="15"/>
        <v>0</v>
      </c>
      <c r="F86" s="8">
        <f t="shared" si="15"/>
        <v>0</v>
      </c>
      <c r="G86" s="6">
        <f t="shared" si="15"/>
        <v>0</v>
      </c>
      <c r="H86" s="9">
        <f t="shared" si="15"/>
        <v>0</v>
      </c>
      <c r="I86" s="10">
        <f t="shared" si="15"/>
        <v>0</v>
      </c>
      <c r="J86" s="6">
        <f t="shared" si="15"/>
        <v>0</v>
      </c>
      <c r="K86" s="7">
        <f t="shared" si="15"/>
        <v>0</v>
      </c>
    </row>
    <row r="87" spans="1:11" ht="13.5" x14ac:dyDescent="0.25">
      <c r="A87" s="47" t="s">
        <v>37</v>
      </c>
      <c r="B87" s="48" t="s">
        <v>20</v>
      </c>
      <c r="C87" s="6"/>
      <c r="D87" s="6"/>
      <c r="E87" s="7"/>
      <c r="F87" s="8"/>
      <c r="G87" s="6"/>
      <c r="H87" s="9"/>
      <c r="I87" s="10"/>
      <c r="J87" s="6"/>
      <c r="K87" s="7"/>
    </row>
    <row r="88" spans="1:11" ht="13.5" x14ac:dyDescent="0.25">
      <c r="A88" s="47" t="s">
        <v>38</v>
      </c>
      <c r="B88" s="37" t="s">
        <v>20</v>
      </c>
      <c r="C88" s="16"/>
      <c r="D88" s="16"/>
      <c r="E88" s="17"/>
      <c r="F88" s="18"/>
      <c r="G88" s="16"/>
      <c r="H88" s="19"/>
      <c r="I88" s="20"/>
      <c r="J88" s="16"/>
      <c r="K88" s="17"/>
    </row>
    <row r="89" spans="1:11" ht="14.45" customHeight="1" x14ac:dyDescent="0.25">
      <c r="A89" s="46" t="s">
        <v>105</v>
      </c>
      <c r="B89" s="37" t="s">
        <v>30</v>
      </c>
      <c r="C89" s="21">
        <f t="shared" ref="C89:K89" si="16">SUM(C87:C88)</f>
        <v>0</v>
      </c>
      <c r="D89" s="21">
        <f t="shared" si="16"/>
        <v>0</v>
      </c>
      <c r="E89" s="22">
        <f t="shared" si="16"/>
        <v>0</v>
      </c>
      <c r="F89" s="23">
        <f t="shared" si="16"/>
        <v>0</v>
      </c>
      <c r="G89" s="21">
        <f t="shared" si="16"/>
        <v>0</v>
      </c>
      <c r="H89" s="24">
        <f t="shared" si="16"/>
        <v>0</v>
      </c>
      <c r="I89" s="25">
        <f t="shared" si="16"/>
        <v>0</v>
      </c>
      <c r="J89" s="21">
        <f t="shared" si="16"/>
        <v>0</v>
      </c>
      <c r="K89" s="22">
        <f t="shared" si="16"/>
        <v>0</v>
      </c>
    </row>
    <row r="90" spans="1:11" ht="13.5" x14ac:dyDescent="0.25">
      <c r="A90" s="49" t="s">
        <v>39</v>
      </c>
      <c r="B90" s="37" t="s">
        <v>20</v>
      </c>
      <c r="C90" s="6"/>
      <c r="D90" s="6"/>
      <c r="E90" s="7"/>
      <c r="F90" s="8"/>
      <c r="G90" s="6"/>
      <c r="H90" s="9"/>
      <c r="I90" s="10"/>
      <c r="J90" s="6"/>
      <c r="K90" s="7"/>
    </row>
    <row r="91" spans="1:11" ht="13.5" x14ac:dyDescent="0.25">
      <c r="A91" s="47" t="s">
        <v>40</v>
      </c>
      <c r="B91" s="37" t="s">
        <v>20</v>
      </c>
      <c r="C91" s="11"/>
      <c r="D91" s="11"/>
      <c r="E91" s="12"/>
      <c r="F91" s="13"/>
      <c r="G91" s="11"/>
      <c r="H91" s="14"/>
      <c r="I91" s="15"/>
      <c r="J91" s="11"/>
      <c r="K91" s="12"/>
    </row>
    <row r="92" spans="1:11" ht="13.5" x14ac:dyDescent="0.25">
      <c r="A92" s="47" t="s">
        <v>41</v>
      </c>
      <c r="B92" s="37" t="s">
        <v>20</v>
      </c>
      <c r="C92" s="16"/>
      <c r="D92" s="16"/>
      <c r="E92" s="17"/>
      <c r="F92" s="18"/>
      <c r="G92" s="16"/>
      <c r="H92" s="19"/>
      <c r="I92" s="20"/>
      <c r="J92" s="16"/>
      <c r="K92" s="17"/>
    </row>
    <row r="93" spans="1:11" ht="14.45" customHeight="1" x14ac:dyDescent="0.25">
      <c r="A93" s="46" t="s">
        <v>42</v>
      </c>
      <c r="B93" s="37" t="s">
        <v>30</v>
      </c>
      <c r="C93" s="6">
        <f t="shared" ref="C93:K93" si="17">SUM(C91:C92)</f>
        <v>0</v>
      </c>
      <c r="D93" s="6">
        <f t="shared" si="17"/>
        <v>0</v>
      </c>
      <c r="E93" s="7">
        <f t="shared" si="17"/>
        <v>0</v>
      </c>
      <c r="F93" s="8">
        <f t="shared" si="17"/>
        <v>0</v>
      </c>
      <c r="G93" s="6">
        <f t="shared" si="17"/>
        <v>0</v>
      </c>
      <c r="H93" s="9">
        <f t="shared" si="17"/>
        <v>0</v>
      </c>
      <c r="I93" s="10">
        <f t="shared" si="17"/>
        <v>0</v>
      </c>
      <c r="J93" s="6">
        <f t="shared" si="17"/>
        <v>0</v>
      </c>
      <c r="K93" s="7">
        <f t="shared" si="17"/>
        <v>0</v>
      </c>
    </row>
    <row r="94" spans="1:11" ht="13.5" x14ac:dyDescent="0.25">
      <c r="A94" s="50" t="s">
        <v>43</v>
      </c>
      <c r="B94" s="37" t="s">
        <v>20</v>
      </c>
      <c r="C94" s="11"/>
      <c r="D94" s="11"/>
      <c r="E94" s="12"/>
      <c r="F94" s="13"/>
      <c r="G94" s="11"/>
      <c r="H94" s="14"/>
      <c r="I94" s="15"/>
      <c r="J94" s="11"/>
      <c r="K94" s="12"/>
    </row>
    <row r="95" spans="1:11" ht="13.5" x14ac:dyDescent="0.25">
      <c r="A95" s="49" t="s">
        <v>44</v>
      </c>
      <c r="B95" s="37" t="s">
        <v>20</v>
      </c>
      <c r="C95" s="6"/>
      <c r="D95" s="6"/>
      <c r="E95" s="7"/>
      <c r="F95" s="8"/>
      <c r="G95" s="6"/>
      <c r="H95" s="9"/>
      <c r="I95" s="10"/>
      <c r="J95" s="6"/>
      <c r="K95" s="7"/>
    </row>
    <row r="96" spans="1:11" ht="13.5" x14ac:dyDescent="0.25">
      <c r="A96" s="49" t="s">
        <v>45</v>
      </c>
      <c r="B96" s="37" t="s">
        <v>20</v>
      </c>
      <c r="C96" s="6"/>
      <c r="D96" s="6"/>
      <c r="E96" s="7"/>
      <c r="F96" s="8"/>
      <c r="G96" s="6"/>
      <c r="H96" s="9"/>
      <c r="I96" s="10"/>
      <c r="J96" s="6"/>
      <c r="K96" s="7"/>
    </row>
    <row r="97" spans="1:11" ht="13.5" x14ac:dyDescent="0.25">
      <c r="A97" s="50" t="s">
        <v>46</v>
      </c>
      <c r="B97" s="48" t="s">
        <v>20</v>
      </c>
      <c r="C97" s="6"/>
      <c r="D97" s="6"/>
      <c r="E97" s="7"/>
      <c r="F97" s="8"/>
      <c r="G97" s="6"/>
      <c r="H97" s="9"/>
      <c r="I97" s="10"/>
      <c r="J97" s="6"/>
      <c r="K97" s="7"/>
    </row>
    <row r="98" spans="1:11" ht="13.5" x14ac:dyDescent="0.25">
      <c r="A98" s="49" t="s">
        <v>47</v>
      </c>
      <c r="B98" s="37" t="s">
        <v>20</v>
      </c>
      <c r="C98" s="6"/>
      <c r="D98" s="6"/>
      <c r="E98" s="7"/>
      <c r="F98" s="8"/>
      <c r="G98" s="6"/>
      <c r="H98" s="9"/>
      <c r="I98" s="10"/>
      <c r="J98" s="6"/>
      <c r="K98" s="7"/>
    </row>
    <row r="99" spans="1:11" ht="13.5" x14ac:dyDescent="0.25">
      <c r="A99" s="49" t="s">
        <v>48</v>
      </c>
      <c r="B99" s="37" t="s">
        <v>20</v>
      </c>
      <c r="C99" s="16"/>
      <c r="D99" s="16"/>
      <c r="E99" s="17"/>
      <c r="F99" s="18"/>
      <c r="G99" s="16"/>
      <c r="H99" s="19"/>
      <c r="I99" s="20"/>
      <c r="J99" s="16"/>
      <c r="K99" s="17"/>
    </row>
    <row r="100" spans="1:11" ht="5.0999999999999996" customHeight="1" x14ac:dyDescent="0.25">
      <c r="A100" s="51"/>
      <c r="B100" s="37"/>
      <c r="C100" s="6"/>
      <c r="D100" s="6"/>
      <c r="E100" s="7"/>
      <c r="F100" s="8"/>
      <c r="G100" s="6"/>
      <c r="H100" s="9"/>
      <c r="I100" s="10"/>
      <c r="J100" s="6"/>
      <c r="K100" s="7"/>
    </row>
    <row r="101" spans="1:11" ht="14.45" customHeight="1" x14ac:dyDescent="0.25">
      <c r="A101" s="43" t="s">
        <v>53</v>
      </c>
      <c r="B101" s="37" t="s">
        <v>54</v>
      </c>
      <c r="C101" s="38">
        <f>C111+C114+C115+C118+C121+C122+SUM(C125:C131)</f>
        <v>88152933</v>
      </c>
      <c r="D101" s="38">
        <f t="shared" ref="D101:K101" si="18">D111+D114+D115+D118+D121+D122+SUM(D125:D131)</f>
        <v>86074753</v>
      </c>
      <c r="E101" s="39">
        <f t="shared" si="18"/>
        <v>50023515</v>
      </c>
      <c r="F101" s="40">
        <f t="shared" si="18"/>
        <v>151473150</v>
      </c>
      <c r="G101" s="38">
        <f t="shared" si="18"/>
        <v>99771147</v>
      </c>
      <c r="H101" s="41">
        <f t="shared" si="18"/>
        <v>99771147</v>
      </c>
      <c r="I101" s="42">
        <f t="shared" si="18"/>
        <v>139977386</v>
      </c>
      <c r="J101" s="38">
        <f t="shared" si="18"/>
        <v>120990000</v>
      </c>
      <c r="K101" s="39">
        <f t="shared" si="18"/>
        <v>129599000</v>
      </c>
    </row>
    <row r="102" spans="1:11" ht="13.5" x14ac:dyDescent="0.25">
      <c r="A102" s="44" t="s">
        <v>19</v>
      </c>
      <c r="B102" s="45" t="s">
        <v>20</v>
      </c>
      <c r="C102" s="6">
        <v>9024467</v>
      </c>
      <c r="D102" s="6">
        <v>10844891</v>
      </c>
      <c r="E102" s="7">
        <v>12296491</v>
      </c>
      <c r="F102" s="8">
        <v>8800000</v>
      </c>
      <c r="G102" s="6">
        <v>21401933</v>
      </c>
      <c r="H102" s="9">
        <v>21401933</v>
      </c>
      <c r="I102" s="10">
        <v>28660627</v>
      </c>
      <c r="J102" s="6"/>
      <c r="K102" s="7"/>
    </row>
    <row r="103" spans="1:11" ht="13.5" x14ac:dyDescent="0.25">
      <c r="A103" s="44" t="s">
        <v>21</v>
      </c>
      <c r="B103" s="45" t="s">
        <v>20</v>
      </c>
      <c r="C103" s="6">
        <v>926392</v>
      </c>
      <c r="D103" s="6"/>
      <c r="E103" s="7"/>
      <c r="F103" s="8"/>
      <c r="G103" s="6"/>
      <c r="H103" s="9"/>
      <c r="I103" s="10"/>
      <c r="J103" s="6"/>
      <c r="K103" s="7"/>
    </row>
    <row r="104" spans="1:11" ht="13.5" x14ac:dyDescent="0.25">
      <c r="A104" s="44" t="s">
        <v>22</v>
      </c>
      <c r="B104" s="45" t="s">
        <v>20</v>
      </c>
      <c r="C104" s="6">
        <v>21483774</v>
      </c>
      <c r="D104" s="6">
        <v>1475658</v>
      </c>
      <c r="E104" s="7">
        <v>-3298671</v>
      </c>
      <c r="F104" s="8">
        <v>50600000</v>
      </c>
      <c r="G104" s="6">
        <v>5198064</v>
      </c>
      <c r="H104" s="9">
        <v>5198064</v>
      </c>
      <c r="I104" s="10">
        <v>44000000</v>
      </c>
      <c r="J104" s="6">
        <v>22500000</v>
      </c>
      <c r="K104" s="7">
        <v>26645000</v>
      </c>
    </row>
    <row r="105" spans="1:11" ht="13.5" x14ac:dyDescent="0.25">
      <c r="A105" s="44" t="s">
        <v>23</v>
      </c>
      <c r="B105" s="45" t="s">
        <v>20</v>
      </c>
      <c r="C105" s="6">
        <v>39869491</v>
      </c>
      <c r="D105" s="6">
        <v>15550214</v>
      </c>
      <c r="E105" s="7">
        <v>6191795</v>
      </c>
      <c r="F105" s="8">
        <v>41500000</v>
      </c>
      <c r="G105" s="6">
        <v>28000000</v>
      </c>
      <c r="H105" s="9">
        <v>28000000</v>
      </c>
      <c r="I105" s="10">
        <v>31995179</v>
      </c>
      <c r="J105" s="6">
        <v>65000000</v>
      </c>
      <c r="K105" s="7">
        <v>72954000</v>
      </c>
    </row>
    <row r="106" spans="1:11" ht="13.5" x14ac:dyDescent="0.25">
      <c r="A106" s="44" t="s">
        <v>24</v>
      </c>
      <c r="B106" s="45" t="s">
        <v>20</v>
      </c>
      <c r="C106" s="6">
        <v>1892003</v>
      </c>
      <c r="D106" s="6">
        <v>40763359</v>
      </c>
      <c r="E106" s="7">
        <v>29914016</v>
      </c>
      <c r="F106" s="8">
        <v>32000000</v>
      </c>
      <c r="G106" s="6">
        <v>32000000</v>
      </c>
      <c r="H106" s="9">
        <v>32000000</v>
      </c>
      <c r="I106" s="10">
        <v>25180000</v>
      </c>
      <c r="J106" s="6">
        <v>33490000</v>
      </c>
      <c r="K106" s="7">
        <v>30000000</v>
      </c>
    </row>
    <row r="107" spans="1:11" ht="13.5" x14ac:dyDescent="0.25">
      <c r="A107" s="44" t="s">
        <v>25</v>
      </c>
      <c r="B107" s="45" t="s">
        <v>20</v>
      </c>
      <c r="C107" s="6">
        <v>14638510</v>
      </c>
      <c r="D107" s="6">
        <v>17452186</v>
      </c>
      <c r="E107" s="7"/>
      <c r="F107" s="8"/>
      <c r="G107" s="6"/>
      <c r="H107" s="9"/>
      <c r="I107" s="10"/>
      <c r="J107" s="6"/>
      <c r="K107" s="7"/>
    </row>
    <row r="108" spans="1:11" ht="13.5" x14ac:dyDescent="0.25">
      <c r="A108" s="44" t="s">
        <v>26</v>
      </c>
      <c r="B108" s="37" t="s">
        <v>20</v>
      </c>
      <c r="C108" s="6"/>
      <c r="D108" s="6"/>
      <c r="E108" s="7"/>
      <c r="F108" s="8"/>
      <c r="G108" s="6"/>
      <c r="H108" s="9"/>
      <c r="I108" s="10"/>
      <c r="J108" s="6"/>
      <c r="K108" s="7"/>
    </row>
    <row r="109" spans="1:11" ht="13.5" x14ac:dyDescent="0.25">
      <c r="A109" s="44" t="s">
        <v>27</v>
      </c>
      <c r="B109" s="37" t="s">
        <v>20</v>
      </c>
      <c r="C109" s="11"/>
      <c r="D109" s="11"/>
      <c r="E109" s="12"/>
      <c r="F109" s="13"/>
      <c r="G109" s="11"/>
      <c r="H109" s="14"/>
      <c r="I109" s="15"/>
      <c r="J109" s="11"/>
      <c r="K109" s="12"/>
    </row>
    <row r="110" spans="1:11" ht="13.5" x14ac:dyDescent="0.25">
      <c r="A110" s="44" t="s">
        <v>28</v>
      </c>
      <c r="B110" s="37" t="s">
        <v>20</v>
      </c>
      <c r="C110" s="16">
        <v>-15086</v>
      </c>
      <c r="D110" s="16"/>
      <c r="E110" s="17"/>
      <c r="F110" s="18"/>
      <c r="G110" s="16"/>
      <c r="H110" s="19"/>
      <c r="I110" s="20"/>
      <c r="J110" s="16"/>
      <c r="K110" s="17"/>
    </row>
    <row r="111" spans="1:11" ht="28.9" customHeight="1" x14ac:dyDescent="0.25">
      <c r="A111" s="46" t="s">
        <v>29</v>
      </c>
      <c r="B111" s="37" t="s">
        <v>30</v>
      </c>
      <c r="C111" s="6">
        <f>SUM(C102:C110)</f>
        <v>87819551</v>
      </c>
      <c r="D111" s="6">
        <f t="shared" ref="D111:K111" si="19">SUM(D102:D110)</f>
        <v>86086308</v>
      </c>
      <c r="E111" s="7">
        <f t="shared" si="19"/>
        <v>45103631</v>
      </c>
      <c r="F111" s="8">
        <f t="shared" si="19"/>
        <v>132900000</v>
      </c>
      <c r="G111" s="6">
        <f t="shared" si="19"/>
        <v>86599997</v>
      </c>
      <c r="H111" s="9">
        <f t="shared" si="19"/>
        <v>86599997</v>
      </c>
      <c r="I111" s="10">
        <f t="shared" si="19"/>
        <v>129835806</v>
      </c>
      <c r="J111" s="6">
        <f t="shared" si="19"/>
        <v>120990000</v>
      </c>
      <c r="K111" s="7">
        <f t="shared" si="19"/>
        <v>129599000</v>
      </c>
    </row>
    <row r="112" spans="1:11" ht="13.5" x14ac:dyDescent="0.25">
      <c r="A112" s="47" t="s">
        <v>31</v>
      </c>
      <c r="B112" s="48" t="s">
        <v>20</v>
      </c>
      <c r="C112" s="6"/>
      <c r="D112" s="6"/>
      <c r="E112" s="7">
        <v>610993</v>
      </c>
      <c r="F112" s="8"/>
      <c r="G112" s="6"/>
      <c r="H112" s="9"/>
      <c r="I112" s="10"/>
      <c r="J112" s="6"/>
      <c r="K112" s="7"/>
    </row>
    <row r="113" spans="1:11" ht="13.5" x14ac:dyDescent="0.25">
      <c r="A113" s="47" t="s">
        <v>32</v>
      </c>
      <c r="B113" s="37" t="s">
        <v>20</v>
      </c>
      <c r="C113" s="16">
        <v>-358110</v>
      </c>
      <c r="D113" s="16">
        <v>-358110</v>
      </c>
      <c r="E113" s="17">
        <v>-610992</v>
      </c>
      <c r="F113" s="18">
        <v>12986150</v>
      </c>
      <c r="G113" s="16">
        <v>11986150</v>
      </c>
      <c r="H113" s="19">
        <v>11986150</v>
      </c>
      <c r="I113" s="20">
        <v>10021580</v>
      </c>
      <c r="J113" s="16"/>
      <c r="K113" s="17"/>
    </row>
    <row r="114" spans="1:11" ht="28.9" customHeight="1" x14ac:dyDescent="0.25">
      <c r="A114" s="46" t="s">
        <v>33</v>
      </c>
      <c r="B114" s="37" t="s">
        <v>30</v>
      </c>
      <c r="C114" s="21">
        <f t="shared" ref="C114:K114" si="20">SUM(C112:C113)</f>
        <v>-358110</v>
      </c>
      <c r="D114" s="21">
        <f t="shared" si="20"/>
        <v>-358110</v>
      </c>
      <c r="E114" s="22">
        <f t="shared" si="20"/>
        <v>1</v>
      </c>
      <c r="F114" s="23">
        <f t="shared" si="20"/>
        <v>12986150</v>
      </c>
      <c r="G114" s="21">
        <f t="shared" si="20"/>
        <v>11986150</v>
      </c>
      <c r="H114" s="24">
        <f t="shared" si="20"/>
        <v>11986150</v>
      </c>
      <c r="I114" s="25">
        <f t="shared" si="20"/>
        <v>10021580</v>
      </c>
      <c r="J114" s="21">
        <f t="shared" si="20"/>
        <v>0</v>
      </c>
      <c r="K114" s="22">
        <f t="shared" si="20"/>
        <v>0</v>
      </c>
    </row>
    <row r="115" spans="1:11" ht="13.5" x14ac:dyDescent="0.25">
      <c r="A115" s="49" t="s">
        <v>104</v>
      </c>
      <c r="B115" s="37" t="s">
        <v>20</v>
      </c>
      <c r="C115" s="6"/>
      <c r="D115" s="6"/>
      <c r="E115" s="7"/>
      <c r="F115" s="8"/>
      <c r="G115" s="6"/>
      <c r="H115" s="9"/>
      <c r="I115" s="10"/>
      <c r="J115" s="6"/>
      <c r="K115" s="7"/>
    </row>
    <row r="116" spans="1:11" ht="13.5" x14ac:dyDescent="0.25">
      <c r="A116" s="47" t="s">
        <v>34</v>
      </c>
      <c r="B116" s="37" t="s">
        <v>20</v>
      </c>
      <c r="C116" s="11"/>
      <c r="D116" s="11"/>
      <c r="E116" s="12"/>
      <c r="F116" s="13"/>
      <c r="G116" s="11"/>
      <c r="H116" s="14"/>
      <c r="I116" s="15"/>
      <c r="J116" s="11"/>
      <c r="K116" s="12"/>
    </row>
    <row r="117" spans="1:11" ht="13.5" x14ac:dyDescent="0.25">
      <c r="A117" s="47" t="s">
        <v>35</v>
      </c>
      <c r="B117" s="37" t="s">
        <v>20</v>
      </c>
      <c r="C117" s="16"/>
      <c r="D117" s="16"/>
      <c r="E117" s="17"/>
      <c r="F117" s="18"/>
      <c r="G117" s="16"/>
      <c r="H117" s="19"/>
      <c r="I117" s="20"/>
      <c r="J117" s="16"/>
      <c r="K117" s="17"/>
    </row>
    <row r="118" spans="1:11" ht="14.45" customHeight="1" x14ac:dyDescent="0.25">
      <c r="A118" s="46" t="s">
        <v>36</v>
      </c>
      <c r="B118" s="37" t="s">
        <v>30</v>
      </c>
      <c r="C118" s="6">
        <f t="shared" ref="C118:K118" si="21">SUM(C116:C117)</f>
        <v>0</v>
      </c>
      <c r="D118" s="6">
        <f t="shared" si="21"/>
        <v>0</v>
      </c>
      <c r="E118" s="7">
        <f t="shared" si="21"/>
        <v>0</v>
      </c>
      <c r="F118" s="8">
        <f t="shared" si="21"/>
        <v>0</v>
      </c>
      <c r="G118" s="6">
        <f t="shared" si="21"/>
        <v>0</v>
      </c>
      <c r="H118" s="9">
        <f t="shared" si="21"/>
        <v>0</v>
      </c>
      <c r="I118" s="10">
        <f t="shared" si="21"/>
        <v>0</v>
      </c>
      <c r="J118" s="6">
        <f t="shared" si="21"/>
        <v>0</v>
      </c>
      <c r="K118" s="7">
        <f t="shared" si="21"/>
        <v>0</v>
      </c>
    </row>
    <row r="119" spans="1:11" ht="13.5" x14ac:dyDescent="0.25">
      <c r="A119" s="47" t="s">
        <v>37</v>
      </c>
      <c r="B119" s="48" t="s">
        <v>20</v>
      </c>
      <c r="C119" s="6"/>
      <c r="D119" s="6"/>
      <c r="E119" s="7"/>
      <c r="F119" s="8">
        <v>200000</v>
      </c>
      <c r="G119" s="6"/>
      <c r="H119" s="9"/>
      <c r="I119" s="10"/>
      <c r="J119" s="6"/>
      <c r="K119" s="7"/>
    </row>
    <row r="120" spans="1:11" ht="13.5" x14ac:dyDescent="0.25">
      <c r="A120" s="47" t="s">
        <v>38</v>
      </c>
      <c r="B120" s="37" t="s">
        <v>20</v>
      </c>
      <c r="C120" s="16"/>
      <c r="D120" s="16"/>
      <c r="E120" s="17"/>
      <c r="F120" s="18"/>
      <c r="G120" s="16"/>
      <c r="H120" s="19"/>
      <c r="I120" s="20"/>
      <c r="J120" s="16"/>
      <c r="K120" s="17"/>
    </row>
    <row r="121" spans="1:11" ht="28.9" customHeight="1" x14ac:dyDescent="0.25">
      <c r="A121" s="46" t="s">
        <v>105</v>
      </c>
      <c r="B121" s="37" t="s">
        <v>30</v>
      </c>
      <c r="C121" s="21">
        <f t="shared" ref="C121:K121" si="22">SUM(C119:C120)</f>
        <v>0</v>
      </c>
      <c r="D121" s="21">
        <f t="shared" si="22"/>
        <v>0</v>
      </c>
      <c r="E121" s="22">
        <f t="shared" si="22"/>
        <v>0</v>
      </c>
      <c r="F121" s="23">
        <f t="shared" si="22"/>
        <v>200000</v>
      </c>
      <c r="G121" s="21">
        <f t="shared" si="22"/>
        <v>0</v>
      </c>
      <c r="H121" s="24">
        <f t="shared" si="22"/>
        <v>0</v>
      </c>
      <c r="I121" s="25">
        <f t="shared" si="22"/>
        <v>0</v>
      </c>
      <c r="J121" s="21">
        <f t="shared" si="22"/>
        <v>0</v>
      </c>
      <c r="K121" s="22">
        <f t="shared" si="22"/>
        <v>0</v>
      </c>
    </row>
    <row r="122" spans="1:11" ht="13.5" x14ac:dyDescent="0.25">
      <c r="A122" s="49" t="s">
        <v>39</v>
      </c>
      <c r="B122" s="37" t="s">
        <v>20</v>
      </c>
      <c r="C122" s="6"/>
      <c r="D122" s="6"/>
      <c r="E122" s="7"/>
      <c r="F122" s="8"/>
      <c r="G122" s="6"/>
      <c r="H122" s="9"/>
      <c r="I122" s="10"/>
      <c r="J122" s="6"/>
      <c r="K122" s="7"/>
    </row>
    <row r="123" spans="1:11" ht="13.5" x14ac:dyDescent="0.25">
      <c r="A123" s="47" t="s">
        <v>40</v>
      </c>
      <c r="B123" s="37" t="s">
        <v>20</v>
      </c>
      <c r="C123" s="11"/>
      <c r="D123" s="11"/>
      <c r="E123" s="12"/>
      <c r="F123" s="13"/>
      <c r="G123" s="11"/>
      <c r="H123" s="14"/>
      <c r="I123" s="15"/>
      <c r="J123" s="11"/>
      <c r="K123" s="12"/>
    </row>
    <row r="124" spans="1:11" ht="13.5" x14ac:dyDescent="0.25">
      <c r="A124" s="47" t="s">
        <v>41</v>
      </c>
      <c r="B124" s="37" t="s">
        <v>20</v>
      </c>
      <c r="C124" s="16"/>
      <c r="D124" s="16"/>
      <c r="E124" s="17"/>
      <c r="F124" s="18"/>
      <c r="G124" s="16"/>
      <c r="H124" s="19"/>
      <c r="I124" s="20"/>
      <c r="J124" s="16"/>
      <c r="K124" s="17"/>
    </row>
    <row r="125" spans="1:11" ht="14.45" customHeight="1" x14ac:dyDescent="0.25">
      <c r="A125" s="46" t="s">
        <v>42</v>
      </c>
      <c r="B125" s="37" t="s">
        <v>30</v>
      </c>
      <c r="C125" s="6">
        <f t="shared" ref="C125:K125" si="23">SUM(C123:C124)</f>
        <v>0</v>
      </c>
      <c r="D125" s="6">
        <f t="shared" si="23"/>
        <v>0</v>
      </c>
      <c r="E125" s="7">
        <f t="shared" si="23"/>
        <v>0</v>
      </c>
      <c r="F125" s="8">
        <f t="shared" si="23"/>
        <v>0</v>
      </c>
      <c r="G125" s="6">
        <f t="shared" si="23"/>
        <v>0</v>
      </c>
      <c r="H125" s="9">
        <f t="shared" si="23"/>
        <v>0</v>
      </c>
      <c r="I125" s="10">
        <f t="shared" si="23"/>
        <v>0</v>
      </c>
      <c r="J125" s="6">
        <f t="shared" si="23"/>
        <v>0</v>
      </c>
      <c r="K125" s="7">
        <f t="shared" si="23"/>
        <v>0</v>
      </c>
    </row>
    <row r="126" spans="1:11" ht="13.5" x14ac:dyDescent="0.25">
      <c r="A126" s="50" t="s">
        <v>43</v>
      </c>
      <c r="B126" s="37" t="s">
        <v>20</v>
      </c>
      <c r="C126" s="11">
        <v>321065</v>
      </c>
      <c r="D126" s="11">
        <v>346555</v>
      </c>
      <c r="E126" s="12">
        <v>511581</v>
      </c>
      <c r="F126" s="13">
        <v>200000</v>
      </c>
      <c r="G126" s="11">
        <v>650000</v>
      </c>
      <c r="H126" s="14">
        <v>650000</v>
      </c>
      <c r="I126" s="15">
        <v>120000</v>
      </c>
      <c r="J126" s="11"/>
      <c r="K126" s="12"/>
    </row>
    <row r="127" spans="1:11" ht="13.5" x14ac:dyDescent="0.25">
      <c r="A127" s="49" t="s">
        <v>44</v>
      </c>
      <c r="B127" s="37" t="s">
        <v>20</v>
      </c>
      <c r="C127" s="6"/>
      <c r="D127" s="6"/>
      <c r="E127" s="7"/>
      <c r="F127" s="8">
        <v>160000</v>
      </c>
      <c r="G127" s="6"/>
      <c r="H127" s="9"/>
      <c r="I127" s="10"/>
      <c r="J127" s="6"/>
      <c r="K127" s="7"/>
    </row>
    <row r="128" spans="1:11" ht="13.5" x14ac:dyDescent="0.25">
      <c r="A128" s="49" t="s">
        <v>45</v>
      </c>
      <c r="B128" s="37" t="s">
        <v>20</v>
      </c>
      <c r="C128" s="6">
        <v>15082</v>
      </c>
      <c r="D128" s="6"/>
      <c r="E128" s="7">
        <v>18500</v>
      </c>
      <c r="F128" s="8">
        <v>4932000</v>
      </c>
      <c r="G128" s="6">
        <v>535000</v>
      </c>
      <c r="H128" s="9">
        <v>535000</v>
      </c>
      <c r="I128" s="10"/>
      <c r="J128" s="6"/>
      <c r="K128" s="7"/>
    </row>
    <row r="129" spans="1:11" ht="13.5" x14ac:dyDescent="0.25">
      <c r="A129" s="50" t="s">
        <v>46</v>
      </c>
      <c r="B129" s="48" t="s">
        <v>20</v>
      </c>
      <c r="C129" s="6">
        <v>355345</v>
      </c>
      <c r="D129" s="6"/>
      <c r="E129" s="7">
        <v>4389802</v>
      </c>
      <c r="F129" s="8">
        <v>95000</v>
      </c>
      <c r="G129" s="6"/>
      <c r="H129" s="9"/>
      <c r="I129" s="10"/>
      <c r="J129" s="6"/>
      <c r="K129" s="7"/>
    </row>
    <row r="130" spans="1:11" ht="13.5" x14ac:dyDescent="0.25">
      <c r="A130" s="49" t="s">
        <v>47</v>
      </c>
      <c r="B130" s="37" t="s">
        <v>20</v>
      </c>
      <c r="C130" s="6"/>
      <c r="D130" s="6"/>
      <c r="E130" s="7"/>
      <c r="F130" s="8"/>
      <c r="G130" s="6"/>
      <c r="H130" s="9"/>
      <c r="I130" s="10"/>
      <c r="J130" s="6"/>
      <c r="K130" s="7"/>
    </row>
    <row r="131" spans="1:11" ht="13.5" x14ac:dyDescent="0.25">
      <c r="A131" s="49" t="s">
        <v>48</v>
      </c>
      <c r="B131" s="37" t="s">
        <v>20</v>
      </c>
      <c r="C131" s="16"/>
      <c r="D131" s="16"/>
      <c r="E131" s="17"/>
      <c r="F131" s="18"/>
      <c r="G131" s="16"/>
      <c r="H131" s="19"/>
      <c r="I131" s="20"/>
      <c r="J131" s="16"/>
      <c r="K131" s="17"/>
    </row>
    <row r="132" spans="1:11" ht="28.9" customHeight="1" x14ac:dyDescent="0.25">
      <c r="A132" s="52" t="s">
        <v>55</v>
      </c>
      <c r="B132" s="53"/>
      <c r="C132" s="54">
        <f>+C5+C37+C69</f>
        <v>88152933</v>
      </c>
      <c r="D132" s="54">
        <f t="shared" ref="D132:K132" si="24">+D5+D37+D69</f>
        <v>86074753</v>
      </c>
      <c r="E132" s="55">
        <f t="shared" si="24"/>
        <v>50023515</v>
      </c>
      <c r="F132" s="56">
        <f t="shared" si="24"/>
        <v>151473150</v>
      </c>
      <c r="G132" s="54">
        <f t="shared" si="24"/>
        <v>99771147</v>
      </c>
      <c r="H132" s="57">
        <f t="shared" si="24"/>
        <v>99771147</v>
      </c>
      <c r="I132" s="58">
        <f t="shared" si="24"/>
        <v>139977386</v>
      </c>
      <c r="J132" s="54">
        <f t="shared" si="24"/>
        <v>120990000</v>
      </c>
      <c r="K132" s="55">
        <f t="shared" si="24"/>
        <v>129599000</v>
      </c>
    </row>
    <row r="133" spans="1:11" ht="5.0999999999999996" customHeight="1" x14ac:dyDescent="0.25">
      <c r="A133" s="59"/>
      <c r="B133" s="37"/>
      <c r="C133" s="60"/>
      <c r="D133" s="60"/>
      <c r="E133" s="61"/>
      <c r="F133" s="62"/>
      <c r="G133" s="60"/>
      <c r="H133" s="63"/>
      <c r="I133" s="64"/>
      <c r="J133" s="60"/>
      <c r="K133" s="61"/>
    </row>
    <row r="134" spans="1:11" ht="14.45" customHeight="1" x14ac:dyDescent="0.25">
      <c r="A134" s="65" t="s">
        <v>56</v>
      </c>
      <c r="B134" s="37" t="s">
        <v>57</v>
      </c>
      <c r="C134" s="38">
        <f>C144+C147+C148+C151+C154+C155+SUM(C158:C164)</f>
        <v>1253398000</v>
      </c>
      <c r="D134" s="38">
        <f t="shared" ref="D134:K134" si="25">D144+D147+D148+D151+D154+D155+SUM(D158:D164)</f>
        <v>1246066460</v>
      </c>
      <c r="E134" s="39">
        <f t="shared" si="25"/>
        <v>1215936113</v>
      </c>
      <c r="F134" s="40">
        <f t="shared" si="25"/>
        <v>1382838197</v>
      </c>
      <c r="G134" s="38">
        <f t="shared" si="25"/>
        <v>1336136194</v>
      </c>
      <c r="H134" s="41">
        <f t="shared" si="25"/>
        <v>1336136194</v>
      </c>
      <c r="I134" s="42">
        <f t="shared" si="25"/>
        <v>1374056329</v>
      </c>
      <c r="J134" s="38">
        <f t="shared" si="25"/>
        <v>1345481770</v>
      </c>
      <c r="K134" s="39">
        <f t="shared" si="25"/>
        <v>1350260658</v>
      </c>
    </row>
    <row r="135" spans="1:11" ht="13.5" x14ac:dyDescent="0.25">
      <c r="A135" s="44" t="s">
        <v>19</v>
      </c>
      <c r="B135" s="45" t="s">
        <v>20</v>
      </c>
      <c r="C135" s="6">
        <v>241770033</v>
      </c>
      <c r="D135" s="6">
        <v>212893309</v>
      </c>
      <c r="E135" s="7">
        <v>194482523</v>
      </c>
      <c r="F135" s="8">
        <v>187351405</v>
      </c>
      <c r="G135" s="6">
        <v>201353338</v>
      </c>
      <c r="H135" s="9">
        <v>201353338</v>
      </c>
      <c r="I135" s="10">
        <v>206439944</v>
      </c>
      <c r="J135" s="6">
        <v>176936491</v>
      </c>
      <c r="K135" s="7">
        <v>176036583</v>
      </c>
    </row>
    <row r="136" spans="1:11" ht="13.5" x14ac:dyDescent="0.25">
      <c r="A136" s="44" t="s">
        <v>21</v>
      </c>
      <c r="B136" s="45" t="s">
        <v>20</v>
      </c>
      <c r="C136" s="6">
        <v>28581364</v>
      </c>
      <c r="D136" s="6">
        <v>26863162</v>
      </c>
      <c r="E136" s="7">
        <v>28159926</v>
      </c>
      <c r="F136" s="8">
        <v>24414685</v>
      </c>
      <c r="G136" s="6">
        <v>24414685</v>
      </c>
      <c r="H136" s="9">
        <v>24414685</v>
      </c>
      <c r="I136" s="10">
        <v>24412788</v>
      </c>
      <c r="J136" s="6">
        <v>24410718</v>
      </c>
      <c r="K136" s="7">
        <v>24408508</v>
      </c>
    </row>
    <row r="137" spans="1:11" ht="13.5" x14ac:dyDescent="0.25">
      <c r="A137" s="44" t="s">
        <v>22</v>
      </c>
      <c r="B137" s="45" t="s">
        <v>20</v>
      </c>
      <c r="C137" s="6">
        <v>120843717</v>
      </c>
      <c r="D137" s="6">
        <v>108473261</v>
      </c>
      <c r="E137" s="7">
        <v>103577068</v>
      </c>
      <c r="F137" s="8">
        <v>108655317</v>
      </c>
      <c r="G137" s="6">
        <v>66153381</v>
      </c>
      <c r="H137" s="9">
        <v>66153381</v>
      </c>
      <c r="I137" s="10">
        <v>139469249</v>
      </c>
      <c r="J137" s="6">
        <v>117767571</v>
      </c>
      <c r="K137" s="7">
        <v>121697235</v>
      </c>
    </row>
    <row r="138" spans="1:11" ht="13.5" x14ac:dyDescent="0.25">
      <c r="A138" s="44" t="s">
        <v>23</v>
      </c>
      <c r="B138" s="45" t="s">
        <v>20</v>
      </c>
      <c r="C138" s="6">
        <v>124470453</v>
      </c>
      <c r="D138" s="6">
        <v>131530642</v>
      </c>
      <c r="E138" s="7">
        <v>128044237</v>
      </c>
      <c r="F138" s="8">
        <v>278361016</v>
      </c>
      <c r="G138" s="6">
        <v>265361016</v>
      </c>
      <c r="H138" s="9">
        <v>265361016</v>
      </c>
      <c r="I138" s="10">
        <v>268544054</v>
      </c>
      <c r="J138" s="6">
        <v>301208135</v>
      </c>
      <c r="K138" s="7">
        <v>308798319</v>
      </c>
    </row>
    <row r="139" spans="1:11" ht="13.5" x14ac:dyDescent="0.25">
      <c r="A139" s="44" t="s">
        <v>24</v>
      </c>
      <c r="B139" s="45" t="s">
        <v>20</v>
      </c>
      <c r="C139" s="6">
        <v>126054243</v>
      </c>
      <c r="D139" s="6">
        <v>156097119</v>
      </c>
      <c r="E139" s="7">
        <v>159369988</v>
      </c>
      <c r="F139" s="8">
        <v>224148271</v>
      </c>
      <c r="G139" s="6">
        <v>224348271</v>
      </c>
      <c r="H139" s="9">
        <v>224348271</v>
      </c>
      <c r="I139" s="10">
        <v>216983967</v>
      </c>
      <c r="J139" s="6">
        <v>224918118</v>
      </c>
      <c r="K139" s="7">
        <v>221026815</v>
      </c>
    </row>
    <row r="140" spans="1:11" ht="13.5" x14ac:dyDescent="0.25">
      <c r="A140" s="44" t="s">
        <v>25</v>
      </c>
      <c r="B140" s="45" t="s">
        <v>20</v>
      </c>
      <c r="C140" s="6">
        <v>44640977</v>
      </c>
      <c r="D140" s="6">
        <v>48884735</v>
      </c>
      <c r="E140" s="7">
        <v>40446557</v>
      </c>
      <c r="F140" s="8">
        <v>2806239</v>
      </c>
      <c r="G140" s="6">
        <v>2806239</v>
      </c>
      <c r="H140" s="9">
        <v>2806239</v>
      </c>
      <c r="I140" s="10">
        <v>2806239</v>
      </c>
      <c r="J140" s="6">
        <v>2806239</v>
      </c>
      <c r="K140" s="7">
        <v>2806239</v>
      </c>
    </row>
    <row r="141" spans="1:11" ht="13.5" x14ac:dyDescent="0.25">
      <c r="A141" s="44" t="s">
        <v>26</v>
      </c>
      <c r="B141" s="37" t="s">
        <v>20</v>
      </c>
      <c r="C141" s="6"/>
      <c r="D141" s="6"/>
      <c r="E141" s="7"/>
      <c r="F141" s="8"/>
      <c r="G141" s="6"/>
      <c r="H141" s="9"/>
      <c r="I141" s="10"/>
      <c r="J141" s="6"/>
      <c r="K141" s="7"/>
    </row>
    <row r="142" spans="1:11" ht="13.5" x14ac:dyDescent="0.25">
      <c r="A142" s="44" t="s">
        <v>27</v>
      </c>
      <c r="B142" s="37" t="s">
        <v>20</v>
      </c>
      <c r="C142" s="11"/>
      <c r="D142" s="11"/>
      <c r="E142" s="12"/>
      <c r="F142" s="13"/>
      <c r="G142" s="11"/>
      <c r="H142" s="14"/>
      <c r="I142" s="15"/>
      <c r="J142" s="11"/>
      <c r="K142" s="12"/>
    </row>
    <row r="143" spans="1:11" ht="13.5" x14ac:dyDescent="0.25">
      <c r="A143" s="44" t="s">
        <v>28</v>
      </c>
      <c r="B143" s="37" t="s">
        <v>20</v>
      </c>
      <c r="C143" s="16"/>
      <c r="D143" s="16"/>
      <c r="E143" s="17"/>
      <c r="F143" s="18"/>
      <c r="G143" s="16"/>
      <c r="H143" s="19"/>
      <c r="I143" s="20"/>
      <c r="J143" s="16"/>
      <c r="K143" s="17"/>
    </row>
    <row r="144" spans="1:11" ht="28.9" customHeight="1" x14ac:dyDescent="0.25">
      <c r="A144" s="46" t="s">
        <v>29</v>
      </c>
      <c r="B144" s="37" t="s">
        <v>30</v>
      </c>
      <c r="C144" s="6">
        <f>SUM(C135:C143)</f>
        <v>686360787</v>
      </c>
      <c r="D144" s="6">
        <f t="shared" ref="D144:K144" si="26">SUM(D135:D143)</f>
        <v>684742228</v>
      </c>
      <c r="E144" s="7">
        <f t="shared" si="26"/>
        <v>654080299</v>
      </c>
      <c r="F144" s="8">
        <f t="shared" si="26"/>
        <v>825736933</v>
      </c>
      <c r="G144" s="6">
        <f t="shared" si="26"/>
        <v>784436930</v>
      </c>
      <c r="H144" s="9">
        <f t="shared" si="26"/>
        <v>784436930</v>
      </c>
      <c r="I144" s="10">
        <f t="shared" si="26"/>
        <v>858656241</v>
      </c>
      <c r="J144" s="6">
        <f t="shared" si="26"/>
        <v>848047272</v>
      </c>
      <c r="K144" s="7">
        <f t="shared" si="26"/>
        <v>854773699</v>
      </c>
    </row>
    <row r="145" spans="1:11" ht="0.95" customHeight="1" x14ac:dyDescent="0.25">
      <c r="A145" s="47"/>
      <c r="B145" s="48" t="s">
        <v>20</v>
      </c>
      <c r="C145" s="6"/>
      <c r="D145" s="6"/>
      <c r="E145" s="7"/>
      <c r="F145" s="8"/>
      <c r="G145" s="6"/>
      <c r="H145" s="9"/>
      <c r="I145" s="10"/>
      <c r="J145" s="6"/>
      <c r="K145" s="7"/>
    </row>
    <row r="146" spans="1:11" ht="0.95" customHeight="1" x14ac:dyDescent="0.25">
      <c r="A146" s="47"/>
      <c r="B146" s="37" t="s">
        <v>20</v>
      </c>
      <c r="C146" s="16"/>
      <c r="D146" s="16"/>
      <c r="E146" s="17"/>
      <c r="F146" s="18"/>
      <c r="G146" s="16"/>
      <c r="H146" s="19"/>
      <c r="I146" s="20"/>
      <c r="J146" s="16"/>
      <c r="K146" s="17"/>
    </row>
    <row r="147" spans="1:11" ht="28.9" customHeight="1" x14ac:dyDescent="0.25">
      <c r="A147" s="46" t="s">
        <v>33</v>
      </c>
      <c r="B147" s="37" t="s">
        <v>30</v>
      </c>
      <c r="C147" s="6">
        <v>41874456</v>
      </c>
      <c r="D147" s="6">
        <v>40635077</v>
      </c>
      <c r="E147" s="7">
        <v>38484207</v>
      </c>
      <c r="F147" s="8">
        <v>501057770</v>
      </c>
      <c r="G147" s="6">
        <v>500057770</v>
      </c>
      <c r="H147" s="9">
        <v>500057770</v>
      </c>
      <c r="I147" s="10">
        <v>498093200</v>
      </c>
      <c r="J147" s="6">
        <v>488071620</v>
      </c>
      <c r="K147" s="7">
        <v>488071620</v>
      </c>
    </row>
    <row r="148" spans="1:11" ht="13.5" x14ac:dyDescent="0.25">
      <c r="A148" s="49" t="s">
        <v>104</v>
      </c>
      <c r="B148" s="37" t="s">
        <v>20</v>
      </c>
      <c r="C148" s="6">
        <v>161314</v>
      </c>
      <c r="D148" s="6">
        <v>161314</v>
      </c>
      <c r="E148" s="7">
        <v>1286788</v>
      </c>
      <c r="F148" s="8">
        <v>161314</v>
      </c>
      <c r="G148" s="6">
        <v>161314</v>
      </c>
      <c r="H148" s="9">
        <v>161314</v>
      </c>
      <c r="I148" s="10">
        <v>161314</v>
      </c>
      <c r="J148" s="6">
        <v>161314</v>
      </c>
      <c r="K148" s="7">
        <v>161314</v>
      </c>
    </row>
    <row r="149" spans="1:11" ht="0.95" customHeight="1" x14ac:dyDescent="0.25">
      <c r="A149" s="47"/>
      <c r="B149" s="37" t="s">
        <v>20</v>
      </c>
      <c r="C149" s="11"/>
      <c r="D149" s="11"/>
      <c r="E149" s="12"/>
      <c r="F149" s="13"/>
      <c r="G149" s="11"/>
      <c r="H149" s="14"/>
      <c r="I149" s="15"/>
      <c r="J149" s="11"/>
      <c r="K149" s="12"/>
    </row>
    <row r="150" spans="1:11" ht="0.95" customHeight="1" x14ac:dyDescent="0.25">
      <c r="A150" s="47"/>
      <c r="B150" s="37" t="s">
        <v>20</v>
      </c>
      <c r="C150" s="16"/>
      <c r="D150" s="16"/>
      <c r="E150" s="17"/>
      <c r="F150" s="18"/>
      <c r="G150" s="16"/>
      <c r="H150" s="19"/>
      <c r="I150" s="20"/>
      <c r="J150" s="16"/>
      <c r="K150" s="17"/>
    </row>
    <row r="151" spans="1:11" ht="28.9" customHeight="1" x14ac:dyDescent="0.25">
      <c r="A151" s="46" t="s">
        <v>36</v>
      </c>
      <c r="B151" s="37" t="s">
        <v>30</v>
      </c>
      <c r="C151" s="6">
        <v>27117120</v>
      </c>
      <c r="D151" s="6">
        <v>26151053</v>
      </c>
      <c r="E151" s="7">
        <v>26101520</v>
      </c>
      <c r="F151" s="8">
        <v>17206951</v>
      </c>
      <c r="G151" s="6">
        <v>17206951</v>
      </c>
      <c r="H151" s="9">
        <v>17206951</v>
      </c>
      <c r="I151" s="10">
        <v>17206951</v>
      </c>
      <c r="J151" s="6">
        <v>17206951</v>
      </c>
      <c r="K151" s="7">
        <v>17206951</v>
      </c>
    </row>
    <row r="152" spans="1:11" ht="0.95" customHeight="1" x14ac:dyDescent="0.25">
      <c r="A152" s="47"/>
      <c r="B152" s="48" t="s">
        <v>20</v>
      </c>
      <c r="C152" s="6"/>
      <c r="D152" s="6"/>
      <c r="E152" s="7"/>
      <c r="F152" s="8"/>
      <c r="G152" s="6"/>
      <c r="H152" s="9"/>
      <c r="I152" s="10"/>
      <c r="J152" s="6"/>
      <c r="K152" s="7"/>
    </row>
    <row r="153" spans="1:11" ht="0.95" customHeight="1" x14ac:dyDescent="0.25">
      <c r="A153" s="47"/>
      <c r="B153" s="37" t="s">
        <v>20</v>
      </c>
      <c r="C153" s="16"/>
      <c r="D153" s="16"/>
      <c r="E153" s="17"/>
      <c r="F153" s="18"/>
      <c r="G153" s="16"/>
      <c r="H153" s="19"/>
      <c r="I153" s="20"/>
      <c r="J153" s="16"/>
      <c r="K153" s="17"/>
    </row>
    <row r="154" spans="1:11" ht="28.9" customHeight="1" x14ac:dyDescent="0.25">
      <c r="A154" s="46" t="s">
        <v>105</v>
      </c>
      <c r="B154" s="37" t="s">
        <v>30</v>
      </c>
      <c r="C154" s="6">
        <v>21136336</v>
      </c>
      <c r="D154" s="6">
        <v>20032063</v>
      </c>
      <c r="E154" s="7">
        <v>18969250</v>
      </c>
      <c r="F154" s="8">
        <v>200000</v>
      </c>
      <c r="G154" s="6"/>
      <c r="H154" s="9"/>
      <c r="I154" s="10"/>
      <c r="J154" s="6"/>
      <c r="K154" s="7"/>
    </row>
    <row r="155" spans="1:11" ht="13.5" x14ac:dyDescent="0.25">
      <c r="A155" s="49" t="s">
        <v>39</v>
      </c>
      <c r="B155" s="37" t="s">
        <v>20</v>
      </c>
      <c r="C155" s="6"/>
      <c r="D155" s="6"/>
      <c r="E155" s="7"/>
      <c r="F155" s="8"/>
      <c r="G155" s="6"/>
      <c r="H155" s="9"/>
      <c r="I155" s="10"/>
      <c r="J155" s="6"/>
      <c r="K155" s="7"/>
    </row>
    <row r="156" spans="1:11" ht="0.95" customHeight="1" x14ac:dyDescent="0.25">
      <c r="A156" s="47"/>
      <c r="B156" s="37" t="s">
        <v>20</v>
      </c>
      <c r="C156" s="11"/>
      <c r="D156" s="11"/>
      <c r="E156" s="12"/>
      <c r="F156" s="13"/>
      <c r="G156" s="11"/>
      <c r="H156" s="14"/>
      <c r="I156" s="15"/>
      <c r="J156" s="11"/>
      <c r="K156" s="12"/>
    </row>
    <row r="157" spans="1:11" ht="0.95" customHeight="1" x14ac:dyDescent="0.25">
      <c r="A157" s="47"/>
      <c r="B157" s="37" t="s">
        <v>20</v>
      </c>
      <c r="C157" s="16"/>
      <c r="D157" s="16"/>
      <c r="E157" s="17"/>
      <c r="F157" s="18"/>
      <c r="G157" s="16"/>
      <c r="H157" s="19"/>
      <c r="I157" s="20"/>
      <c r="J157" s="16"/>
      <c r="K157" s="17"/>
    </row>
    <row r="158" spans="1:11" ht="28.9" customHeight="1" x14ac:dyDescent="0.25">
      <c r="A158" s="46" t="s">
        <v>42</v>
      </c>
      <c r="B158" s="37" t="s">
        <v>30</v>
      </c>
      <c r="C158" s="6">
        <v>5900696</v>
      </c>
      <c r="D158" s="6">
        <v>4749334</v>
      </c>
      <c r="E158" s="7">
        <v>3730569</v>
      </c>
      <c r="F158" s="8">
        <v>4911036</v>
      </c>
      <c r="G158" s="6">
        <v>4911036</v>
      </c>
      <c r="H158" s="9">
        <v>4911036</v>
      </c>
      <c r="I158" s="10">
        <v>4911036</v>
      </c>
      <c r="J158" s="6">
        <v>4911036</v>
      </c>
      <c r="K158" s="7">
        <v>4911036</v>
      </c>
    </row>
    <row r="159" spans="1:11" ht="13.5" x14ac:dyDescent="0.25">
      <c r="A159" s="50" t="s">
        <v>43</v>
      </c>
      <c r="B159" s="37" t="s">
        <v>20</v>
      </c>
      <c r="C159" s="11">
        <v>406144</v>
      </c>
      <c r="D159" s="11">
        <v>575723</v>
      </c>
      <c r="E159" s="12">
        <v>888745</v>
      </c>
      <c r="F159" s="13">
        <v>200000</v>
      </c>
      <c r="G159" s="11">
        <v>650000</v>
      </c>
      <c r="H159" s="14">
        <v>650000</v>
      </c>
      <c r="I159" s="15">
        <v>120000</v>
      </c>
      <c r="J159" s="11"/>
      <c r="K159" s="12"/>
    </row>
    <row r="160" spans="1:11" ht="13.5" x14ac:dyDescent="0.25">
      <c r="A160" s="49" t="s">
        <v>44</v>
      </c>
      <c r="B160" s="37" t="s">
        <v>20</v>
      </c>
      <c r="C160" s="6">
        <v>156366</v>
      </c>
      <c r="D160" s="6">
        <v>143190</v>
      </c>
      <c r="E160" s="7">
        <v>99867</v>
      </c>
      <c r="F160" s="8">
        <v>-3713808</v>
      </c>
      <c r="G160" s="6">
        <v>-3873808</v>
      </c>
      <c r="H160" s="9">
        <v>-3873808</v>
      </c>
      <c r="I160" s="10">
        <v>-3965586</v>
      </c>
      <c r="J160" s="6">
        <v>-4065771</v>
      </c>
      <c r="K160" s="7">
        <v>-4172741</v>
      </c>
    </row>
    <row r="161" spans="1:11" ht="13.5" x14ac:dyDescent="0.25">
      <c r="A161" s="49" t="s">
        <v>45</v>
      </c>
      <c r="B161" s="37" t="s">
        <v>20</v>
      </c>
      <c r="C161" s="6">
        <v>1169258</v>
      </c>
      <c r="D161" s="6">
        <v>943501</v>
      </c>
      <c r="E161" s="7">
        <v>882239</v>
      </c>
      <c r="F161" s="8">
        <v>33523071</v>
      </c>
      <c r="G161" s="6">
        <v>29126071</v>
      </c>
      <c r="H161" s="9">
        <v>29126071</v>
      </c>
      <c r="I161" s="10">
        <v>-4586757</v>
      </c>
      <c r="J161" s="6">
        <v>-12310582</v>
      </c>
      <c r="K161" s="7">
        <v>-14151151</v>
      </c>
    </row>
    <row r="162" spans="1:11" ht="13.5" x14ac:dyDescent="0.25">
      <c r="A162" s="50" t="s">
        <v>46</v>
      </c>
      <c r="B162" s="48" t="s">
        <v>20</v>
      </c>
      <c r="C162" s="6">
        <v>2863439</v>
      </c>
      <c r="D162" s="6">
        <v>1680893</v>
      </c>
      <c r="E162" s="7">
        <v>5160545</v>
      </c>
      <c r="F162" s="8">
        <v>3554930</v>
      </c>
      <c r="G162" s="6">
        <v>3459930</v>
      </c>
      <c r="H162" s="9">
        <v>3459930</v>
      </c>
      <c r="I162" s="10">
        <v>3459930</v>
      </c>
      <c r="J162" s="6">
        <v>3459930</v>
      </c>
      <c r="K162" s="7">
        <v>3459930</v>
      </c>
    </row>
    <row r="163" spans="1:11" ht="13.5" x14ac:dyDescent="0.25">
      <c r="A163" s="49" t="s">
        <v>47</v>
      </c>
      <c r="B163" s="37" t="s">
        <v>20</v>
      </c>
      <c r="C163" s="6">
        <v>466252084</v>
      </c>
      <c r="D163" s="6">
        <v>466252084</v>
      </c>
      <c r="E163" s="7">
        <v>466252084</v>
      </c>
      <c r="F163" s="8"/>
      <c r="G163" s="6"/>
      <c r="H163" s="9"/>
      <c r="I163" s="10"/>
      <c r="J163" s="6"/>
      <c r="K163" s="7"/>
    </row>
    <row r="164" spans="1:11" ht="13.5" x14ac:dyDescent="0.25">
      <c r="A164" s="49" t="s">
        <v>48</v>
      </c>
      <c r="B164" s="37" t="s">
        <v>20</v>
      </c>
      <c r="C164" s="16"/>
      <c r="D164" s="16"/>
      <c r="E164" s="17"/>
      <c r="F164" s="18"/>
      <c r="G164" s="16"/>
      <c r="H164" s="19"/>
      <c r="I164" s="20"/>
      <c r="J164" s="16"/>
      <c r="K164" s="17"/>
    </row>
    <row r="165" spans="1:11" ht="28.9" customHeight="1" x14ac:dyDescent="0.25">
      <c r="A165" s="52" t="s">
        <v>58</v>
      </c>
      <c r="B165" s="53"/>
      <c r="C165" s="54">
        <f>C144+C147+C148+C151+C154+C155+SUM(C158:C164)</f>
        <v>1253398000</v>
      </c>
      <c r="D165" s="54">
        <f t="shared" ref="D165:K165" si="27">D144+D147+D148+D151+D154+D155+SUM(D158:D164)</f>
        <v>1246066460</v>
      </c>
      <c r="E165" s="55">
        <f t="shared" si="27"/>
        <v>1215936113</v>
      </c>
      <c r="F165" s="56">
        <f t="shared" si="27"/>
        <v>1382838197</v>
      </c>
      <c r="G165" s="54">
        <f t="shared" si="27"/>
        <v>1336136194</v>
      </c>
      <c r="H165" s="57">
        <f t="shared" si="27"/>
        <v>1336136194</v>
      </c>
      <c r="I165" s="66">
        <f t="shared" si="27"/>
        <v>1374056329</v>
      </c>
      <c r="J165" s="54">
        <f t="shared" si="27"/>
        <v>1345481770</v>
      </c>
      <c r="K165" s="55">
        <f t="shared" si="27"/>
        <v>1350260658</v>
      </c>
    </row>
    <row r="166" spans="1:11" ht="5.0999999999999996" customHeight="1" x14ac:dyDescent="0.25">
      <c r="A166" s="59"/>
      <c r="B166" s="37"/>
      <c r="C166" s="60"/>
      <c r="D166" s="60"/>
      <c r="E166" s="61"/>
      <c r="F166" s="62"/>
      <c r="G166" s="60"/>
      <c r="H166" s="63"/>
      <c r="I166" s="64"/>
      <c r="J166" s="60"/>
      <c r="K166" s="61"/>
    </row>
    <row r="167" spans="1:11" ht="14.45" customHeight="1" x14ac:dyDescent="0.25">
      <c r="A167" s="67" t="s">
        <v>59</v>
      </c>
      <c r="B167" s="37"/>
      <c r="C167" s="38"/>
      <c r="D167" s="38"/>
      <c r="E167" s="39"/>
      <c r="F167" s="40"/>
      <c r="G167" s="38"/>
      <c r="H167" s="41"/>
      <c r="I167" s="42"/>
      <c r="J167" s="38"/>
      <c r="K167" s="39"/>
    </row>
    <row r="168" spans="1:11" ht="13.5" x14ac:dyDescent="0.25">
      <c r="A168" s="68" t="s">
        <v>60</v>
      </c>
      <c r="B168" s="37" t="s">
        <v>61</v>
      </c>
      <c r="C168" s="60">
        <v>64554082</v>
      </c>
      <c r="D168" s="60">
        <v>66685044</v>
      </c>
      <c r="E168" s="61">
        <v>45040922</v>
      </c>
      <c r="F168" s="62">
        <v>78240563</v>
      </c>
      <c r="G168" s="60">
        <v>73240563</v>
      </c>
      <c r="H168" s="63">
        <v>73240563</v>
      </c>
      <c r="I168" s="64">
        <v>75526667</v>
      </c>
      <c r="J168" s="60">
        <v>85113840</v>
      </c>
      <c r="K168" s="61">
        <v>88943952</v>
      </c>
    </row>
    <row r="169" spans="1:11" ht="14.45" customHeight="1" x14ac:dyDescent="0.25">
      <c r="A169" s="68" t="s">
        <v>62</v>
      </c>
      <c r="B169" s="37" t="s">
        <v>63</v>
      </c>
      <c r="C169" s="38">
        <f>C179+C182+C183+C186+C189+C190+SUM(C193:C199)</f>
        <v>14182308</v>
      </c>
      <c r="D169" s="38">
        <f t="shared" ref="D169:K169" si="28">D179+D182+D183+D186+D189+D190+SUM(D193:D199)</f>
        <v>6274906</v>
      </c>
      <c r="E169" s="39">
        <f t="shared" si="28"/>
        <v>8944105</v>
      </c>
      <c r="F169" s="40">
        <f t="shared" si="28"/>
        <v>35115324</v>
      </c>
      <c r="G169" s="38">
        <f t="shared" si="28"/>
        <v>32386324</v>
      </c>
      <c r="H169" s="41">
        <f t="shared" si="28"/>
        <v>32386324</v>
      </c>
      <c r="I169" s="42">
        <f t="shared" si="28"/>
        <v>32063200</v>
      </c>
      <c r="J169" s="38">
        <f t="shared" si="28"/>
        <v>31463380</v>
      </c>
      <c r="K169" s="39">
        <f t="shared" si="28"/>
        <v>32870230</v>
      </c>
    </row>
    <row r="170" spans="1:11" ht="13.5" x14ac:dyDescent="0.25">
      <c r="A170" s="44" t="s">
        <v>19</v>
      </c>
      <c r="B170" s="45" t="s">
        <v>20</v>
      </c>
      <c r="C170" s="6">
        <v>594779</v>
      </c>
      <c r="D170" s="6">
        <v>432013</v>
      </c>
      <c r="E170" s="7">
        <v>3350910</v>
      </c>
      <c r="F170" s="8">
        <v>5000000</v>
      </c>
      <c r="G170" s="6">
        <v>5000000</v>
      </c>
      <c r="H170" s="9">
        <v>5000000</v>
      </c>
      <c r="I170" s="10">
        <v>5000000</v>
      </c>
      <c r="J170" s="6">
        <v>5220000</v>
      </c>
      <c r="K170" s="7">
        <v>5454900</v>
      </c>
    </row>
    <row r="171" spans="1:11" ht="13.5" x14ac:dyDescent="0.25">
      <c r="A171" s="44" t="s">
        <v>21</v>
      </c>
      <c r="B171" s="45" t="s">
        <v>20</v>
      </c>
      <c r="C171" s="6"/>
      <c r="D171" s="6"/>
      <c r="E171" s="7"/>
      <c r="F171" s="8"/>
      <c r="G171" s="6"/>
      <c r="H171" s="9"/>
      <c r="I171" s="10"/>
      <c r="J171" s="6"/>
      <c r="K171" s="7"/>
    </row>
    <row r="172" spans="1:11" ht="13.5" x14ac:dyDescent="0.25">
      <c r="A172" s="44" t="s">
        <v>22</v>
      </c>
      <c r="B172" s="45" t="s">
        <v>20</v>
      </c>
      <c r="C172" s="6">
        <v>2384935</v>
      </c>
      <c r="D172" s="6">
        <v>1703662</v>
      </c>
      <c r="E172" s="7">
        <v>3210255</v>
      </c>
      <c r="F172" s="8">
        <v>14500000</v>
      </c>
      <c r="G172" s="6">
        <v>14501000</v>
      </c>
      <c r="H172" s="9">
        <v>14501000</v>
      </c>
      <c r="I172" s="10">
        <v>10504000</v>
      </c>
      <c r="J172" s="6">
        <v>10966176</v>
      </c>
      <c r="K172" s="7">
        <v>11459652</v>
      </c>
    </row>
    <row r="173" spans="1:11" ht="13.5" x14ac:dyDescent="0.25">
      <c r="A173" s="44" t="s">
        <v>23</v>
      </c>
      <c r="B173" s="45" t="s">
        <v>20</v>
      </c>
      <c r="C173" s="6">
        <v>5740963</v>
      </c>
      <c r="D173" s="6">
        <v>996504</v>
      </c>
      <c r="E173" s="7">
        <v>760158</v>
      </c>
      <c r="F173" s="8">
        <v>5332484</v>
      </c>
      <c r="G173" s="6">
        <v>4332484</v>
      </c>
      <c r="H173" s="9">
        <v>4332484</v>
      </c>
      <c r="I173" s="10">
        <v>5084000</v>
      </c>
      <c r="J173" s="6">
        <v>5307696</v>
      </c>
      <c r="K173" s="7">
        <v>5546542</v>
      </c>
    </row>
    <row r="174" spans="1:11" ht="13.5" x14ac:dyDescent="0.25">
      <c r="A174" s="44" t="s">
        <v>24</v>
      </c>
      <c r="B174" s="45" t="s">
        <v>20</v>
      </c>
      <c r="C174" s="6">
        <v>2463509</v>
      </c>
      <c r="D174" s="6">
        <v>1992035</v>
      </c>
      <c r="E174" s="7">
        <v>850242</v>
      </c>
      <c r="F174" s="8">
        <v>6875940</v>
      </c>
      <c r="G174" s="6">
        <v>5905940</v>
      </c>
      <c r="H174" s="9">
        <v>5905940</v>
      </c>
      <c r="I174" s="10">
        <v>6000000</v>
      </c>
      <c r="J174" s="6">
        <v>6264000</v>
      </c>
      <c r="K174" s="7">
        <v>6545880</v>
      </c>
    </row>
    <row r="175" spans="1:11" ht="13.5" x14ac:dyDescent="0.25">
      <c r="A175" s="44" t="s">
        <v>25</v>
      </c>
      <c r="B175" s="45" t="s">
        <v>20</v>
      </c>
      <c r="C175" s="6"/>
      <c r="D175" s="6"/>
      <c r="E175" s="7"/>
      <c r="F175" s="8"/>
      <c r="G175" s="6"/>
      <c r="H175" s="9"/>
      <c r="I175" s="10"/>
      <c r="J175" s="6"/>
      <c r="K175" s="7"/>
    </row>
    <row r="176" spans="1:11" ht="13.5" x14ac:dyDescent="0.25">
      <c r="A176" s="44" t="s">
        <v>26</v>
      </c>
      <c r="B176" s="37" t="s">
        <v>20</v>
      </c>
      <c r="C176" s="6"/>
      <c r="D176" s="6"/>
      <c r="E176" s="7"/>
      <c r="F176" s="8"/>
      <c r="G176" s="6"/>
      <c r="H176" s="9"/>
      <c r="I176" s="10"/>
      <c r="J176" s="6"/>
      <c r="K176" s="7"/>
    </row>
    <row r="177" spans="1:11" ht="13.5" x14ac:dyDescent="0.25">
      <c r="A177" s="44" t="s">
        <v>27</v>
      </c>
      <c r="B177" s="37" t="s">
        <v>20</v>
      </c>
      <c r="C177" s="11"/>
      <c r="D177" s="11"/>
      <c r="E177" s="12"/>
      <c r="F177" s="13"/>
      <c r="G177" s="11"/>
      <c r="H177" s="14"/>
      <c r="I177" s="15"/>
      <c r="J177" s="11"/>
      <c r="K177" s="12"/>
    </row>
    <row r="178" spans="1:11" ht="13.5" x14ac:dyDescent="0.25">
      <c r="A178" s="44" t="s">
        <v>28</v>
      </c>
      <c r="B178" s="37" t="s">
        <v>20</v>
      </c>
      <c r="C178" s="16"/>
      <c r="D178" s="16"/>
      <c r="E178" s="17"/>
      <c r="F178" s="18"/>
      <c r="G178" s="16"/>
      <c r="H178" s="19"/>
      <c r="I178" s="20"/>
      <c r="J178" s="16"/>
      <c r="K178" s="17"/>
    </row>
    <row r="179" spans="1:11" ht="28.9" customHeight="1" x14ac:dyDescent="0.25">
      <c r="A179" s="46" t="s">
        <v>29</v>
      </c>
      <c r="B179" s="37" t="s">
        <v>30</v>
      </c>
      <c r="C179" s="6">
        <f>SUM(C170:C178)</f>
        <v>11184186</v>
      </c>
      <c r="D179" s="6">
        <f t="shared" ref="D179:K179" si="29">SUM(D170:D178)</f>
        <v>5124214</v>
      </c>
      <c r="E179" s="7">
        <f t="shared" si="29"/>
        <v>8171565</v>
      </c>
      <c r="F179" s="8">
        <f t="shared" si="29"/>
        <v>31708424</v>
      </c>
      <c r="G179" s="6">
        <f t="shared" si="29"/>
        <v>29739424</v>
      </c>
      <c r="H179" s="9">
        <f t="shared" si="29"/>
        <v>29739424</v>
      </c>
      <c r="I179" s="10">
        <f t="shared" si="29"/>
        <v>26588000</v>
      </c>
      <c r="J179" s="6">
        <f t="shared" si="29"/>
        <v>27757872</v>
      </c>
      <c r="K179" s="7">
        <f t="shared" si="29"/>
        <v>29006974</v>
      </c>
    </row>
    <row r="180" spans="1:11" ht="13.5" x14ac:dyDescent="0.25">
      <c r="A180" s="47" t="s">
        <v>31</v>
      </c>
      <c r="B180" s="48" t="s">
        <v>20</v>
      </c>
      <c r="C180" s="6">
        <v>29600</v>
      </c>
      <c r="D180" s="6"/>
      <c r="E180" s="7"/>
      <c r="F180" s="8"/>
      <c r="G180" s="6"/>
      <c r="H180" s="9"/>
      <c r="I180" s="10"/>
      <c r="J180" s="6"/>
      <c r="K180" s="7"/>
    </row>
    <row r="181" spans="1:11" ht="13.5" x14ac:dyDescent="0.25">
      <c r="A181" s="47" t="s">
        <v>32</v>
      </c>
      <c r="B181" s="37" t="s">
        <v>20</v>
      </c>
      <c r="C181" s="16"/>
      <c r="D181" s="16"/>
      <c r="E181" s="17">
        <v>96199</v>
      </c>
      <c r="F181" s="18">
        <v>100000</v>
      </c>
      <c r="G181" s="16">
        <v>100000</v>
      </c>
      <c r="H181" s="19">
        <v>100000</v>
      </c>
      <c r="I181" s="20">
        <v>104200</v>
      </c>
      <c r="J181" s="16">
        <v>108784</v>
      </c>
      <c r="K181" s="17">
        <v>113680</v>
      </c>
    </row>
    <row r="182" spans="1:11" ht="28.9" customHeight="1" x14ac:dyDescent="0.25">
      <c r="A182" s="46" t="s">
        <v>33</v>
      </c>
      <c r="B182" s="37" t="s">
        <v>30</v>
      </c>
      <c r="C182" s="21">
        <f t="shared" ref="C182:K182" si="30">SUM(C180:C181)</f>
        <v>29600</v>
      </c>
      <c r="D182" s="21">
        <f t="shared" si="30"/>
        <v>0</v>
      </c>
      <c r="E182" s="22">
        <f t="shared" si="30"/>
        <v>96199</v>
      </c>
      <c r="F182" s="23">
        <f t="shared" si="30"/>
        <v>100000</v>
      </c>
      <c r="G182" s="21">
        <f t="shared" si="30"/>
        <v>100000</v>
      </c>
      <c r="H182" s="24">
        <f t="shared" si="30"/>
        <v>100000</v>
      </c>
      <c r="I182" s="25">
        <f t="shared" si="30"/>
        <v>104200</v>
      </c>
      <c r="J182" s="21">
        <f t="shared" si="30"/>
        <v>108784</v>
      </c>
      <c r="K182" s="22">
        <f t="shared" si="30"/>
        <v>113680</v>
      </c>
    </row>
    <row r="183" spans="1:11" ht="13.5" x14ac:dyDescent="0.25">
      <c r="A183" s="49" t="s">
        <v>104</v>
      </c>
      <c r="B183" s="37" t="s">
        <v>20</v>
      </c>
      <c r="C183" s="6"/>
      <c r="D183" s="6"/>
      <c r="E183" s="7"/>
      <c r="F183" s="8"/>
      <c r="G183" s="6"/>
      <c r="H183" s="9"/>
      <c r="I183" s="10"/>
      <c r="J183" s="6"/>
      <c r="K183" s="7"/>
    </row>
    <row r="184" spans="1:11" ht="13.5" x14ac:dyDescent="0.25">
      <c r="A184" s="47" t="s">
        <v>34</v>
      </c>
      <c r="B184" s="37" t="s">
        <v>20</v>
      </c>
      <c r="C184" s="11"/>
      <c r="D184" s="11"/>
      <c r="E184" s="12"/>
      <c r="F184" s="13"/>
      <c r="G184" s="11"/>
      <c r="H184" s="14"/>
      <c r="I184" s="15"/>
      <c r="J184" s="11"/>
      <c r="K184" s="12"/>
    </row>
    <row r="185" spans="1:11" ht="13.5" x14ac:dyDescent="0.25">
      <c r="A185" s="47" t="s">
        <v>35</v>
      </c>
      <c r="B185" s="37" t="s">
        <v>20</v>
      </c>
      <c r="C185" s="16"/>
      <c r="D185" s="16"/>
      <c r="E185" s="17"/>
      <c r="F185" s="18"/>
      <c r="G185" s="16"/>
      <c r="H185" s="19"/>
      <c r="I185" s="20"/>
      <c r="J185" s="16"/>
      <c r="K185" s="17"/>
    </row>
    <row r="186" spans="1:11" ht="14.45" customHeight="1" x14ac:dyDescent="0.25">
      <c r="A186" s="46" t="s">
        <v>36</v>
      </c>
      <c r="B186" s="37" t="s">
        <v>30</v>
      </c>
      <c r="C186" s="6">
        <f t="shared" ref="C186:K186" si="31">SUM(C184:C185)</f>
        <v>0</v>
      </c>
      <c r="D186" s="6">
        <f t="shared" si="31"/>
        <v>0</v>
      </c>
      <c r="E186" s="7">
        <f t="shared" si="31"/>
        <v>0</v>
      </c>
      <c r="F186" s="8">
        <f t="shared" si="31"/>
        <v>0</v>
      </c>
      <c r="G186" s="6">
        <f t="shared" si="31"/>
        <v>0</v>
      </c>
      <c r="H186" s="9">
        <f t="shared" si="31"/>
        <v>0</v>
      </c>
      <c r="I186" s="10">
        <f t="shared" si="31"/>
        <v>0</v>
      </c>
      <c r="J186" s="6">
        <f t="shared" si="31"/>
        <v>0</v>
      </c>
      <c r="K186" s="7">
        <f t="shared" si="31"/>
        <v>0</v>
      </c>
    </row>
    <row r="187" spans="1:11" ht="13.5" x14ac:dyDescent="0.25">
      <c r="A187" s="47" t="s">
        <v>37</v>
      </c>
      <c r="B187" s="48" t="s">
        <v>20</v>
      </c>
      <c r="C187" s="6">
        <v>460443</v>
      </c>
      <c r="D187" s="6">
        <v>12762</v>
      </c>
      <c r="E187" s="7">
        <v>152835</v>
      </c>
      <c r="F187" s="8">
        <v>1500000</v>
      </c>
      <c r="G187" s="6">
        <v>990000</v>
      </c>
      <c r="H187" s="9">
        <v>990000</v>
      </c>
      <c r="I187" s="10">
        <v>1650000</v>
      </c>
      <c r="J187" s="6">
        <v>1700000</v>
      </c>
      <c r="K187" s="7">
        <v>1767500</v>
      </c>
    </row>
    <row r="188" spans="1:11" ht="13.5" x14ac:dyDescent="0.25">
      <c r="A188" s="47" t="s">
        <v>38</v>
      </c>
      <c r="B188" s="37" t="s">
        <v>20</v>
      </c>
      <c r="C188" s="16"/>
      <c r="D188" s="16"/>
      <c r="E188" s="17"/>
      <c r="F188" s="18"/>
      <c r="G188" s="16"/>
      <c r="H188" s="19"/>
      <c r="I188" s="20"/>
      <c r="J188" s="16"/>
      <c r="K188" s="17"/>
    </row>
    <row r="189" spans="1:11" ht="28.9" customHeight="1" x14ac:dyDescent="0.25">
      <c r="A189" s="46" t="s">
        <v>105</v>
      </c>
      <c r="B189" s="37" t="s">
        <v>30</v>
      </c>
      <c r="C189" s="21">
        <f t="shared" ref="C189:K189" si="32">SUM(C187:C188)</f>
        <v>460443</v>
      </c>
      <c r="D189" s="21">
        <f t="shared" si="32"/>
        <v>12762</v>
      </c>
      <c r="E189" s="22">
        <f t="shared" si="32"/>
        <v>152835</v>
      </c>
      <c r="F189" s="23">
        <f t="shared" si="32"/>
        <v>1500000</v>
      </c>
      <c r="G189" s="21">
        <f t="shared" si="32"/>
        <v>990000</v>
      </c>
      <c r="H189" s="24">
        <f t="shared" si="32"/>
        <v>990000</v>
      </c>
      <c r="I189" s="25">
        <f t="shared" si="32"/>
        <v>1650000</v>
      </c>
      <c r="J189" s="21">
        <f t="shared" si="32"/>
        <v>1700000</v>
      </c>
      <c r="K189" s="22">
        <f t="shared" si="32"/>
        <v>1767500</v>
      </c>
    </row>
    <row r="190" spans="1:11" ht="13.5" x14ac:dyDescent="0.25">
      <c r="A190" s="49" t="s">
        <v>39</v>
      </c>
      <c r="B190" s="37" t="s">
        <v>20</v>
      </c>
      <c r="C190" s="6"/>
      <c r="D190" s="6"/>
      <c r="E190" s="7"/>
      <c r="F190" s="8"/>
      <c r="G190" s="6"/>
      <c r="H190" s="9"/>
      <c r="I190" s="10"/>
      <c r="J190" s="6"/>
      <c r="K190" s="7"/>
    </row>
    <row r="191" spans="1:11" ht="13.5" x14ac:dyDescent="0.25">
      <c r="A191" s="47" t="s">
        <v>40</v>
      </c>
      <c r="B191" s="37" t="s">
        <v>20</v>
      </c>
      <c r="C191" s="11"/>
      <c r="D191" s="11"/>
      <c r="E191" s="12"/>
      <c r="F191" s="13"/>
      <c r="G191" s="11"/>
      <c r="H191" s="14"/>
      <c r="I191" s="15"/>
      <c r="J191" s="11"/>
      <c r="K191" s="12"/>
    </row>
    <row r="192" spans="1:11" ht="13.5" x14ac:dyDescent="0.25">
      <c r="A192" s="47" t="s">
        <v>41</v>
      </c>
      <c r="B192" s="37" t="s">
        <v>20</v>
      </c>
      <c r="C192" s="16">
        <v>1781996</v>
      </c>
      <c r="D192" s="16"/>
      <c r="E192" s="17"/>
      <c r="F192" s="18"/>
      <c r="G192" s="16"/>
      <c r="H192" s="19"/>
      <c r="I192" s="20"/>
      <c r="J192" s="16"/>
      <c r="K192" s="17"/>
    </row>
    <row r="193" spans="1:11" ht="28.9" customHeight="1" x14ac:dyDescent="0.25">
      <c r="A193" s="46" t="s">
        <v>42</v>
      </c>
      <c r="B193" s="37" t="s">
        <v>30</v>
      </c>
      <c r="C193" s="6">
        <f t="shared" ref="C193:K193" si="33">SUM(C191:C192)</f>
        <v>1781996</v>
      </c>
      <c r="D193" s="6">
        <f t="shared" si="33"/>
        <v>0</v>
      </c>
      <c r="E193" s="7">
        <f t="shared" si="33"/>
        <v>0</v>
      </c>
      <c r="F193" s="8">
        <f t="shared" si="33"/>
        <v>0</v>
      </c>
      <c r="G193" s="6">
        <f t="shared" si="33"/>
        <v>0</v>
      </c>
      <c r="H193" s="9">
        <f t="shared" si="33"/>
        <v>0</v>
      </c>
      <c r="I193" s="10">
        <f t="shared" si="33"/>
        <v>0</v>
      </c>
      <c r="J193" s="6">
        <f t="shared" si="33"/>
        <v>0</v>
      </c>
      <c r="K193" s="7">
        <f t="shared" si="33"/>
        <v>0</v>
      </c>
    </row>
    <row r="194" spans="1:11" ht="13.5" x14ac:dyDescent="0.25">
      <c r="A194" s="50" t="s">
        <v>43</v>
      </c>
      <c r="B194" s="37" t="s">
        <v>20</v>
      </c>
      <c r="C194" s="11">
        <v>32818</v>
      </c>
      <c r="D194" s="11">
        <v>368486</v>
      </c>
      <c r="E194" s="12">
        <v>1036</v>
      </c>
      <c r="F194" s="13">
        <v>400000</v>
      </c>
      <c r="G194" s="11">
        <v>400000</v>
      </c>
      <c r="H194" s="14">
        <v>400000</v>
      </c>
      <c r="I194" s="15">
        <v>521000</v>
      </c>
      <c r="J194" s="11">
        <v>543924</v>
      </c>
      <c r="K194" s="12">
        <v>568400</v>
      </c>
    </row>
    <row r="195" spans="1:11" ht="13.5" x14ac:dyDescent="0.25">
      <c r="A195" s="49" t="s">
        <v>44</v>
      </c>
      <c r="B195" s="37" t="s">
        <v>20</v>
      </c>
      <c r="C195" s="6">
        <v>151414</v>
      </c>
      <c r="D195" s="6">
        <v>227369</v>
      </c>
      <c r="E195" s="7">
        <v>200385</v>
      </c>
      <c r="F195" s="8">
        <v>500000</v>
      </c>
      <c r="G195" s="6">
        <v>300000</v>
      </c>
      <c r="H195" s="9">
        <v>300000</v>
      </c>
      <c r="I195" s="10">
        <v>200000</v>
      </c>
      <c r="J195" s="6">
        <v>208800</v>
      </c>
      <c r="K195" s="7">
        <v>218196</v>
      </c>
    </row>
    <row r="196" spans="1:11" ht="13.5" x14ac:dyDescent="0.25">
      <c r="A196" s="49" t="s">
        <v>45</v>
      </c>
      <c r="B196" s="37" t="s">
        <v>20</v>
      </c>
      <c r="C196" s="6">
        <v>541851</v>
      </c>
      <c r="D196" s="6">
        <v>542075</v>
      </c>
      <c r="E196" s="7">
        <v>322085</v>
      </c>
      <c r="F196" s="8">
        <v>906900</v>
      </c>
      <c r="G196" s="6">
        <v>856900</v>
      </c>
      <c r="H196" s="9">
        <v>856900</v>
      </c>
      <c r="I196" s="10">
        <v>3000000</v>
      </c>
      <c r="J196" s="6">
        <v>1144000</v>
      </c>
      <c r="K196" s="7">
        <v>1195480</v>
      </c>
    </row>
    <row r="197" spans="1:11" ht="13.5" x14ac:dyDescent="0.25">
      <c r="A197" s="50" t="s">
        <v>46</v>
      </c>
      <c r="B197" s="48" t="s">
        <v>20</v>
      </c>
      <c r="C197" s="6"/>
      <c r="D197" s="6"/>
      <c r="E197" s="7"/>
      <c r="F197" s="8"/>
      <c r="G197" s="6"/>
      <c r="H197" s="9"/>
      <c r="I197" s="10"/>
      <c r="J197" s="6"/>
      <c r="K197" s="7"/>
    </row>
    <row r="198" spans="1:11" ht="13.5" x14ac:dyDescent="0.25">
      <c r="A198" s="49" t="s">
        <v>47</v>
      </c>
      <c r="B198" s="37" t="s">
        <v>20</v>
      </c>
      <c r="C198" s="6"/>
      <c r="D198" s="6"/>
      <c r="E198" s="7"/>
      <c r="F198" s="8"/>
      <c r="G198" s="6"/>
      <c r="H198" s="9"/>
      <c r="I198" s="10"/>
      <c r="J198" s="6"/>
      <c r="K198" s="7"/>
    </row>
    <row r="199" spans="1:11" ht="13.5" x14ac:dyDescent="0.25">
      <c r="A199" s="49" t="s">
        <v>48</v>
      </c>
      <c r="B199" s="37" t="s">
        <v>20</v>
      </c>
      <c r="C199" s="16"/>
      <c r="D199" s="16"/>
      <c r="E199" s="17"/>
      <c r="F199" s="18"/>
      <c r="G199" s="16"/>
      <c r="H199" s="19"/>
      <c r="I199" s="20"/>
      <c r="J199" s="16"/>
      <c r="K199" s="17"/>
    </row>
    <row r="200" spans="1:11" ht="14.45" customHeight="1" x14ac:dyDescent="0.25">
      <c r="A200" s="69"/>
      <c r="B200" s="37"/>
      <c r="C200" s="6"/>
      <c r="D200" s="6"/>
      <c r="E200" s="7"/>
      <c r="F200" s="8"/>
      <c r="G200" s="6"/>
      <c r="H200" s="9"/>
      <c r="I200" s="10"/>
      <c r="J200" s="6"/>
      <c r="K200" s="7"/>
    </row>
    <row r="201" spans="1:11" ht="14.45" customHeight="1" x14ac:dyDescent="0.25">
      <c r="A201" s="70" t="s">
        <v>64</v>
      </c>
      <c r="B201" s="53"/>
      <c r="C201" s="54">
        <f t="shared" ref="C201:K201" si="34">SUM(C168:C169)</f>
        <v>78736390</v>
      </c>
      <c r="D201" s="54">
        <f t="shared" si="34"/>
        <v>72959950</v>
      </c>
      <c r="E201" s="55">
        <f t="shared" si="34"/>
        <v>53985027</v>
      </c>
      <c r="F201" s="56">
        <f t="shared" si="34"/>
        <v>113355887</v>
      </c>
      <c r="G201" s="54">
        <f t="shared" si="34"/>
        <v>105626887</v>
      </c>
      <c r="H201" s="57">
        <f t="shared" si="34"/>
        <v>105626887</v>
      </c>
      <c r="I201" s="58">
        <f t="shared" si="34"/>
        <v>107589867</v>
      </c>
      <c r="J201" s="54">
        <f t="shared" si="34"/>
        <v>116577220</v>
      </c>
      <c r="K201" s="55">
        <f t="shared" si="34"/>
        <v>121814182</v>
      </c>
    </row>
    <row r="202" spans="1:11" ht="5.0999999999999996" customHeight="1" x14ac:dyDescent="0.25">
      <c r="A202" s="71"/>
      <c r="B202" s="72"/>
      <c r="C202" s="73"/>
      <c r="D202" s="73"/>
      <c r="E202" s="74"/>
      <c r="F202" s="75"/>
      <c r="G202" s="73"/>
      <c r="H202" s="76"/>
      <c r="I202" s="77"/>
      <c r="J202" s="73"/>
      <c r="K202" s="78"/>
    </row>
    <row r="203" spans="1:11" ht="13.5" x14ac:dyDescent="0.25">
      <c r="A203" s="79" t="s">
        <v>92</v>
      </c>
      <c r="B203" s="80"/>
      <c r="C203" s="81">
        <f>IF(ISERROR((C37+C69)/C132),0,((C37+C69)/C132))</f>
        <v>0.27046387668122174</v>
      </c>
      <c r="D203" s="81">
        <f>IF(ISERROR((D37+D69)/D132),0,((D37+D69)/D132))</f>
        <v>0.59459244686998991</v>
      </c>
      <c r="E203" s="82">
        <f t="shared" ref="E203:K203" si="35">IF(ISERROR((E37+E69)/E132),0,((E37+E69)/E132))</f>
        <v>0.77850526897200245</v>
      </c>
      <c r="F203" s="83">
        <f t="shared" si="35"/>
        <v>0.26077228868614671</v>
      </c>
      <c r="G203" s="81">
        <f t="shared" si="35"/>
        <v>0.37084869837168455</v>
      </c>
      <c r="H203" s="84">
        <f t="shared" si="35"/>
        <v>0.37084869837168455</v>
      </c>
      <c r="I203" s="85">
        <f t="shared" si="35"/>
        <v>0.2305476185989071</v>
      </c>
      <c r="J203" s="81">
        <f t="shared" si="35"/>
        <v>0.73138275890569471</v>
      </c>
      <c r="K203" s="82">
        <f t="shared" si="35"/>
        <v>0.71724318860485037</v>
      </c>
    </row>
    <row r="204" spans="1:11" ht="13.5" x14ac:dyDescent="0.25">
      <c r="A204" s="79" t="s">
        <v>93</v>
      </c>
      <c r="B204" s="80"/>
      <c r="C204" s="81">
        <f>IF(ISERROR((C37+C69)/C168),0,((C37+C69)/C168))</f>
        <v>0.36933658199957053</v>
      </c>
      <c r="D204" s="81">
        <f t="shared" ref="D204:K204" si="36">IF(ISERROR((D37+D69)/D168),0,((D37+D69)/D168))</f>
        <v>0.76747940662676928</v>
      </c>
      <c r="E204" s="82">
        <f t="shared" si="36"/>
        <v>0.8646263946373034</v>
      </c>
      <c r="F204" s="83">
        <f t="shared" si="36"/>
        <v>0.50485321788903792</v>
      </c>
      <c r="G204" s="81">
        <f t="shared" si="36"/>
        <v>0.50518453824556209</v>
      </c>
      <c r="H204" s="84">
        <f t="shared" si="36"/>
        <v>0.50518453824556209</v>
      </c>
      <c r="I204" s="85">
        <f t="shared" si="36"/>
        <v>0.4272855440582331</v>
      </c>
      <c r="J204" s="81">
        <f t="shared" si="36"/>
        <v>1.039666404429644</v>
      </c>
      <c r="K204" s="82">
        <f t="shared" si="36"/>
        <v>1.0450851115767827</v>
      </c>
    </row>
    <row r="205" spans="1:11" ht="13.5" x14ac:dyDescent="0.25">
      <c r="A205" s="79" t="s">
        <v>94</v>
      </c>
      <c r="B205" s="80"/>
      <c r="C205" s="81">
        <f>IF(ISERROR(ROUND((C169)/C165,2)),0,(ROUND((C169)/C165,2)))</f>
        <v>0.01</v>
      </c>
      <c r="D205" s="81">
        <f t="shared" ref="D205:K205" si="37">IF(ISERROR(ROUND((D169)/D165,2)),0,(ROUND((D169)/D165,2)))</f>
        <v>0.01</v>
      </c>
      <c r="E205" s="82">
        <f t="shared" si="37"/>
        <v>0.01</v>
      </c>
      <c r="F205" s="83">
        <f t="shared" si="37"/>
        <v>0.03</v>
      </c>
      <c r="G205" s="81">
        <f t="shared" si="37"/>
        <v>0.02</v>
      </c>
      <c r="H205" s="84">
        <f t="shared" si="37"/>
        <v>0.02</v>
      </c>
      <c r="I205" s="85">
        <f t="shared" si="37"/>
        <v>0.02</v>
      </c>
      <c r="J205" s="81">
        <f t="shared" si="37"/>
        <v>0.02</v>
      </c>
      <c r="K205" s="82">
        <f t="shared" si="37"/>
        <v>0.02</v>
      </c>
    </row>
    <row r="206" spans="1:11" ht="13.5" x14ac:dyDescent="0.25">
      <c r="A206" s="79" t="s">
        <v>95</v>
      </c>
      <c r="B206" s="80"/>
      <c r="C206" s="81">
        <f>IF(ISERROR(ROUND((C37+C69+C169)/C165,2)),0,(ROUND((C37+C69+C169)/C165,2)))</f>
        <v>0.03</v>
      </c>
      <c r="D206" s="81">
        <f t="shared" ref="D206:K206" si="38">IF(ISERROR(ROUND((D37+D69+D169)/D165,2)),0,(ROUND((D37+D69+D169)/D165,2)))</f>
        <v>0.05</v>
      </c>
      <c r="E206" s="82">
        <f t="shared" si="38"/>
        <v>0.04</v>
      </c>
      <c r="F206" s="83">
        <f t="shared" si="38"/>
        <v>0.05</v>
      </c>
      <c r="G206" s="81">
        <f t="shared" si="38"/>
        <v>0.05</v>
      </c>
      <c r="H206" s="84">
        <f t="shared" si="38"/>
        <v>0.05</v>
      </c>
      <c r="I206" s="85">
        <f t="shared" si="38"/>
        <v>0.05</v>
      </c>
      <c r="J206" s="81">
        <f t="shared" si="38"/>
        <v>0.09</v>
      </c>
      <c r="K206" s="82">
        <f t="shared" si="38"/>
        <v>0.09</v>
      </c>
    </row>
    <row r="207" spans="1:11" ht="13.5" x14ac:dyDescent="0.25">
      <c r="A207" s="86"/>
      <c r="B207" s="87"/>
      <c r="C207" s="88"/>
      <c r="D207" s="88"/>
      <c r="E207" s="89"/>
      <c r="F207" s="90"/>
      <c r="G207" s="88"/>
      <c r="H207" s="91"/>
      <c r="I207" s="92"/>
      <c r="J207" s="88"/>
      <c r="K207" s="89"/>
    </row>
    <row r="208" spans="1:11" ht="13.5" x14ac:dyDescent="0.25">
      <c r="A208" s="1" t="s">
        <v>96</v>
      </c>
      <c r="B208" s="2"/>
      <c r="C208" s="3"/>
      <c r="D208" s="3"/>
      <c r="E208" s="3"/>
      <c r="F208" s="3"/>
      <c r="G208" s="3"/>
      <c r="H208" s="3"/>
      <c r="I208" s="3"/>
      <c r="J208" s="3"/>
      <c r="K208" s="3"/>
    </row>
    <row r="209" spans="1:11" ht="13.5" x14ac:dyDescent="0.25">
      <c r="A209" s="4" t="s">
        <v>97</v>
      </c>
      <c r="B209" s="2"/>
      <c r="C209" s="3"/>
      <c r="D209" s="3"/>
      <c r="E209" s="3"/>
      <c r="F209" s="3"/>
      <c r="G209" s="3"/>
      <c r="H209" s="3"/>
      <c r="I209" s="3"/>
      <c r="J209" s="3"/>
      <c r="K209" s="3"/>
    </row>
    <row r="210" spans="1:11" ht="13.5" x14ac:dyDescent="0.25">
      <c r="A210" s="4" t="s">
        <v>98</v>
      </c>
      <c r="B210" s="2"/>
      <c r="C210" s="3"/>
      <c r="D210" s="3"/>
      <c r="E210" s="3"/>
      <c r="F210" s="3"/>
      <c r="G210" s="3"/>
      <c r="H210" s="3"/>
      <c r="I210" s="3"/>
      <c r="J210" s="3"/>
      <c r="K210" s="3"/>
    </row>
    <row r="211" spans="1:11" ht="13.5" x14ac:dyDescent="0.25">
      <c r="A211" s="4" t="s">
        <v>99</v>
      </c>
      <c r="B211" s="2"/>
      <c r="C211" s="3"/>
      <c r="D211" s="3"/>
      <c r="E211" s="3"/>
      <c r="F211" s="3"/>
      <c r="G211" s="3"/>
      <c r="H211" s="3"/>
      <c r="I211" s="3"/>
      <c r="J211" s="3"/>
      <c r="K211" s="3"/>
    </row>
    <row r="212" spans="1:11" ht="13.5" x14ac:dyDescent="0.25">
      <c r="A212" s="5" t="s">
        <v>100</v>
      </c>
      <c r="B212" s="2"/>
      <c r="C212" s="3"/>
      <c r="D212" s="3"/>
      <c r="E212" s="3"/>
      <c r="F212" s="3"/>
      <c r="G212" s="3"/>
      <c r="H212" s="3"/>
      <c r="I212" s="3"/>
      <c r="J212" s="3"/>
      <c r="K212" s="3"/>
    </row>
    <row r="213" spans="1:11" ht="13.5" x14ac:dyDescent="0.25">
      <c r="A213" s="4" t="s">
        <v>101</v>
      </c>
      <c r="B213" s="2"/>
      <c r="C213" s="3"/>
      <c r="D213" s="3"/>
      <c r="E213" s="3"/>
      <c r="F213" s="3"/>
      <c r="G213" s="3"/>
      <c r="H213" s="3"/>
      <c r="I213" s="3"/>
      <c r="J213" s="3"/>
      <c r="K213" s="3"/>
    </row>
    <row r="214" spans="1:11" ht="13.5" x14ac:dyDescent="0.25">
      <c r="A214" s="4" t="s">
        <v>102</v>
      </c>
      <c r="B214" s="2"/>
      <c r="C214" s="3"/>
      <c r="D214" s="3"/>
      <c r="E214" s="3"/>
      <c r="F214" s="3"/>
      <c r="G214" s="3"/>
      <c r="H214" s="3"/>
      <c r="I214" s="3"/>
      <c r="J214" s="3"/>
      <c r="K214" s="3"/>
    </row>
    <row r="215" spans="1:11" ht="13.5" x14ac:dyDescent="0.25">
      <c r="A215" s="4" t="s">
        <v>103</v>
      </c>
      <c r="B215" s="2"/>
      <c r="C215" s="3"/>
      <c r="D215" s="3"/>
      <c r="E215" s="3"/>
      <c r="F215" s="3"/>
      <c r="G215" s="3"/>
      <c r="H215" s="3"/>
      <c r="I215" s="3"/>
      <c r="J215" s="3"/>
      <c r="K215" s="3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fitToHeight="3" orientation="portrait" r:id="rId1"/>
  <rowBreaks count="1" manualBreakCount="1">
    <brk id="201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pageSetUpPr fitToPage="1"/>
  </sheetPr>
  <dimension ref="A1:K21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42578125" bestFit="1" customWidth="1"/>
    <col min="3" max="11" width="9.7109375" customWidth="1"/>
  </cols>
  <sheetData>
    <row r="1" spans="1:11" ht="38.450000000000003" customHeight="1" x14ac:dyDescent="0.2">
      <c r="A1" s="93" t="s">
        <v>85</v>
      </c>
      <c r="B1" s="93"/>
      <c r="C1" s="93"/>
      <c r="D1" s="93"/>
      <c r="E1" s="93"/>
      <c r="F1" s="93"/>
      <c r="G1" s="93"/>
      <c r="H1" s="93"/>
      <c r="I1" s="93"/>
      <c r="J1" s="93"/>
      <c r="K1" s="93"/>
    </row>
    <row r="2" spans="1:11" ht="24.95" customHeight="1" x14ac:dyDescent="0.2">
      <c r="A2" s="26" t="s">
        <v>1</v>
      </c>
      <c r="B2" s="27" t="s">
        <v>2</v>
      </c>
      <c r="C2" s="28" t="s">
        <v>3</v>
      </c>
      <c r="D2" s="28" t="s">
        <v>4</v>
      </c>
      <c r="E2" s="29" t="s">
        <v>5</v>
      </c>
      <c r="F2" s="94" t="s">
        <v>6</v>
      </c>
      <c r="G2" s="95"/>
      <c r="H2" s="95"/>
      <c r="I2" s="96" t="s">
        <v>7</v>
      </c>
      <c r="J2" s="97"/>
      <c r="K2" s="98"/>
    </row>
    <row r="3" spans="1:11" ht="24.95" customHeight="1" x14ac:dyDescent="0.2">
      <c r="A3" s="30" t="s">
        <v>8</v>
      </c>
      <c r="B3" s="31" t="s">
        <v>20</v>
      </c>
      <c r="C3" s="32" t="s">
        <v>9</v>
      </c>
      <c r="D3" s="32" t="s">
        <v>9</v>
      </c>
      <c r="E3" s="33" t="s">
        <v>9</v>
      </c>
      <c r="F3" s="34" t="s">
        <v>10</v>
      </c>
      <c r="G3" s="32" t="s">
        <v>11</v>
      </c>
      <c r="H3" s="35" t="s">
        <v>12</v>
      </c>
      <c r="I3" s="34" t="s">
        <v>13</v>
      </c>
      <c r="J3" s="32" t="s">
        <v>14</v>
      </c>
      <c r="K3" s="33" t="s">
        <v>15</v>
      </c>
    </row>
    <row r="4" spans="1:11" ht="14.45" customHeight="1" x14ac:dyDescent="0.25">
      <c r="A4" s="36" t="s">
        <v>16</v>
      </c>
      <c r="B4" s="37"/>
      <c r="C4" s="38"/>
      <c r="D4" s="38"/>
      <c r="E4" s="39"/>
      <c r="F4" s="40"/>
      <c r="G4" s="38"/>
      <c r="H4" s="41"/>
      <c r="I4" s="42"/>
      <c r="J4" s="38"/>
      <c r="K4" s="39"/>
    </row>
    <row r="5" spans="1:11" ht="14.45" customHeight="1" x14ac:dyDescent="0.25">
      <c r="A5" s="43" t="s">
        <v>17</v>
      </c>
      <c r="B5" s="37" t="s">
        <v>18</v>
      </c>
      <c r="C5" s="38">
        <f>C15+C18+C19+C22+C25+C26+SUM(C29:C35)</f>
        <v>118820634</v>
      </c>
      <c r="D5" s="38">
        <f t="shared" ref="D5:K5" si="0">D15+D18+D19+D22+D25+D26+SUM(D29:D35)</f>
        <v>19541283</v>
      </c>
      <c r="E5" s="39">
        <f t="shared" si="0"/>
        <v>4468113</v>
      </c>
      <c r="F5" s="40">
        <f t="shared" si="0"/>
        <v>900000</v>
      </c>
      <c r="G5" s="38">
        <f t="shared" si="0"/>
        <v>900000</v>
      </c>
      <c r="H5" s="41">
        <f t="shared" si="0"/>
        <v>900000</v>
      </c>
      <c r="I5" s="42">
        <f t="shared" si="0"/>
        <v>0</v>
      </c>
      <c r="J5" s="38">
        <f t="shared" si="0"/>
        <v>0</v>
      </c>
      <c r="K5" s="39">
        <f t="shared" si="0"/>
        <v>0</v>
      </c>
    </row>
    <row r="6" spans="1:11" ht="13.5" x14ac:dyDescent="0.25">
      <c r="A6" s="44" t="s">
        <v>19</v>
      </c>
      <c r="B6" s="45" t="s">
        <v>20</v>
      </c>
      <c r="C6" s="6"/>
      <c r="D6" s="6"/>
      <c r="E6" s="7"/>
      <c r="F6" s="8"/>
      <c r="G6" s="6"/>
      <c r="H6" s="9"/>
      <c r="I6" s="10"/>
      <c r="J6" s="6"/>
      <c r="K6" s="7"/>
    </row>
    <row r="7" spans="1:11" ht="13.5" x14ac:dyDescent="0.25">
      <c r="A7" s="44" t="s">
        <v>21</v>
      </c>
      <c r="B7" s="45" t="s">
        <v>20</v>
      </c>
      <c r="C7" s="6"/>
      <c r="D7" s="6"/>
      <c r="E7" s="7"/>
      <c r="F7" s="8"/>
      <c r="G7" s="6"/>
      <c r="H7" s="9"/>
      <c r="I7" s="10"/>
      <c r="J7" s="6"/>
      <c r="K7" s="7"/>
    </row>
    <row r="8" spans="1:11" ht="13.5" x14ac:dyDescent="0.25">
      <c r="A8" s="44" t="s">
        <v>22</v>
      </c>
      <c r="B8" s="45" t="s">
        <v>20</v>
      </c>
      <c r="C8" s="6"/>
      <c r="D8" s="6"/>
      <c r="E8" s="7"/>
      <c r="F8" s="8"/>
      <c r="G8" s="6"/>
      <c r="H8" s="9"/>
      <c r="I8" s="10"/>
      <c r="J8" s="6"/>
      <c r="K8" s="7"/>
    </row>
    <row r="9" spans="1:11" ht="13.5" x14ac:dyDescent="0.25">
      <c r="A9" s="44" t="s">
        <v>23</v>
      </c>
      <c r="B9" s="45" t="s">
        <v>20</v>
      </c>
      <c r="C9" s="6"/>
      <c r="D9" s="6"/>
      <c r="E9" s="7"/>
      <c r="F9" s="8"/>
      <c r="G9" s="6"/>
      <c r="H9" s="9"/>
      <c r="I9" s="10"/>
      <c r="J9" s="6"/>
      <c r="K9" s="7"/>
    </row>
    <row r="10" spans="1:11" ht="13.5" x14ac:dyDescent="0.25">
      <c r="A10" s="44" t="s">
        <v>24</v>
      </c>
      <c r="B10" s="45" t="s">
        <v>20</v>
      </c>
      <c r="C10" s="6"/>
      <c r="D10" s="6"/>
      <c r="E10" s="7"/>
      <c r="F10" s="8"/>
      <c r="G10" s="6"/>
      <c r="H10" s="9"/>
      <c r="I10" s="10"/>
      <c r="J10" s="6"/>
      <c r="K10" s="7"/>
    </row>
    <row r="11" spans="1:11" ht="13.5" x14ac:dyDescent="0.25">
      <c r="A11" s="44" t="s">
        <v>25</v>
      </c>
      <c r="B11" s="45" t="s">
        <v>20</v>
      </c>
      <c r="C11" s="6"/>
      <c r="D11" s="6"/>
      <c r="E11" s="7"/>
      <c r="F11" s="8"/>
      <c r="G11" s="6"/>
      <c r="H11" s="9"/>
      <c r="I11" s="10"/>
      <c r="J11" s="6"/>
      <c r="K11" s="7"/>
    </row>
    <row r="12" spans="1:11" ht="13.5" x14ac:dyDescent="0.25">
      <c r="A12" s="44" t="s">
        <v>26</v>
      </c>
      <c r="B12" s="37" t="s">
        <v>20</v>
      </c>
      <c r="C12" s="6"/>
      <c r="D12" s="6"/>
      <c r="E12" s="7"/>
      <c r="F12" s="8"/>
      <c r="G12" s="6"/>
      <c r="H12" s="9"/>
      <c r="I12" s="10"/>
      <c r="J12" s="6"/>
      <c r="K12" s="7"/>
    </row>
    <row r="13" spans="1:11" ht="13.5" x14ac:dyDescent="0.25">
      <c r="A13" s="44" t="s">
        <v>27</v>
      </c>
      <c r="B13" s="37" t="s">
        <v>20</v>
      </c>
      <c r="C13" s="11"/>
      <c r="D13" s="11"/>
      <c r="E13" s="12"/>
      <c r="F13" s="13"/>
      <c r="G13" s="11"/>
      <c r="H13" s="14"/>
      <c r="I13" s="15"/>
      <c r="J13" s="11"/>
      <c r="K13" s="12"/>
    </row>
    <row r="14" spans="1:11" ht="13.5" x14ac:dyDescent="0.25">
      <c r="A14" s="44" t="s">
        <v>28</v>
      </c>
      <c r="B14" s="37" t="s">
        <v>20</v>
      </c>
      <c r="C14" s="16"/>
      <c r="D14" s="16"/>
      <c r="E14" s="17"/>
      <c r="F14" s="18"/>
      <c r="G14" s="16"/>
      <c r="H14" s="19"/>
      <c r="I14" s="20"/>
      <c r="J14" s="16"/>
      <c r="K14" s="17"/>
    </row>
    <row r="15" spans="1:11" ht="14.45" customHeight="1" x14ac:dyDescent="0.25">
      <c r="A15" s="46" t="s">
        <v>29</v>
      </c>
      <c r="B15" s="37" t="s">
        <v>30</v>
      </c>
      <c r="C15" s="6">
        <f>SUM(C6:C14)</f>
        <v>0</v>
      </c>
      <c r="D15" s="6">
        <f t="shared" ref="D15:K15" si="1">SUM(D6:D14)</f>
        <v>0</v>
      </c>
      <c r="E15" s="7">
        <f t="shared" si="1"/>
        <v>0</v>
      </c>
      <c r="F15" s="8">
        <f t="shared" si="1"/>
        <v>0</v>
      </c>
      <c r="G15" s="6">
        <f t="shared" si="1"/>
        <v>0</v>
      </c>
      <c r="H15" s="9">
        <f t="shared" si="1"/>
        <v>0</v>
      </c>
      <c r="I15" s="10">
        <f t="shared" si="1"/>
        <v>0</v>
      </c>
      <c r="J15" s="6">
        <f t="shared" si="1"/>
        <v>0</v>
      </c>
      <c r="K15" s="7">
        <f t="shared" si="1"/>
        <v>0</v>
      </c>
    </row>
    <row r="16" spans="1:11" ht="13.5" x14ac:dyDescent="0.25">
      <c r="A16" s="47" t="s">
        <v>31</v>
      </c>
      <c r="B16" s="48" t="s">
        <v>20</v>
      </c>
      <c r="C16" s="6"/>
      <c r="D16" s="6"/>
      <c r="E16" s="7"/>
      <c r="F16" s="8"/>
      <c r="G16" s="6"/>
      <c r="H16" s="9"/>
      <c r="I16" s="10"/>
      <c r="J16" s="6"/>
      <c r="K16" s="7"/>
    </row>
    <row r="17" spans="1:11" ht="13.5" x14ac:dyDescent="0.25">
      <c r="A17" s="47" t="s">
        <v>32</v>
      </c>
      <c r="B17" s="37" t="s">
        <v>20</v>
      </c>
      <c r="C17" s="16"/>
      <c r="D17" s="16"/>
      <c r="E17" s="17"/>
      <c r="F17" s="18"/>
      <c r="G17" s="16"/>
      <c r="H17" s="19"/>
      <c r="I17" s="20"/>
      <c r="J17" s="16"/>
      <c r="K17" s="17"/>
    </row>
    <row r="18" spans="1:11" ht="14.45" customHeight="1" x14ac:dyDescent="0.25">
      <c r="A18" s="46" t="s">
        <v>33</v>
      </c>
      <c r="B18" s="37" t="s">
        <v>30</v>
      </c>
      <c r="C18" s="21">
        <f>SUM(C16:C17)</f>
        <v>0</v>
      </c>
      <c r="D18" s="21">
        <f t="shared" ref="D18:K18" si="2">SUM(D16:D17)</f>
        <v>0</v>
      </c>
      <c r="E18" s="22">
        <f t="shared" si="2"/>
        <v>0</v>
      </c>
      <c r="F18" s="23">
        <f t="shared" si="2"/>
        <v>0</v>
      </c>
      <c r="G18" s="21">
        <f t="shared" si="2"/>
        <v>0</v>
      </c>
      <c r="H18" s="24">
        <f t="shared" si="2"/>
        <v>0</v>
      </c>
      <c r="I18" s="25">
        <f t="shared" si="2"/>
        <v>0</v>
      </c>
      <c r="J18" s="21">
        <f t="shared" si="2"/>
        <v>0</v>
      </c>
      <c r="K18" s="22">
        <f t="shared" si="2"/>
        <v>0</v>
      </c>
    </row>
    <row r="19" spans="1:11" ht="13.5" x14ac:dyDescent="0.25">
      <c r="A19" s="49" t="s">
        <v>104</v>
      </c>
      <c r="B19" s="37" t="s">
        <v>20</v>
      </c>
      <c r="C19" s="6"/>
      <c r="D19" s="6"/>
      <c r="E19" s="7"/>
      <c r="F19" s="8"/>
      <c r="G19" s="6"/>
      <c r="H19" s="9"/>
      <c r="I19" s="10"/>
      <c r="J19" s="6"/>
      <c r="K19" s="7"/>
    </row>
    <row r="20" spans="1:11" ht="13.5" x14ac:dyDescent="0.25">
      <c r="A20" s="47" t="s">
        <v>34</v>
      </c>
      <c r="B20" s="37" t="s">
        <v>20</v>
      </c>
      <c r="C20" s="11"/>
      <c r="D20" s="11"/>
      <c r="E20" s="12"/>
      <c r="F20" s="13"/>
      <c r="G20" s="11"/>
      <c r="H20" s="14"/>
      <c r="I20" s="15"/>
      <c r="J20" s="11"/>
      <c r="K20" s="12"/>
    </row>
    <row r="21" spans="1:11" ht="13.5" x14ac:dyDescent="0.25">
      <c r="A21" s="47" t="s">
        <v>35</v>
      </c>
      <c r="B21" s="37" t="s">
        <v>20</v>
      </c>
      <c r="C21" s="16"/>
      <c r="D21" s="16"/>
      <c r="E21" s="17"/>
      <c r="F21" s="18"/>
      <c r="G21" s="16"/>
      <c r="H21" s="19"/>
      <c r="I21" s="20"/>
      <c r="J21" s="16"/>
      <c r="K21" s="17"/>
    </row>
    <row r="22" spans="1:11" ht="14.45" customHeight="1" x14ac:dyDescent="0.25">
      <c r="A22" s="46" t="s">
        <v>36</v>
      </c>
      <c r="B22" s="37" t="s">
        <v>30</v>
      </c>
      <c r="C22" s="6">
        <f t="shared" ref="C22:K22" si="3">SUM(C20:C21)</f>
        <v>0</v>
      </c>
      <c r="D22" s="6">
        <f t="shared" si="3"/>
        <v>0</v>
      </c>
      <c r="E22" s="7">
        <f t="shared" si="3"/>
        <v>0</v>
      </c>
      <c r="F22" s="8">
        <f t="shared" si="3"/>
        <v>0</v>
      </c>
      <c r="G22" s="6">
        <f t="shared" si="3"/>
        <v>0</v>
      </c>
      <c r="H22" s="9">
        <f t="shared" si="3"/>
        <v>0</v>
      </c>
      <c r="I22" s="10">
        <f t="shared" si="3"/>
        <v>0</v>
      </c>
      <c r="J22" s="6">
        <f t="shared" si="3"/>
        <v>0</v>
      </c>
      <c r="K22" s="7">
        <f t="shared" si="3"/>
        <v>0</v>
      </c>
    </row>
    <row r="23" spans="1:11" ht="13.5" x14ac:dyDescent="0.25">
      <c r="A23" s="47" t="s">
        <v>37</v>
      </c>
      <c r="B23" s="48" t="s">
        <v>20</v>
      </c>
      <c r="C23" s="6">
        <v>38744108</v>
      </c>
      <c r="D23" s="6"/>
      <c r="E23" s="7"/>
      <c r="F23" s="8"/>
      <c r="G23" s="6"/>
      <c r="H23" s="9"/>
      <c r="I23" s="10"/>
      <c r="J23" s="6"/>
      <c r="K23" s="7"/>
    </row>
    <row r="24" spans="1:11" ht="13.5" x14ac:dyDescent="0.25">
      <c r="A24" s="47" t="s">
        <v>38</v>
      </c>
      <c r="B24" s="37" t="s">
        <v>20</v>
      </c>
      <c r="C24" s="16"/>
      <c r="D24" s="16"/>
      <c r="E24" s="17"/>
      <c r="F24" s="18"/>
      <c r="G24" s="16"/>
      <c r="H24" s="19"/>
      <c r="I24" s="20"/>
      <c r="J24" s="16"/>
      <c r="K24" s="17"/>
    </row>
    <row r="25" spans="1:11" ht="28.9" customHeight="1" x14ac:dyDescent="0.25">
      <c r="A25" s="46" t="s">
        <v>105</v>
      </c>
      <c r="B25" s="37" t="s">
        <v>30</v>
      </c>
      <c r="C25" s="21">
        <f t="shared" ref="C25:K25" si="4">SUM(C23:C24)</f>
        <v>38744108</v>
      </c>
      <c r="D25" s="21">
        <f t="shared" si="4"/>
        <v>0</v>
      </c>
      <c r="E25" s="22">
        <f t="shared" si="4"/>
        <v>0</v>
      </c>
      <c r="F25" s="23">
        <f t="shared" si="4"/>
        <v>0</v>
      </c>
      <c r="G25" s="21">
        <f t="shared" si="4"/>
        <v>0</v>
      </c>
      <c r="H25" s="24">
        <f t="shared" si="4"/>
        <v>0</v>
      </c>
      <c r="I25" s="25">
        <f t="shared" si="4"/>
        <v>0</v>
      </c>
      <c r="J25" s="21">
        <f t="shared" si="4"/>
        <v>0</v>
      </c>
      <c r="K25" s="22">
        <f t="shared" si="4"/>
        <v>0</v>
      </c>
    </row>
    <row r="26" spans="1:11" ht="13.5" x14ac:dyDescent="0.25">
      <c r="A26" s="49" t="s">
        <v>39</v>
      </c>
      <c r="B26" s="37" t="s">
        <v>20</v>
      </c>
      <c r="C26" s="6"/>
      <c r="D26" s="6"/>
      <c r="E26" s="7"/>
      <c r="F26" s="8"/>
      <c r="G26" s="6"/>
      <c r="H26" s="9"/>
      <c r="I26" s="10"/>
      <c r="J26" s="6"/>
      <c r="K26" s="7"/>
    </row>
    <row r="27" spans="1:11" ht="13.5" x14ac:dyDescent="0.25">
      <c r="A27" s="47" t="s">
        <v>40</v>
      </c>
      <c r="B27" s="37" t="s">
        <v>20</v>
      </c>
      <c r="C27" s="11"/>
      <c r="D27" s="11"/>
      <c r="E27" s="12"/>
      <c r="F27" s="13"/>
      <c r="G27" s="11"/>
      <c r="H27" s="14"/>
      <c r="I27" s="15"/>
      <c r="J27" s="11"/>
      <c r="K27" s="12"/>
    </row>
    <row r="28" spans="1:11" ht="13.5" x14ac:dyDescent="0.25">
      <c r="A28" s="47" t="s">
        <v>41</v>
      </c>
      <c r="B28" s="37" t="s">
        <v>20</v>
      </c>
      <c r="C28" s="16">
        <v>-471711</v>
      </c>
      <c r="D28" s="16"/>
      <c r="E28" s="17">
        <v>328080</v>
      </c>
      <c r="F28" s="18"/>
      <c r="G28" s="16"/>
      <c r="H28" s="19"/>
      <c r="I28" s="20"/>
      <c r="J28" s="16"/>
      <c r="K28" s="17"/>
    </row>
    <row r="29" spans="1:11" ht="28.9" customHeight="1" x14ac:dyDescent="0.25">
      <c r="A29" s="46" t="s">
        <v>42</v>
      </c>
      <c r="B29" s="37" t="s">
        <v>30</v>
      </c>
      <c r="C29" s="6">
        <f t="shared" ref="C29:K29" si="5">SUM(C27:C28)</f>
        <v>-471711</v>
      </c>
      <c r="D29" s="6">
        <f t="shared" si="5"/>
        <v>0</v>
      </c>
      <c r="E29" s="7">
        <f t="shared" si="5"/>
        <v>328080</v>
      </c>
      <c r="F29" s="8">
        <f t="shared" si="5"/>
        <v>0</v>
      </c>
      <c r="G29" s="6">
        <f t="shared" si="5"/>
        <v>0</v>
      </c>
      <c r="H29" s="9">
        <f t="shared" si="5"/>
        <v>0</v>
      </c>
      <c r="I29" s="10">
        <f t="shared" si="5"/>
        <v>0</v>
      </c>
      <c r="J29" s="6">
        <f t="shared" si="5"/>
        <v>0</v>
      </c>
      <c r="K29" s="7">
        <f t="shared" si="5"/>
        <v>0</v>
      </c>
    </row>
    <row r="30" spans="1:11" ht="13.5" x14ac:dyDescent="0.25">
      <c r="A30" s="50" t="s">
        <v>43</v>
      </c>
      <c r="B30" s="37" t="s">
        <v>20</v>
      </c>
      <c r="C30" s="11">
        <v>290635</v>
      </c>
      <c r="D30" s="11">
        <v>94298</v>
      </c>
      <c r="E30" s="12"/>
      <c r="F30" s="13">
        <v>200000</v>
      </c>
      <c r="G30" s="11">
        <v>200000</v>
      </c>
      <c r="H30" s="14">
        <v>200000</v>
      </c>
      <c r="I30" s="15"/>
      <c r="J30" s="11"/>
      <c r="K30" s="12"/>
    </row>
    <row r="31" spans="1:11" ht="13.5" x14ac:dyDescent="0.25">
      <c r="A31" s="49" t="s">
        <v>44</v>
      </c>
      <c r="B31" s="37" t="s">
        <v>20</v>
      </c>
      <c r="C31" s="6">
        <v>14160178</v>
      </c>
      <c r="D31" s="6">
        <v>160730</v>
      </c>
      <c r="E31" s="7"/>
      <c r="F31" s="8"/>
      <c r="G31" s="6"/>
      <c r="H31" s="9"/>
      <c r="I31" s="10"/>
      <c r="J31" s="6"/>
      <c r="K31" s="7"/>
    </row>
    <row r="32" spans="1:11" ht="13.5" x14ac:dyDescent="0.25">
      <c r="A32" s="49" t="s">
        <v>45</v>
      </c>
      <c r="B32" s="37" t="s">
        <v>20</v>
      </c>
      <c r="C32" s="6">
        <v>6203428</v>
      </c>
      <c r="D32" s="6">
        <v>556684</v>
      </c>
      <c r="E32" s="7">
        <v>33</v>
      </c>
      <c r="F32" s="8"/>
      <c r="G32" s="6"/>
      <c r="H32" s="9"/>
      <c r="I32" s="10"/>
      <c r="J32" s="6"/>
      <c r="K32" s="7"/>
    </row>
    <row r="33" spans="1:11" ht="13.5" x14ac:dyDescent="0.25">
      <c r="A33" s="50" t="s">
        <v>46</v>
      </c>
      <c r="B33" s="48" t="s">
        <v>20</v>
      </c>
      <c r="C33" s="6">
        <v>58528496</v>
      </c>
      <c r="D33" s="6">
        <v>18729571</v>
      </c>
      <c r="E33" s="7">
        <v>4140000</v>
      </c>
      <c r="F33" s="8">
        <v>700000</v>
      </c>
      <c r="G33" s="6">
        <v>700000</v>
      </c>
      <c r="H33" s="9">
        <v>700000</v>
      </c>
      <c r="I33" s="10"/>
      <c r="J33" s="6"/>
      <c r="K33" s="7"/>
    </row>
    <row r="34" spans="1:11" ht="13.5" x14ac:dyDescent="0.25">
      <c r="A34" s="49" t="s">
        <v>47</v>
      </c>
      <c r="B34" s="37" t="s">
        <v>20</v>
      </c>
      <c r="C34" s="6">
        <v>1365500</v>
      </c>
      <c r="D34" s="6"/>
      <c r="E34" s="7"/>
      <c r="F34" s="8"/>
      <c r="G34" s="6"/>
      <c r="H34" s="9"/>
      <c r="I34" s="10"/>
      <c r="J34" s="6"/>
      <c r="K34" s="7"/>
    </row>
    <row r="35" spans="1:11" ht="13.5" x14ac:dyDescent="0.25">
      <c r="A35" s="49" t="s">
        <v>48</v>
      </c>
      <c r="B35" s="37" t="s">
        <v>20</v>
      </c>
      <c r="C35" s="16"/>
      <c r="D35" s="16"/>
      <c r="E35" s="17"/>
      <c r="F35" s="18"/>
      <c r="G35" s="16"/>
      <c r="H35" s="19"/>
      <c r="I35" s="20"/>
      <c r="J35" s="16"/>
      <c r="K35" s="17"/>
    </row>
    <row r="36" spans="1:11" ht="5.0999999999999996" customHeight="1" x14ac:dyDescent="0.25">
      <c r="A36" s="51"/>
      <c r="B36" s="37"/>
      <c r="C36" s="6"/>
      <c r="D36" s="6"/>
      <c r="E36" s="7"/>
      <c r="F36" s="8"/>
      <c r="G36" s="6"/>
      <c r="H36" s="9"/>
      <c r="I36" s="10"/>
      <c r="J36" s="6"/>
      <c r="K36" s="7"/>
    </row>
    <row r="37" spans="1:11" ht="14.45" customHeight="1" x14ac:dyDescent="0.25">
      <c r="A37" s="43" t="s">
        <v>49</v>
      </c>
      <c r="B37" s="37" t="s">
        <v>50</v>
      </c>
      <c r="C37" s="38">
        <f>C47+C50+C51+C54+C57+C58+SUM(C61:C67)</f>
        <v>-7367</v>
      </c>
      <c r="D37" s="38">
        <f t="shared" ref="D37:K37" si="6">D47+D50+D51+D54+D57+D58+SUM(D61:D67)</f>
        <v>0</v>
      </c>
      <c r="E37" s="39">
        <f t="shared" si="6"/>
        <v>0</v>
      </c>
      <c r="F37" s="40">
        <f t="shared" si="6"/>
        <v>0</v>
      </c>
      <c r="G37" s="38">
        <f t="shared" si="6"/>
        <v>0</v>
      </c>
      <c r="H37" s="41">
        <f t="shared" si="6"/>
        <v>0</v>
      </c>
      <c r="I37" s="42">
        <f t="shared" si="6"/>
        <v>0</v>
      </c>
      <c r="J37" s="38">
        <f t="shared" si="6"/>
        <v>0</v>
      </c>
      <c r="K37" s="39">
        <f t="shared" si="6"/>
        <v>0</v>
      </c>
    </row>
    <row r="38" spans="1:11" ht="13.5" x14ac:dyDescent="0.25">
      <c r="A38" s="44" t="s">
        <v>19</v>
      </c>
      <c r="B38" s="45" t="s">
        <v>20</v>
      </c>
      <c r="C38" s="6"/>
      <c r="D38" s="6"/>
      <c r="E38" s="7"/>
      <c r="F38" s="8"/>
      <c r="G38" s="6"/>
      <c r="H38" s="9"/>
      <c r="I38" s="10"/>
      <c r="J38" s="6"/>
      <c r="K38" s="7"/>
    </row>
    <row r="39" spans="1:11" ht="13.5" x14ac:dyDescent="0.25">
      <c r="A39" s="44" t="s">
        <v>21</v>
      </c>
      <c r="B39" s="45" t="s">
        <v>20</v>
      </c>
      <c r="C39" s="6"/>
      <c r="D39" s="6"/>
      <c r="E39" s="7"/>
      <c r="F39" s="8"/>
      <c r="G39" s="6"/>
      <c r="H39" s="9"/>
      <c r="I39" s="10"/>
      <c r="J39" s="6"/>
      <c r="K39" s="7"/>
    </row>
    <row r="40" spans="1:11" ht="13.5" x14ac:dyDescent="0.25">
      <c r="A40" s="44" t="s">
        <v>22</v>
      </c>
      <c r="B40" s="45" t="s">
        <v>20</v>
      </c>
      <c r="C40" s="6"/>
      <c r="D40" s="6"/>
      <c r="E40" s="7"/>
      <c r="F40" s="8"/>
      <c r="G40" s="6"/>
      <c r="H40" s="9"/>
      <c r="I40" s="10"/>
      <c r="J40" s="6"/>
      <c r="K40" s="7"/>
    </row>
    <row r="41" spans="1:11" ht="13.5" x14ac:dyDescent="0.25">
      <c r="A41" s="44" t="s">
        <v>23</v>
      </c>
      <c r="B41" s="45" t="s">
        <v>20</v>
      </c>
      <c r="C41" s="6"/>
      <c r="D41" s="6"/>
      <c r="E41" s="7"/>
      <c r="F41" s="8"/>
      <c r="G41" s="6"/>
      <c r="H41" s="9"/>
      <c r="I41" s="10"/>
      <c r="J41" s="6"/>
      <c r="K41" s="7"/>
    </row>
    <row r="42" spans="1:11" ht="13.5" x14ac:dyDescent="0.25">
      <c r="A42" s="44" t="s">
        <v>24</v>
      </c>
      <c r="B42" s="45" t="s">
        <v>20</v>
      </c>
      <c r="C42" s="6"/>
      <c r="D42" s="6"/>
      <c r="E42" s="7"/>
      <c r="F42" s="8"/>
      <c r="G42" s="6"/>
      <c r="H42" s="9"/>
      <c r="I42" s="10"/>
      <c r="J42" s="6"/>
      <c r="K42" s="7"/>
    </row>
    <row r="43" spans="1:11" ht="13.5" x14ac:dyDescent="0.25">
      <c r="A43" s="44" t="s">
        <v>25</v>
      </c>
      <c r="B43" s="45" t="s">
        <v>20</v>
      </c>
      <c r="C43" s="6"/>
      <c r="D43" s="6"/>
      <c r="E43" s="7"/>
      <c r="F43" s="8"/>
      <c r="G43" s="6"/>
      <c r="H43" s="9"/>
      <c r="I43" s="10"/>
      <c r="J43" s="6"/>
      <c r="K43" s="7"/>
    </row>
    <row r="44" spans="1:11" ht="13.5" x14ac:dyDescent="0.25">
      <c r="A44" s="44" t="s">
        <v>26</v>
      </c>
      <c r="B44" s="37" t="s">
        <v>20</v>
      </c>
      <c r="C44" s="6"/>
      <c r="D44" s="6"/>
      <c r="E44" s="7"/>
      <c r="F44" s="8"/>
      <c r="G44" s="6"/>
      <c r="H44" s="9"/>
      <c r="I44" s="10"/>
      <c r="J44" s="6"/>
      <c r="K44" s="7"/>
    </row>
    <row r="45" spans="1:11" ht="13.5" x14ac:dyDescent="0.25">
      <c r="A45" s="44" t="s">
        <v>27</v>
      </c>
      <c r="B45" s="37" t="s">
        <v>20</v>
      </c>
      <c r="C45" s="11"/>
      <c r="D45" s="11"/>
      <c r="E45" s="12"/>
      <c r="F45" s="13"/>
      <c r="G45" s="11"/>
      <c r="H45" s="14"/>
      <c r="I45" s="15"/>
      <c r="J45" s="11"/>
      <c r="K45" s="12"/>
    </row>
    <row r="46" spans="1:11" ht="13.5" x14ac:dyDescent="0.25">
      <c r="A46" s="44" t="s">
        <v>28</v>
      </c>
      <c r="B46" s="37" t="s">
        <v>20</v>
      </c>
      <c r="C46" s="16"/>
      <c r="D46" s="16"/>
      <c r="E46" s="17"/>
      <c r="F46" s="18"/>
      <c r="G46" s="16"/>
      <c r="H46" s="19"/>
      <c r="I46" s="20"/>
      <c r="J46" s="16"/>
      <c r="K46" s="17"/>
    </row>
    <row r="47" spans="1:11" ht="14.45" customHeight="1" x14ac:dyDescent="0.25">
      <c r="A47" s="46" t="s">
        <v>29</v>
      </c>
      <c r="B47" s="37" t="s">
        <v>30</v>
      </c>
      <c r="C47" s="6">
        <f>SUM(C38:C46)</f>
        <v>0</v>
      </c>
      <c r="D47" s="6">
        <f t="shared" ref="D47:K47" si="7">SUM(D38:D46)</f>
        <v>0</v>
      </c>
      <c r="E47" s="7">
        <f t="shared" si="7"/>
        <v>0</v>
      </c>
      <c r="F47" s="8">
        <f t="shared" si="7"/>
        <v>0</v>
      </c>
      <c r="G47" s="6">
        <f t="shared" si="7"/>
        <v>0</v>
      </c>
      <c r="H47" s="9">
        <f t="shared" si="7"/>
        <v>0</v>
      </c>
      <c r="I47" s="10">
        <f t="shared" si="7"/>
        <v>0</v>
      </c>
      <c r="J47" s="6">
        <f t="shared" si="7"/>
        <v>0</v>
      </c>
      <c r="K47" s="7">
        <f t="shared" si="7"/>
        <v>0</v>
      </c>
    </row>
    <row r="48" spans="1:11" ht="13.5" x14ac:dyDescent="0.25">
      <c r="A48" s="47" t="s">
        <v>31</v>
      </c>
      <c r="B48" s="48" t="s">
        <v>20</v>
      </c>
      <c r="C48" s="6"/>
      <c r="D48" s="6"/>
      <c r="E48" s="7"/>
      <c r="F48" s="8"/>
      <c r="G48" s="6"/>
      <c r="H48" s="9"/>
      <c r="I48" s="10"/>
      <c r="J48" s="6"/>
      <c r="K48" s="7"/>
    </row>
    <row r="49" spans="1:11" ht="13.5" x14ac:dyDescent="0.25">
      <c r="A49" s="47" t="s">
        <v>32</v>
      </c>
      <c r="B49" s="37" t="s">
        <v>20</v>
      </c>
      <c r="C49" s="16"/>
      <c r="D49" s="16"/>
      <c r="E49" s="17"/>
      <c r="F49" s="18"/>
      <c r="G49" s="16"/>
      <c r="H49" s="19"/>
      <c r="I49" s="20"/>
      <c r="J49" s="16"/>
      <c r="K49" s="17"/>
    </row>
    <row r="50" spans="1:11" ht="14.45" customHeight="1" x14ac:dyDescent="0.25">
      <c r="A50" s="46" t="s">
        <v>33</v>
      </c>
      <c r="B50" s="37" t="s">
        <v>30</v>
      </c>
      <c r="C50" s="21">
        <f t="shared" ref="C50:K50" si="8">SUM(C48:C49)</f>
        <v>0</v>
      </c>
      <c r="D50" s="21">
        <f t="shared" si="8"/>
        <v>0</v>
      </c>
      <c r="E50" s="22">
        <f t="shared" si="8"/>
        <v>0</v>
      </c>
      <c r="F50" s="23">
        <f t="shared" si="8"/>
        <v>0</v>
      </c>
      <c r="G50" s="21">
        <f t="shared" si="8"/>
        <v>0</v>
      </c>
      <c r="H50" s="24">
        <f t="shared" si="8"/>
        <v>0</v>
      </c>
      <c r="I50" s="25">
        <f t="shared" si="8"/>
        <v>0</v>
      </c>
      <c r="J50" s="21">
        <f t="shared" si="8"/>
        <v>0</v>
      </c>
      <c r="K50" s="22">
        <f t="shared" si="8"/>
        <v>0</v>
      </c>
    </row>
    <row r="51" spans="1:11" ht="13.5" x14ac:dyDescent="0.25">
      <c r="A51" s="49" t="s">
        <v>104</v>
      </c>
      <c r="B51" s="37" t="s">
        <v>20</v>
      </c>
      <c r="C51" s="6"/>
      <c r="D51" s="6"/>
      <c r="E51" s="7"/>
      <c r="F51" s="8"/>
      <c r="G51" s="6"/>
      <c r="H51" s="9"/>
      <c r="I51" s="10"/>
      <c r="J51" s="6"/>
      <c r="K51" s="7"/>
    </row>
    <row r="52" spans="1:11" ht="13.5" x14ac:dyDescent="0.25">
      <c r="A52" s="47" t="s">
        <v>34</v>
      </c>
      <c r="B52" s="37" t="s">
        <v>20</v>
      </c>
      <c r="C52" s="11"/>
      <c r="D52" s="11"/>
      <c r="E52" s="12"/>
      <c r="F52" s="13"/>
      <c r="G52" s="11"/>
      <c r="H52" s="14"/>
      <c r="I52" s="15"/>
      <c r="J52" s="11"/>
      <c r="K52" s="12"/>
    </row>
    <row r="53" spans="1:11" ht="13.5" x14ac:dyDescent="0.25">
      <c r="A53" s="47" t="s">
        <v>35</v>
      </c>
      <c r="B53" s="37" t="s">
        <v>20</v>
      </c>
      <c r="C53" s="16"/>
      <c r="D53" s="16"/>
      <c r="E53" s="17"/>
      <c r="F53" s="18"/>
      <c r="G53" s="16"/>
      <c r="H53" s="19"/>
      <c r="I53" s="20"/>
      <c r="J53" s="16"/>
      <c r="K53" s="17"/>
    </row>
    <row r="54" spans="1:11" ht="14.45" customHeight="1" x14ac:dyDescent="0.25">
      <c r="A54" s="46" t="s">
        <v>36</v>
      </c>
      <c r="B54" s="37" t="s">
        <v>30</v>
      </c>
      <c r="C54" s="6">
        <f t="shared" ref="C54:K54" si="9">SUM(C52:C53)</f>
        <v>0</v>
      </c>
      <c r="D54" s="6">
        <f t="shared" si="9"/>
        <v>0</v>
      </c>
      <c r="E54" s="7">
        <f t="shared" si="9"/>
        <v>0</v>
      </c>
      <c r="F54" s="8">
        <f t="shared" si="9"/>
        <v>0</v>
      </c>
      <c r="G54" s="6">
        <f t="shared" si="9"/>
        <v>0</v>
      </c>
      <c r="H54" s="9">
        <f t="shared" si="9"/>
        <v>0</v>
      </c>
      <c r="I54" s="10">
        <f t="shared" si="9"/>
        <v>0</v>
      </c>
      <c r="J54" s="6">
        <f t="shared" si="9"/>
        <v>0</v>
      </c>
      <c r="K54" s="7">
        <f t="shared" si="9"/>
        <v>0</v>
      </c>
    </row>
    <row r="55" spans="1:11" ht="13.5" x14ac:dyDescent="0.25">
      <c r="A55" s="47" t="s">
        <v>37</v>
      </c>
      <c r="B55" s="48" t="s">
        <v>20</v>
      </c>
      <c r="C55" s="6"/>
      <c r="D55" s="6"/>
      <c r="E55" s="7"/>
      <c r="F55" s="8"/>
      <c r="G55" s="6"/>
      <c r="H55" s="9"/>
      <c r="I55" s="10"/>
      <c r="J55" s="6"/>
      <c r="K55" s="7"/>
    </row>
    <row r="56" spans="1:11" ht="13.5" x14ac:dyDescent="0.25">
      <c r="A56" s="47" t="s">
        <v>38</v>
      </c>
      <c r="B56" s="37" t="s">
        <v>20</v>
      </c>
      <c r="C56" s="16"/>
      <c r="D56" s="16"/>
      <c r="E56" s="17"/>
      <c r="F56" s="18"/>
      <c r="G56" s="16"/>
      <c r="H56" s="19"/>
      <c r="I56" s="20"/>
      <c r="J56" s="16"/>
      <c r="K56" s="17"/>
    </row>
    <row r="57" spans="1:11" ht="14.45" customHeight="1" x14ac:dyDescent="0.25">
      <c r="A57" s="46" t="s">
        <v>105</v>
      </c>
      <c r="B57" s="37" t="s">
        <v>30</v>
      </c>
      <c r="C57" s="21">
        <f t="shared" ref="C57:K57" si="10">SUM(C55:C56)</f>
        <v>0</v>
      </c>
      <c r="D57" s="21">
        <f t="shared" si="10"/>
        <v>0</v>
      </c>
      <c r="E57" s="22">
        <f t="shared" si="10"/>
        <v>0</v>
      </c>
      <c r="F57" s="23">
        <f t="shared" si="10"/>
        <v>0</v>
      </c>
      <c r="G57" s="21">
        <f t="shared" si="10"/>
        <v>0</v>
      </c>
      <c r="H57" s="24">
        <f t="shared" si="10"/>
        <v>0</v>
      </c>
      <c r="I57" s="25">
        <f t="shared" si="10"/>
        <v>0</v>
      </c>
      <c r="J57" s="21">
        <f t="shared" si="10"/>
        <v>0</v>
      </c>
      <c r="K57" s="22">
        <f t="shared" si="10"/>
        <v>0</v>
      </c>
    </row>
    <row r="58" spans="1:11" ht="13.5" x14ac:dyDescent="0.25">
      <c r="A58" s="49" t="s">
        <v>39</v>
      </c>
      <c r="B58" s="37" t="s">
        <v>20</v>
      </c>
      <c r="C58" s="6"/>
      <c r="D58" s="6"/>
      <c r="E58" s="7"/>
      <c r="F58" s="8"/>
      <c r="G58" s="6"/>
      <c r="H58" s="9"/>
      <c r="I58" s="10"/>
      <c r="J58" s="6"/>
      <c r="K58" s="7"/>
    </row>
    <row r="59" spans="1:11" ht="13.5" x14ac:dyDescent="0.25">
      <c r="A59" s="47" t="s">
        <v>40</v>
      </c>
      <c r="B59" s="37" t="s">
        <v>20</v>
      </c>
      <c r="C59" s="11"/>
      <c r="D59" s="11"/>
      <c r="E59" s="12"/>
      <c r="F59" s="13"/>
      <c r="G59" s="11"/>
      <c r="H59" s="14"/>
      <c r="I59" s="15"/>
      <c r="J59" s="11"/>
      <c r="K59" s="12"/>
    </row>
    <row r="60" spans="1:11" ht="13.5" x14ac:dyDescent="0.25">
      <c r="A60" s="47" t="s">
        <v>41</v>
      </c>
      <c r="B60" s="37" t="s">
        <v>20</v>
      </c>
      <c r="C60" s="16"/>
      <c r="D60" s="16"/>
      <c r="E60" s="17"/>
      <c r="F60" s="18"/>
      <c r="G60" s="16"/>
      <c r="H60" s="19"/>
      <c r="I60" s="20"/>
      <c r="J60" s="16"/>
      <c r="K60" s="17"/>
    </row>
    <row r="61" spans="1:11" ht="14.45" customHeight="1" x14ac:dyDescent="0.25">
      <c r="A61" s="46" t="s">
        <v>42</v>
      </c>
      <c r="B61" s="37" t="s">
        <v>30</v>
      </c>
      <c r="C61" s="6">
        <f t="shared" ref="C61:K61" si="11">SUM(C59:C60)</f>
        <v>0</v>
      </c>
      <c r="D61" s="6">
        <f t="shared" si="11"/>
        <v>0</v>
      </c>
      <c r="E61" s="7">
        <f t="shared" si="11"/>
        <v>0</v>
      </c>
      <c r="F61" s="8">
        <f t="shared" si="11"/>
        <v>0</v>
      </c>
      <c r="G61" s="6">
        <f t="shared" si="11"/>
        <v>0</v>
      </c>
      <c r="H61" s="9">
        <f t="shared" si="11"/>
        <v>0</v>
      </c>
      <c r="I61" s="10">
        <f t="shared" si="11"/>
        <v>0</v>
      </c>
      <c r="J61" s="6">
        <f t="shared" si="11"/>
        <v>0</v>
      </c>
      <c r="K61" s="7">
        <f t="shared" si="11"/>
        <v>0</v>
      </c>
    </row>
    <row r="62" spans="1:11" ht="13.5" x14ac:dyDescent="0.25">
      <c r="A62" s="50" t="s">
        <v>43</v>
      </c>
      <c r="B62" s="37" t="s">
        <v>20</v>
      </c>
      <c r="C62" s="11">
        <v>-7367</v>
      </c>
      <c r="D62" s="11"/>
      <c r="E62" s="12"/>
      <c r="F62" s="13"/>
      <c r="G62" s="11"/>
      <c r="H62" s="14"/>
      <c r="I62" s="15"/>
      <c r="J62" s="11"/>
      <c r="K62" s="12"/>
    </row>
    <row r="63" spans="1:11" ht="13.5" x14ac:dyDescent="0.25">
      <c r="A63" s="49" t="s">
        <v>44</v>
      </c>
      <c r="B63" s="37" t="s">
        <v>20</v>
      </c>
      <c r="C63" s="6"/>
      <c r="D63" s="6"/>
      <c r="E63" s="7"/>
      <c r="F63" s="8"/>
      <c r="G63" s="6"/>
      <c r="H63" s="9"/>
      <c r="I63" s="10"/>
      <c r="J63" s="6"/>
      <c r="K63" s="7"/>
    </row>
    <row r="64" spans="1:11" ht="13.5" x14ac:dyDescent="0.25">
      <c r="A64" s="49" t="s">
        <v>45</v>
      </c>
      <c r="B64" s="37" t="s">
        <v>20</v>
      </c>
      <c r="C64" s="6"/>
      <c r="D64" s="6"/>
      <c r="E64" s="7"/>
      <c r="F64" s="8"/>
      <c r="G64" s="6"/>
      <c r="H64" s="9"/>
      <c r="I64" s="10"/>
      <c r="J64" s="6"/>
      <c r="K64" s="7"/>
    </row>
    <row r="65" spans="1:11" ht="13.5" x14ac:dyDescent="0.25">
      <c r="A65" s="50" t="s">
        <v>46</v>
      </c>
      <c r="B65" s="48" t="s">
        <v>20</v>
      </c>
      <c r="C65" s="6"/>
      <c r="D65" s="6"/>
      <c r="E65" s="7"/>
      <c r="F65" s="8"/>
      <c r="G65" s="6"/>
      <c r="H65" s="9"/>
      <c r="I65" s="10"/>
      <c r="J65" s="6"/>
      <c r="K65" s="7"/>
    </row>
    <row r="66" spans="1:11" ht="13.5" x14ac:dyDescent="0.25">
      <c r="A66" s="49" t="s">
        <v>47</v>
      </c>
      <c r="B66" s="37" t="s">
        <v>20</v>
      </c>
      <c r="C66" s="6"/>
      <c r="D66" s="6"/>
      <c r="E66" s="7"/>
      <c r="F66" s="8"/>
      <c r="G66" s="6"/>
      <c r="H66" s="9"/>
      <c r="I66" s="10"/>
      <c r="J66" s="6"/>
      <c r="K66" s="7"/>
    </row>
    <row r="67" spans="1:11" ht="13.5" x14ac:dyDescent="0.25">
      <c r="A67" s="49" t="s">
        <v>48</v>
      </c>
      <c r="B67" s="37" t="s">
        <v>20</v>
      </c>
      <c r="C67" s="16"/>
      <c r="D67" s="16"/>
      <c r="E67" s="17"/>
      <c r="F67" s="18"/>
      <c r="G67" s="16"/>
      <c r="H67" s="19"/>
      <c r="I67" s="20"/>
      <c r="J67" s="16"/>
      <c r="K67" s="17"/>
    </row>
    <row r="68" spans="1:11" ht="5.0999999999999996" customHeight="1" x14ac:dyDescent="0.25">
      <c r="A68" s="49"/>
      <c r="B68" s="37"/>
      <c r="C68" s="6"/>
      <c r="D68" s="6"/>
      <c r="E68" s="7"/>
      <c r="F68" s="8"/>
      <c r="G68" s="6"/>
      <c r="H68" s="9"/>
      <c r="I68" s="10"/>
      <c r="J68" s="6"/>
      <c r="K68" s="7"/>
    </row>
    <row r="69" spans="1:11" ht="14.45" customHeight="1" x14ac:dyDescent="0.25">
      <c r="A69" s="43" t="s">
        <v>51</v>
      </c>
      <c r="B69" s="37" t="s">
        <v>52</v>
      </c>
      <c r="C69" s="38">
        <f>C79+C82+C83+C86+C89+C90+SUM(C93:C99)</f>
        <v>0</v>
      </c>
      <c r="D69" s="38">
        <f t="shared" ref="D69:K69" si="12">D79+D82+D83+D86+D89+D90+SUM(D93:D99)</f>
        <v>195577</v>
      </c>
      <c r="E69" s="39">
        <f t="shared" si="12"/>
        <v>0</v>
      </c>
      <c r="F69" s="40">
        <f t="shared" si="12"/>
        <v>0</v>
      </c>
      <c r="G69" s="38">
        <f t="shared" si="12"/>
        <v>0</v>
      </c>
      <c r="H69" s="41">
        <f t="shared" si="12"/>
        <v>0</v>
      </c>
      <c r="I69" s="42">
        <f t="shared" si="12"/>
        <v>0</v>
      </c>
      <c r="J69" s="38">
        <f t="shared" si="12"/>
        <v>0</v>
      </c>
      <c r="K69" s="39">
        <f t="shared" si="12"/>
        <v>0</v>
      </c>
    </row>
    <row r="70" spans="1:11" ht="13.5" x14ac:dyDescent="0.25">
      <c r="A70" s="44" t="s">
        <v>19</v>
      </c>
      <c r="B70" s="45" t="s">
        <v>20</v>
      </c>
      <c r="C70" s="6"/>
      <c r="D70" s="6"/>
      <c r="E70" s="7"/>
      <c r="F70" s="8"/>
      <c r="G70" s="6"/>
      <c r="H70" s="9"/>
      <c r="I70" s="10"/>
      <c r="J70" s="6"/>
      <c r="K70" s="7"/>
    </row>
    <row r="71" spans="1:11" ht="13.5" x14ac:dyDescent="0.25">
      <c r="A71" s="44" t="s">
        <v>21</v>
      </c>
      <c r="B71" s="45" t="s">
        <v>20</v>
      </c>
      <c r="C71" s="6"/>
      <c r="D71" s="6"/>
      <c r="E71" s="7"/>
      <c r="F71" s="8"/>
      <c r="G71" s="6"/>
      <c r="H71" s="9"/>
      <c r="I71" s="10"/>
      <c r="J71" s="6"/>
      <c r="K71" s="7"/>
    </row>
    <row r="72" spans="1:11" ht="13.5" x14ac:dyDescent="0.25">
      <c r="A72" s="44" t="s">
        <v>22</v>
      </c>
      <c r="B72" s="45" t="s">
        <v>20</v>
      </c>
      <c r="C72" s="6"/>
      <c r="D72" s="6"/>
      <c r="E72" s="7"/>
      <c r="F72" s="8"/>
      <c r="G72" s="6"/>
      <c r="H72" s="9"/>
      <c r="I72" s="10"/>
      <c r="J72" s="6"/>
      <c r="K72" s="7"/>
    </row>
    <row r="73" spans="1:11" ht="13.5" x14ac:dyDescent="0.25">
      <c r="A73" s="44" t="s">
        <v>23</v>
      </c>
      <c r="B73" s="45" t="s">
        <v>20</v>
      </c>
      <c r="C73" s="6"/>
      <c r="D73" s="6"/>
      <c r="E73" s="7"/>
      <c r="F73" s="8"/>
      <c r="G73" s="6"/>
      <c r="H73" s="9"/>
      <c r="I73" s="10"/>
      <c r="J73" s="6"/>
      <c r="K73" s="7"/>
    </row>
    <row r="74" spans="1:11" ht="13.5" x14ac:dyDescent="0.25">
      <c r="A74" s="44" t="s">
        <v>24</v>
      </c>
      <c r="B74" s="45" t="s">
        <v>20</v>
      </c>
      <c r="C74" s="6"/>
      <c r="D74" s="6"/>
      <c r="E74" s="7"/>
      <c r="F74" s="8"/>
      <c r="G74" s="6"/>
      <c r="H74" s="9"/>
      <c r="I74" s="10"/>
      <c r="J74" s="6"/>
      <c r="K74" s="7"/>
    </row>
    <row r="75" spans="1:11" ht="13.5" x14ac:dyDescent="0.25">
      <c r="A75" s="44" t="s">
        <v>25</v>
      </c>
      <c r="B75" s="45" t="s">
        <v>20</v>
      </c>
      <c r="C75" s="6"/>
      <c r="D75" s="6"/>
      <c r="E75" s="7"/>
      <c r="F75" s="8"/>
      <c r="G75" s="6"/>
      <c r="H75" s="9"/>
      <c r="I75" s="10"/>
      <c r="J75" s="6"/>
      <c r="K75" s="7"/>
    </row>
    <row r="76" spans="1:11" ht="13.5" x14ac:dyDescent="0.25">
      <c r="A76" s="44" t="s">
        <v>26</v>
      </c>
      <c r="B76" s="37" t="s">
        <v>20</v>
      </c>
      <c r="C76" s="6"/>
      <c r="D76" s="6"/>
      <c r="E76" s="7"/>
      <c r="F76" s="8"/>
      <c r="G76" s="6"/>
      <c r="H76" s="9"/>
      <c r="I76" s="10"/>
      <c r="J76" s="6"/>
      <c r="K76" s="7"/>
    </row>
    <row r="77" spans="1:11" ht="13.5" x14ac:dyDescent="0.25">
      <c r="A77" s="44" t="s">
        <v>27</v>
      </c>
      <c r="B77" s="37" t="s">
        <v>20</v>
      </c>
      <c r="C77" s="11"/>
      <c r="D77" s="11"/>
      <c r="E77" s="12"/>
      <c r="F77" s="13"/>
      <c r="G77" s="11"/>
      <c r="H77" s="14"/>
      <c r="I77" s="15"/>
      <c r="J77" s="11"/>
      <c r="K77" s="12"/>
    </row>
    <row r="78" spans="1:11" ht="13.5" x14ac:dyDescent="0.25">
      <c r="A78" s="44" t="s">
        <v>28</v>
      </c>
      <c r="B78" s="37" t="s">
        <v>20</v>
      </c>
      <c r="C78" s="16"/>
      <c r="D78" s="16"/>
      <c r="E78" s="17"/>
      <c r="F78" s="18"/>
      <c r="G78" s="16"/>
      <c r="H78" s="19"/>
      <c r="I78" s="20"/>
      <c r="J78" s="16"/>
      <c r="K78" s="17"/>
    </row>
    <row r="79" spans="1:11" ht="14.45" customHeight="1" x14ac:dyDescent="0.25">
      <c r="A79" s="46" t="s">
        <v>29</v>
      </c>
      <c r="B79" s="37" t="s">
        <v>30</v>
      </c>
      <c r="C79" s="6">
        <f>SUM(C70:C78)</f>
        <v>0</v>
      </c>
      <c r="D79" s="6">
        <f t="shared" ref="D79:K79" si="13">SUM(D70:D78)</f>
        <v>0</v>
      </c>
      <c r="E79" s="7">
        <f t="shared" si="13"/>
        <v>0</v>
      </c>
      <c r="F79" s="8">
        <f t="shared" si="13"/>
        <v>0</v>
      </c>
      <c r="G79" s="6">
        <f t="shared" si="13"/>
        <v>0</v>
      </c>
      <c r="H79" s="9">
        <f t="shared" si="13"/>
        <v>0</v>
      </c>
      <c r="I79" s="10">
        <f t="shared" si="13"/>
        <v>0</v>
      </c>
      <c r="J79" s="6">
        <f t="shared" si="13"/>
        <v>0</v>
      </c>
      <c r="K79" s="7">
        <f t="shared" si="13"/>
        <v>0</v>
      </c>
    </row>
    <row r="80" spans="1:11" ht="13.5" x14ac:dyDescent="0.25">
      <c r="A80" s="47" t="s">
        <v>31</v>
      </c>
      <c r="B80" s="48" t="s">
        <v>20</v>
      </c>
      <c r="C80" s="6"/>
      <c r="D80" s="6"/>
      <c r="E80" s="7"/>
      <c r="F80" s="8"/>
      <c r="G80" s="6"/>
      <c r="H80" s="9"/>
      <c r="I80" s="10"/>
      <c r="J80" s="6"/>
      <c r="K80" s="7"/>
    </row>
    <row r="81" spans="1:11" ht="13.5" x14ac:dyDescent="0.25">
      <c r="A81" s="47" t="s">
        <v>32</v>
      </c>
      <c r="B81" s="37" t="s">
        <v>20</v>
      </c>
      <c r="C81" s="16"/>
      <c r="D81" s="16"/>
      <c r="E81" s="17"/>
      <c r="F81" s="18"/>
      <c r="G81" s="16"/>
      <c r="H81" s="19"/>
      <c r="I81" s="20"/>
      <c r="J81" s="16"/>
      <c r="K81" s="17"/>
    </row>
    <row r="82" spans="1:11" ht="14.45" customHeight="1" x14ac:dyDescent="0.25">
      <c r="A82" s="46" t="s">
        <v>33</v>
      </c>
      <c r="B82" s="37" t="s">
        <v>30</v>
      </c>
      <c r="C82" s="21">
        <f t="shared" ref="C82:K82" si="14">SUM(C80:C81)</f>
        <v>0</v>
      </c>
      <c r="D82" s="21">
        <f t="shared" si="14"/>
        <v>0</v>
      </c>
      <c r="E82" s="22">
        <f t="shared" si="14"/>
        <v>0</v>
      </c>
      <c r="F82" s="23">
        <f t="shared" si="14"/>
        <v>0</v>
      </c>
      <c r="G82" s="21">
        <f t="shared" si="14"/>
        <v>0</v>
      </c>
      <c r="H82" s="24">
        <f t="shared" si="14"/>
        <v>0</v>
      </c>
      <c r="I82" s="25">
        <f t="shared" si="14"/>
        <v>0</v>
      </c>
      <c r="J82" s="21">
        <f t="shared" si="14"/>
        <v>0</v>
      </c>
      <c r="K82" s="22">
        <f t="shared" si="14"/>
        <v>0</v>
      </c>
    </row>
    <row r="83" spans="1:11" ht="13.5" x14ac:dyDescent="0.25">
      <c r="A83" s="49" t="s">
        <v>104</v>
      </c>
      <c r="B83" s="37" t="s">
        <v>20</v>
      </c>
      <c r="C83" s="6"/>
      <c r="D83" s="6"/>
      <c r="E83" s="7"/>
      <c r="F83" s="8"/>
      <c r="G83" s="6"/>
      <c r="H83" s="9"/>
      <c r="I83" s="10"/>
      <c r="J83" s="6"/>
      <c r="K83" s="7"/>
    </row>
    <row r="84" spans="1:11" ht="13.5" x14ac:dyDescent="0.25">
      <c r="A84" s="47" t="s">
        <v>34</v>
      </c>
      <c r="B84" s="37" t="s">
        <v>20</v>
      </c>
      <c r="C84" s="11"/>
      <c r="D84" s="11"/>
      <c r="E84" s="12"/>
      <c r="F84" s="13"/>
      <c r="G84" s="11"/>
      <c r="H84" s="14"/>
      <c r="I84" s="15"/>
      <c r="J84" s="11"/>
      <c r="K84" s="12"/>
    </row>
    <row r="85" spans="1:11" ht="13.5" x14ac:dyDescent="0.25">
      <c r="A85" s="47" t="s">
        <v>35</v>
      </c>
      <c r="B85" s="37" t="s">
        <v>20</v>
      </c>
      <c r="C85" s="16"/>
      <c r="D85" s="16"/>
      <c r="E85" s="17"/>
      <c r="F85" s="18"/>
      <c r="G85" s="16"/>
      <c r="H85" s="19"/>
      <c r="I85" s="20"/>
      <c r="J85" s="16"/>
      <c r="K85" s="17"/>
    </row>
    <row r="86" spans="1:11" ht="14.45" customHeight="1" x14ac:dyDescent="0.25">
      <c r="A86" s="46" t="s">
        <v>36</v>
      </c>
      <c r="B86" s="37" t="s">
        <v>30</v>
      </c>
      <c r="C86" s="6">
        <f t="shared" ref="C86:K86" si="15">SUM(C84:C85)</f>
        <v>0</v>
      </c>
      <c r="D86" s="6">
        <f t="shared" si="15"/>
        <v>0</v>
      </c>
      <c r="E86" s="7">
        <f t="shared" si="15"/>
        <v>0</v>
      </c>
      <c r="F86" s="8">
        <f t="shared" si="15"/>
        <v>0</v>
      </c>
      <c r="G86" s="6">
        <f t="shared" si="15"/>
        <v>0</v>
      </c>
      <c r="H86" s="9">
        <f t="shared" si="15"/>
        <v>0</v>
      </c>
      <c r="I86" s="10">
        <f t="shared" si="15"/>
        <v>0</v>
      </c>
      <c r="J86" s="6">
        <f t="shared" si="15"/>
        <v>0</v>
      </c>
      <c r="K86" s="7">
        <f t="shared" si="15"/>
        <v>0</v>
      </c>
    </row>
    <row r="87" spans="1:11" ht="13.5" x14ac:dyDescent="0.25">
      <c r="A87" s="47" t="s">
        <v>37</v>
      </c>
      <c r="B87" s="48" t="s">
        <v>20</v>
      </c>
      <c r="C87" s="6"/>
      <c r="D87" s="6"/>
      <c r="E87" s="7"/>
      <c r="F87" s="8"/>
      <c r="G87" s="6"/>
      <c r="H87" s="9"/>
      <c r="I87" s="10"/>
      <c r="J87" s="6"/>
      <c r="K87" s="7"/>
    </row>
    <row r="88" spans="1:11" ht="13.5" x14ac:dyDescent="0.25">
      <c r="A88" s="47" t="s">
        <v>38</v>
      </c>
      <c r="B88" s="37" t="s">
        <v>20</v>
      </c>
      <c r="C88" s="16"/>
      <c r="D88" s="16"/>
      <c r="E88" s="17"/>
      <c r="F88" s="18"/>
      <c r="G88" s="16"/>
      <c r="H88" s="19"/>
      <c r="I88" s="20"/>
      <c r="J88" s="16"/>
      <c r="K88" s="17"/>
    </row>
    <row r="89" spans="1:11" ht="14.45" customHeight="1" x14ac:dyDescent="0.25">
      <c r="A89" s="46" t="s">
        <v>105</v>
      </c>
      <c r="B89" s="37" t="s">
        <v>30</v>
      </c>
      <c r="C89" s="21">
        <f t="shared" ref="C89:K89" si="16">SUM(C87:C88)</f>
        <v>0</v>
      </c>
      <c r="D89" s="21">
        <f t="shared" si="16"/>
        <v>0</v>
      </c>
      <c r="E89" s="22">
        <f t="shared" si="16"/>
        <v>0</v>
      </c>
      <c r="F89" s="23">
        <f t="shared" si="16"/>
        <v>0</v>
      </c>
      <c r="G89" s="21">
        <f t="shared" si="16"/>
        <v>0</v>
      </c>
      <c r="H89" s="24">
        <f t="shared" si="16"/>
        <v>0</v>
      </c>
      <c r="I89" s="25">
        <f t="shared" si="16"/>
        <v>0</v>
      </c>
      <c r="J89" s="21">
        <f t="shared" si="16"/>
        <v>0</v>
      </c>
      <c r="K89" s="22">
        <f t="shared" si="16"/>
        <v>0</v>
      </c>
    </row>
    <row r="90" spans="1:11" ht="13.5" x14ac:dyDescent="0.25">
      <c r="A90" s="49" t="s">
        <v>39</v>
      </c>
      <c r="B90" s="37" t="s">
        <v>20</v>
      </c>
      <c r="C90" s="6"/>
      <c r="D90" s="6"/>
      <c r="E90" s="7"/>
      <c r="F90" s="8"/>
      <c r="G90" s="6"/>
      <c r="H90" s="9"/>
      <c r="I90" s="10"/>
      <c r="J90" s="6"/>
      <c r="K90" s="7"/>
    </row>
    <row r="91" spans="1:11" ht="13.5" x14ac:dyDescent="0.25">
      <c r="A91" s="47" t="s">
        <v>40</v>
      </c>
      <c r="B91" s="37" t="s">
        <v>20</v>
      </c>
      <c r="C91" s="11"/>
      <c r="D91" s="11"/>
      <c r="E91" s="12"/>
      <c r="F91" s="13"/>
      <c r="G91" s="11"/>
      <c r="H91" s="14"/>
      <c r="I91" s="15"/>
      <c r="J91" s="11"/>
      <c r="K91" s="12"/>
    </row>
    <row r="92" spans="1:11" ht="13.5" x14ac:dyDescent="0.25">
      <c r="A92" s="47" t="s">
        <v>41</v>
      </c>
      <c r="B92" s="37" t="s">
        <v>20</v>
      </c>
      <c r="C92" s="16"/>
      <c r="D92" s="16">
        <v>195577</v>
      </c>
      <c r="E92" s="17"/>
      <c r="F92" s="18"/>
      <c r="G92" s="16"/>
      <c r="H92" s="19"/>
      <c r="I92" s="20"/>
      <c r="J92" s="16"/>
      <c r="K92" s="17"/>
    </row>
    <row r="93" spans="1:11" ht="28.9" customHeight="1" x14ac:dyDescent="0.25">
      <c r="A93" s="46" t="s">
        <v>42</v>
      </c>
      <c r="B93" s="37" t="s">
        <v>30</v>
      </c>
      <c r="C93" s="6">
        <f t="shared" ref="C93:K93" si="17">SUM(C91:C92)</f>
        <v>0</v>
      </c>
      <c r="D93" s="6">
        <f t="shared" si="17"/>
        <v>195577</v>
      </c>
      <c r="E93" s="7">
        <f t="shared" si="17"/>
        <v>0</v>
      </c>
      <c r="F93" s="8">
        <f t="shared" si="17"/>
        <v>0</v>
      </c>
      <c r="G93" s="6">
        <f t="shared" si="17"/>
        <v>0</v>
      </c>
      <c r="H93" s="9">
        <f t="shared" si="17"/>
        <v>0</v>
      </c>
      <c r="I93" s="10">
        <f t="shared" si="17"/>
        <v>0</v>
      </c>
      <c r="J93" s="6">
        <f t="shared" si="17"/>
        <v>0</v>
      </c>
      <c r="K93" s="7">
        <f t="shared" si="17"/>
        <v>0</v>
      </c>
    </row>
    <row r="94" spans="1:11" ht="13.5" x14ac:dyDescent="0.25">
      <c r="A94" s="50" t="s">
        <v>43</v>
      </c>
      <c r="B94" s="37" t="s">
        <v>20</v>
      </c>
      <c r="C94" s="11"/>
      <c r="D94" s="11"/>
      <c r="E94" s="12"/>
      <c r="F94" s="13"/>
      <c r="G94" s="11"/>
      <c r="H94" s="14"/>
      <c r="I94" s="15"/>
      <c r="J94" s="11"/>
      <c r="K94" s="12"/>
    </row>
    <row r="95" spans="1:11" ht="13.5" x14ac:dyDescent="0.25">
      <c r="A95" s="49" t="s">
        <v>44</v>
      </c>
      <c r="B95" s="37" t="s">
        <v>20</v>
      </c>
      <c r="C95" s="6"/>
      <c r="D95" s="6"/>
      <c r="E95" s="7"/>
      <c r="F95" s="8"/>
      <c r="G95" s="6"/>
      <c r="H95" s="9"/>
      <c r="I95" s="10"/>
      <c r="J95" s="6"/>
      <c r="K95" s="7"/>
    </row>
    <row r="96" spans="1:11" ht="13.5" x14ac:dyDescent="0.25">
      <c r="A96" s="49" t="s">
        <v>45</v>
      </c>
      <c r="B96" s="37" t="s">
        <v>20</v>
      </c>
      <c r="C96" s="6"/>
      <c r="D96" s="6"/>
      <c r="E96" s="7"/>
      <c r="F96" s="8"/>
      <c r="G96" s="6"/>
      <c r="H96" s="9"/>
      <c r="I96" s="10"/>
      <c r="J96" s="6"/>
      <c r="K96" s="7"/>
    </row>
    <row r="97" spans="1:11" ht="13.5" x14ac:dyDescent="0.25">
      <c r="A97" s="50" t="s">
        <v>46</v>
      </c>
      <c r="B97" s="48" t="s">
        <v>20</v>
      </c>
      <c r="C97" s="6"/>
      <c r="D97" s="6"/>
      <c r="E97" s="7"/>
      <c r="F97" s="8"/>
      <c r="G97" s="6"/>
      <c r="H97" s="9"/>
      <c r="I97" s="10"/>
      <c r="J97" s="6"/>
      <c r="K97" s="7"/>
    </row>
    <row r="98" spans="1:11" ht="13.5" x14ac:dyDescent="0.25">
      <c r="A98" s="49" t="s">
        <v>47</v>
      </c>
      <c r="B98" s="37" t="s">
        <v>20</v>
      </c>
      <c r="C98" s="6"/>
      <c r="D98" s="6"/>
      <c r="E98" s="7"/>
      <c r="F98" s="8"/>
      <c r="G98" s="6"/>
      <c r="H98" s="9"/>
      <c r="I98" s="10"/>
      <c r="J98" s="6"/>
      <c r="K98" s="7"/>
    </row>
    <row r="99" spans="1:11" ht="13.5" x14ac:dyDescent="0.25">
      <c r="A99" s="49" t="s">
        <v>48</v>
      </c>
      <c r="B99" s="37" t="s">
        <v>20</v>
      </c>
      <c r="C99" s="16"/>
      <c r="D99" s="16"/>
      <c r="E99" s="17"/>
      <c r="F99" s="18"/>
      <c r="G99" s="16"/>
      <c r="H99" s="19"/>
      <c r="I99" s="20"/>
      <c r="J99" s="16"/>
      <c r="K99" s="17"/>
    </row>
    <row r="100" spans="1:11" ht="5.0999999999999996" customHeight="1" x14ac:dyDescent="0.25">
      <c r="A100" s="51"/>
      <c r="B100" s="37"/>
      <c r="C100" s="6"/>
      <c r="D100" s="6"/>
      <c r="E100" s="7"/>
      <c r="F100" s="8"/>
      <c r="G100" s="6"/>
      <c r="H100" s="9"/>
      <c r="I100" s="10"/>
      <c r="J100" s="6"/>
      <c r="K100" s="7"/>
    </row>
    <row r="101" spans="1:11" ht="14.45" customHeight="1" x14ac:dyDescent="0.25">
      <c r="A101" s="43" t="s">
        <v>53</v>
      </c>
      <c r="B101" s="37" t="s">
        <v>54</v>
      </c>
      <c r="C101" s="38">
        <f>C111+C114+C115+C118+C121+C122+SUM(C125:C131)</f>
        <v>118813267</v>
      </c>
      <c r="D101" s="38">
        <f t="shared" ref="D101:K101" si="18">D111+D114+D115+D118+D121+D122+SUM(D125:D131)</f>
        <v>19736860</v>
      </c>
      <c r="E101" s="39">
        <f t="shared" si="18"/>
        <v>4468113</v>
      </c>
      <c r="F101" s="40">
        <f t="shared" si="18"/>
        <v>900000</v>
      </c>
      <c r="G101" s="38">
        <f t="shared" si="18"/>
        <v>900000</v>
      </c>
      <c r="H101" s="41">
        <f t="shared" si="18"/>
        <v>900000</v>
      </c>
      <c r="I101" s="42">
        <f t="shared" si="18"/>
        <v>0</v>
      </c>
      <c r="J101" s="38">
        <f t="shared" si="18"/>
        <v>0</v>
      </c>
      <c r="K101" s="39">
        <f t="shared" si="18"/>
        <v>0</v>
      </c>
    </row>
    <row r="102" spans="1:11" ht="13.5" x14ac:dyDescent="0.25">
      <c r="A102" s="44" t="s">
        <v>19</v>
      </c>
      <c r="B102" s="45" t="s">
        <v>20</v>
      </c>
      <c r="C102" s="6"/>
      <c r="D102" s="6"/>
      <c r="E102" s="7"/>
      <c r="F102" s="8"/>
      <c r="G102" s="6"/>
      <c r="H102" s="9"/>
      <c r="I102" s="10"/>
      <c r="J102" s="6"/>
      <c r="K102" s="7"/>
    </row>
    <row r="103" spans="1:11" ht="13.5" x14ac:dyDescent="0.25">
      <c r="A103" s="44" t="s">
        <v>21</v>
      </c>
      <c r="B103" s="45" t="s">
        <v>20</v>
      </c>
      <c r="C103" s="6"/>
      <c r="D103" s="6"/>
      <c r="E103" s="7"/>
      <c r="F103" s="8"/>
      <c r="G103" s="6"/>
      <c r="H103" s="9"/>
      <c r="I103" s="10"/>
      <c r="J103" s="6"/>
      <c r="K103" s="7"/>
    </row>
    <row r="104" spans="1:11" ht="13.5" x14ac:dyDescent="0.25">
      <c r="A104" s="44" t="s">
        <v>22</v>
      </c>
      <c r="B104" s="45" t="s">
        <v>20</v>
      </c>
      <c r="C104" s="6"/>
      <c r="D104" s="6"/>
      <c r="E104" s="7"/>
      <c r="F104" s="8"/>
      <c r="G104" s="6"/>
      <c r="H104" s="9"/>
      <c r="I104" s="10"/>
      <c r="J104" s="6"/>
      <c r="K104" s="7"/>
    </row>
    <row r="105" spans="1:11" ht="13.5" x14ac:dyDescent="0.25">
      <c r="A105" s="44" t="s">
        <v>23</v>
      </c>
      <c r="B105" s="45" t="s">
        <v>20</v>
      </c>
      <c r="C105" s="6"/>
      <c r="D105" s="6"/>
      <c r="E105" s="7"/>
      <c r="F105" s="8"/>
      <c r="G105" s="6"/>
      <c r="H105" s="9"/>
      <c r="I105" s="10"/>
      <c r="J105" s="6"/>
      <c r="K105" s="7"/>
    </row>
    <row r="106" spans="1:11" ht="13.5" x14ac:dyDescent="0.25">
      <c r="A106" s="44" t="s">
        <v>24</v>
      </c>
      <c r="B106" s="45" t="s">
        <v>20</v>
      </c>
      <c r="C106" s="6"/>
      <c r="D106" s="6"/>
      <c r="E106" s="7"/>
      <c r="F106" s="8"/>
      <c r="G106" s="6"/>
      <c r="H106" s="9"/>
      <c r="I106" s="10"/>
      <c r="J106" s="6"/>
      <c r="K106" s="7"/>
    </row>
    <row r="107" spans="1:11" ht="13.5" x14ac:dyDescent="0.25">
      <c r="A107" s="44" t="s">
        <v>25</v>
      </c>
      <c r="B107" s="45" t="s">
        <v>20</v>
      </c>
      <c r="C107" s="6"/>
      <c r="D107" s="6"/>
      <c r="E107" s="7"/>
      <c r="F107" s="8"/>
      <c r="G107" s="6"/>
      <c r="H107" s="9"/>
      <c r="I107" s="10"/>
      <c r="J107" s="6"/>
      <c r="K107" s="7"/>
    </row>
    <row r="108" spans="1:11" ht="13.5" x14ac:dyDescent="0.25">
      <c r="A108" s="44" t="s">
        <v>26</v>
      </c>
      <c r="B108" s="37" t="s">
        <v>20</v>
      </c>
      <c r="C108" s="6"/>
      <c r="D108" s="6"/>
      <c r="E108" s="7"/>
      <c r="F108" s="8"/>
      <c r="G108" s="6"/>
      <c r="H108" s="9"/>
      <c r="I108" s="10"/>
      <c r="J108" s="6"/>
      <c r="K108" s="7"/>
    </row>
    <row r="109" spans="1:11" ht="13.5" x14ac:dyDescent="0.25">
      <c r="A109" s="44" t="s">
        <v>27</v>
      </c>
      <c r="B109" s="37" t="s">
        <v>20</v>
      </c>
      <c r="C109" s="11"/>
      <c r="D109" s="11"/>
      <c r="E109" s="12"/>
      <c r="F109" s="13"/>
      <c r="G109" s="11"/>
      <c r="H109" s="14"/>
      <c r="I109" s="15"/>
      <c r="J109" s="11"/>
      <c r="K109" s="12"/>
    </row>
    <row r="110" spans="1:11" ht="13.5" x14ac:dyDescent="0.25">
      <c r="A110" s="44" t="s">
        <v>28</v>
      </c>
      <c r="B110" s="37" t="s">
        <v>20</v>
      </c>
      <c r="C110" s="16"/>
      <c r="D110" s="16"/>
      <c r="E110" s="17"/>
      <c r="F110" s="18"/>
      <c r="G110" s="16"/>
      <c r="H110" s="19"/>
      <c r="I110" s="20"/>
      <c r="J110" s="16"/>
      <c r="K110" s="17"/>
    </row>
    <row r="111" spans="1:11" ht="14.45" customHeight="1" x14ac:dyDescent="0.25">
      <c r="A111" s="46" t="s">
        <v>29</v>
      </c>
      <c r="B111" s="37" t="s">
        <v>30</v>
      </c>
      <c r="C111" s="6">
        <f>SUM(C102:C110)</f>
        <v>0</v>
      </c>
      <c r="D111" s="6">
        <f t="shared" ref="D111:K111" si="19">SUM(D102:D110)</f>
        <v>0</v>
      </c>
      <c r="E111" s="7">
        <f t="shared" si="19"/>
        <v>0</v>
      </c>
      <c r="F111" s="8">
        <f t="shared" si="19"/>
        <v>0</v>
      </c>
      <c r="G111" s="6">
        <f t="shared" si="19"/>
        <v>0</v>
      </c>
      <c r="H111" s="9">
        <f t="shared" si="19"/>
        <v>0</v>
      </c>
      <c r="I111" s="10">
        <f t="shared" si="19"/>
        <v>0</v>
      </c>
      <c r="J111" s="6">
        <f t="shared" si="19"/>
        <v>0</v>
      </c>
      <c r="K111" s="7">
        <f t="shared" si="19"/>
        <v>0</v>
      </c>
    </row>
    <row r="112" spans="1:11" ht="13.5" x14ac:dyDescent="0.25">
      <c r="A112" s="47" t="s">
        <v>31</v>
      </c>
      <c r="B112" s="48" t="s">
        <v>20</v>
      </c>
      <c r="C112" s="6"/>
      <c r="D112" s="6"/>
      <c r="E112" s="7"/>
      <c r="F112" s="8"/>
      <c r="G112" s="6"/>
      <c r="H112" s="9"/>
      <c r="I112" s="10"/>
      <c r="J112" s="6"/>
      <c r="K112" s="7"/>
    </row>
    <row r="113" spans="1:11" ht="13.5" x14ac:dyDescent="0.25">
      <c r="A113" s="47" t="s">
        <v>32</v>
      </c>
      <c r="B113" s="37" t="s">
        <v>20</v>
      </c>
      <c r="C113" s="16"/>
      <c r="D113" s="16"/>
      <c r="E113" s="17"/>
      <c r="F113" s="18"/>
      <c r="G113" s="16"/>
      <c r="H113" s="19"/>
      <c r="I113" s="20"/>
      <c r="J113" s="16"/>
      <c r="K113" s="17"/>
    </row>
    <row r="114" spans="1:11" ht="14.45" customHeight="1" x14ac:dyDescent="0.25">
      <c r="A114" s="46" t="s">
        <v>33</v>
      </c>
      <c r="B114" s="37" t="s">
        <v>30</v>
      </c>
      <c r="C114" s="21">
        <f t="shared" ref="C114:K114" si="20">SUM(C112:C113)</f>
        <v>0</v>
      </c>
      <c r="D114" s="21">
        <f t="shared" si="20"/>
        <v>0</v>
      </c>
      <c r="E114" s="22">
        <f t="shared" si="20"/>
        <v>0</v>
      </c>
      <c r="F114" s="23">
        <f t="shared" si="20"/>
        <v>0</v>
      </c>
      <c r="G114" s="21">
        <f t="shared" si="20"/>
        <v>0</v>
      </c>
      <c r="H114" s="24">
        <f t="shared" si="20"/>
        <v>0</v>
      </c>
      <c r="I114" s="25">
        <f t="shared" si="20"/>
        <v>0</v>
      </c>
      <c r="J114" s="21">
        <f t="shared" si="20"/>
        <v>0</v>
      </c>
      <c r="K114" s="22">
        <f t="shared" si="20"/>
        <v>0</v>
      </c>
    </row>
    <row r="115" spans="1:11" ht="13.5" x14ac:dyDescent="0.25">
      <c r="A115" s="49" t="s">
        <v>104</v>
      </c>
      <c r="B115" s="37" t="s">
        <v>20</v>
      </c>
      <c r="C115" s="6"/>
      <c r="D115" s="6"/>
      <c r="E115" s="7"/>
      <c r="F115" s="8"/>
      <c r="G115" s="6"/>
      <c r="H115" s="9"/>
      <c r="I115" s="10"/>
      <c r="J115" s="6"/>
      <c r="K115" s="7"/>
    </row>
    <row r="116" spans="1:11" ht="13.5" x14ac:dyDescent="0.25">
      <c r="A116" s="47" t="s">
        <v>34</v>
      </c>
      <c r="B116" s="37" t="s">
        <v>20</v>
      </c>
      <c r="C116" s="11"/>
      <c r="D116" s="11"/>
      <c r="E116" s="12"/>
      <c r="F116" s="13"/>
      <c r="G116" s="11"/>
      <c r="H116" s="14"/>
      <c r="I116" s="15"/>
      <c r="J116" s="11"/>
      <c r="K116" s="12"/>
    </row>
    <row r="117" spans="1:11" ht="13.5" x14ac:dyDescent="0.25">
      <c r="A117" s="47" t="s">
        <v>35</v>
      </c>
      <c r="B117" s="37" t="s">
        <v>20</v>
      </c>
      <c r="C117" s="16"/>
      <c r="D117" s="16"/>
      <c r="E117" s="17"/>
      <c r="F117" s="18"/>
      <c r="G117" s="16"/>
      <c r="H117" s="19"/>
      <c r="I117" s="20"/>
      <c r="J117" s="16"/>
      <c r="K117" s="17"/>
    </row>
    <row r="118" spans="1:11" ht="14.45" customHeight="1" x14ac:dyDescent="0.25">
      <c r="A118" s="46" t="s">
        <v>36</v>
      </c>
      <c r="B118" s="37" t="s">
        <v>30</v>
      </c>
      <c r="C118" s="6">
        <f t="shared" ref="C118:K118" si="21">SUM(C116:C117)</f>
        <v>0</v>
      </c>
      <c r="D118" s="6">
        <f t="shared" si="21"/>
        <v>0</v>
      </c>
      <c r="E118" s="7">
        <f t="shared" si="21"/>
        <v>0</v>
      </c>
      <c r="F118" s="8">
        <f t="shared" si="21"/>
        <v>0</v>
      </c>
      <c r="G118" s="6">
        <f t="shared" si="21"/>
        <v>0</v>
      </c>
      <c r="H118" s="9">
        <f t="shared" si="21"/>
        <v>0</v>
      </c>
      <c r="I118" s="10">
        <f t="shared" si="21"/>
        <v>0</v>
      </c>
      <c r="J118" s="6">
        <f t="shared" si="21"/>
        <v>0</v>
      </c>
      <c r="K118" s="7">
        <f t="shared" si="21"/>
        <v>0</v>
      </c>
    </row>
    <row r="119" spans="1:11" ht="13.5" x14ac:dyDescent="0.25">
      <c r="A119" s="47" t="s">
        <v>37</v>
      </c>
      <c r="B119" s="48" t="s">
        <v>20</v>
      </c>
      <c r="C119" s="6">
        <v>38744108</v>
      </c>
      <c r="D119" s="6"/>
      <c r="E119" s="7"/>
      <c r="F119" s="8"/>
      <c r="G119" s="6"/>
      <c r="H119" s="9"/>
      <c r="I119" s="10"/>
      <c r="J119" s="6"/>
      <c r="K119" s="7"/>
    </row>
    <row r="120" spans="1:11" ht="13.5" x14ac:dyDescent="0.25">
      <c r="A120" s="47" t="s">
        <v>38</v>
      </c>
      <c r="B120" s="37" t="s">
        <v>20</v>
      </c>
      <c r="C120" s="16"/>
      <c r="D120" s="16"/>
      <c r="E120" s="17"/>
      <c r="F120" s="18"/>
      <c r="G120" s="16"/>
      <c r="H120" s="19"/>
      <c r="I120" s="20"/>
      <c r="J120" s="16"/>
      <c r="K120" s="17"/>
    </row>
    <row r="121" spans="1:11" ht="28.9" customHeight="1" x14ac:dyDescent="0.25">
      <c r="A121" s="46" t="s">
        <v>105</v>
      </c>
      <c r="B121" s="37" t="s">
        <v>30</v>
      </c>
      <c r="C121" s="21">
        <f t="shared" ref="C121:K121" si="22">SUM(C119:C120)</f>
        <v>38744108</v>
      </c>
      <c r="D121" s="21">
        <f t="shared" si="22"/>
        <v>0</v>
      </c>
      <c r="E121" s="22">
        <f t="shared" si="22"/>
        <v>0</v>
      </c>
      <c r="F121" s="23">
        <f t="shared" si="22"/>
        <v>0</v>
      </c>
      <c r="G121" s="21">
        <f t="shared" si="22"/>
        <v>0</v>
      </c>
      <c r="H121" s="24">
        <f t="shared" si="22"/>
        <v>0</v>
      </c>
      <c r="I121" s="25">
        <f t="shared" si="22"/>
        <v>0</v>
      </c>
      <c r="J121" s="21">
        <f t="shared" si="22"/>
        <v>0</v>
      </c>
      <c r="K121" s="22">
        <f t="shared" si="22"/>
        <v>0</v>
      </c>
    </row>
    <row r="122" spans="1:11" ht="13.5" x14ac:dyDescent="0.25">
      <c r="A122" s="49" t="s">
        <v>39</v>
      </c>
      <c r="B122" s="37" t="s">
        <v>20</v>
      </c>
      <c r="C122" s="6"/>
      <c r="D122" s="6"/>
      <c r="E122" s="7"/>
      <c r="F122" s="8"/>
      <c r="G122" s="6"/>
      <c r="H122" s="9"/>
      <c r="I122" s="10"/>
      <c r="J122" s="6"/>
      <c r="K122" s="7"/>
    </row>
    <row r="123" spans="1:11" ht="13.5" x14ac:dyDescent="0.25">
      <c r="A123" s="47" t="s">
        <v>40</v>
      </c>
      <c r="B123" s="37" t="s">
        <v>20</v>
      </c>
      <c r="C123" s="11"/>
      <c r="D123" s="11"/>
      <c r="E123" s="12"/>
      <c r="F123" s="13"/>
      <c r="G123" s="11"/>
      <c r="H123" s="14"/>
      <c r="I123" s="15"/>
      <c r="J123" s="11"/>
      <c r="K123" s="12"/>
    </row>
    <row r="124" spans="1:11" ht="13.5" x14ac:dyDescent="0.25">
      <c r="A124" s="47" t="s">
        <v>41</v>
      </c>
      <c r="B124" s="37" t="s">
        <v>20</v>
      </c>
      <c r="C124" s="16">
        <v>-471711</v>
      </c>
      <c r="D124" s="16">
        <v>195577</v>
      </c>
      <c r="E124" s="17">
        <v>328080</v>
      </c>
      <c r="F124" s="18"/>
      <c r="G124" s="16"/>
      <c r="H124" s="19"/>
      <c r="I124" s="20"/>
      <c r="J124" s="16"/>
      <c r="K124" s="17"/>
    </row>
    <row r="125" spans="1:11" ht="28.9" customHeight="1" x14ac:dyDescent="0.25">
      <c r="A125" s="46" t="s">
        <v>42</v>
      </c>
      <c r="B125" s="37" t="s">
        <v>30</v>
      </c>
      <c r="C125" s="6">
        <f t="shared" ref="C125:K125" si="23">SUM(C123:C124)</f>
        <v>-471711</v>
      </c>
      <c r="D125" s="6">
        <f t="shared" si="23"/>
        <v>195577</v>
      </c>
      <c r="E125" s="7">
        <f t="shared" si="23"/>
        <v>328080</v>
      </c>
      <c r="F125" s="8">
        <f t="shared" si="23"/>
        <v>0</v>
      </c>
      <c r="G125" s="6">
        <f t="shared" si="23"/>
        <v>0</v>
      </c>
      <c r="H125" s="9">
        <f t="shared" si="23"/>
        <v>0</v>
      </c>
      <c r="I125" s="10">
        <f t="shared" si="23"/>
        <v>0</v>
      </c>
      <c r="J125" s="6">
        <f t="shared" si="23"/>
        <v>0</v>
      </c>
      <c r="K125" s="7">
        <f t="shared" si="23"/>
        <v>0</v>
      </c>
    </row>
    <row r="126" spans="1:11" ht="13.5" x14ac:dyDescent="0.25">
      <c r="A126" s="50" t="s">
        <v>43</v>
      </c>
      <c r="B126" s="37" t="s">
        <v>20</v>
      </c>
      <c r="C126" s="11">
        <v>283268</v>
      </c>
      <c r="D126" s="11">
        <v>94298</v>
      </c>
      <c r="E126" s="12"/>
      <c r="F126" s="13">
        <v>200000</v>
      </c>
      <c r="G126" s="11">
        <v>200000</v>
      </c>
      <c r="H126" s="14">
        <v>200000</v>
      </c>
      <c r="I126" s="15"/>
      <c r="J126" s="11"/>
      <c r="K126" s="12"/>
    </row>
    <row r="127" spans="1:11" ht="13.5" x14ac:dyDescent="0.25">
      <c r="A127" s="49" t="s">
        <v>44</v>
      </c>
      <c r="B127" s="37" t="s">
        <v>20</v>
      </c>
      <c r="C127" s="6">
        <v>14160178</v>
      </c>
      <c r="D127" s="6">
        <v>160730</v>
      </c>
      <c r="E127" s="7"/>
      <c r="F127" s="8"/>
      <c r="G127" s="6"/>
      <c r="H127" s="9"/>
      <c r="I127" s="10"/>
      <c r="J127" s="6"/>
      <c r="K127" s="7"/>
    </row>
    <row r="128" spans="1:11" ht="13.5" x14ac:dyDescent="0.25">
      <c r="A128" s="49" t="s">
        <v>45</v>
      </c>
      <c r="B128" s="37" t="s">
        <v>20</v>
      </c>
      <c r="C128" s="6">
        <v>6203428</v>
      </c>
      <c r="D128" s="6">
        <v>556684</v>
      </c>
      <c r="E128" s="7">
        <v>33</v>
      </c>
      <c r="F128" s="8"/>
      <c r="G128" s="6"/>
      <c r="H128" s="9"/>
      <c r="I128" s="10"/>
      <c r="J128" s="6"/>
      <c r="K128" s="7"/>
    </row>
    <row r="129" spans="1:11" ht="13.5" x14ac:dyDescent="0.25">
      <c r="A129" s="50" t="s">
        <v>46</v>
      </c>
      <c r="B129" s="48" t="s">
        <v>20</v>
      </c>
      <c r="C129" s="6">
        <v>58528496</v>
      </c>
      <c r="D129" s="6">
        <v>18729571</v>
      </c>
      <c r="E129" s="7">
        <v>4140000</v>
      </c>
      <c r="F129" s="8">
        <v>700000</v>
      </c>
      <c r="G129" s="6">
        <v>700000</v>
      </c>
      <c r="H129" s="9">
        <v>700000</v>
      </c>
      <c r="I129" s="10"/>
      <c r="J129" s="6"/>
      <c r="K129" s="7"/>
    </row>
    <row r="130" spans="1:11" ht="13.5" x14ac:dyDescent="0.25">
      <c r="A130" s="49" t="s">
        <v>47</v>
      </c>
      <c r="B130" s="37" t="s">
        <v>20</v>
      </c>
      <c r="C130" s="6">
        <v>1365500</v>
      </c>
      <c r="D130" s="6"/>
      <c r="E130" s="7"/>
      <c r="F130" s="8"/>
      <c r="G130" s="6"/>
      <c r="H130" s="9"/>
      <c r="I130" s="10"/>
      <c r="J130" s="6"/>
      <c r="K130" s="7"/>
    </row>
    <row r="131" spans="1:11" ht="13.5" x14ac:dyDescent="0.25">
      <c r="A131" s="49" t="s">
        <v>48</v>
      </c>
      <c r="B131" s="37" t="s">
        <v>20</v>
      </c>
      <c r="C131" s="16"/>
      <c r="D131" s="16"/>
      <c r="E131" s="17"/>
      <c r="F131" s="18"/>
      <c r="G131" s="16"/>
      <c r="H131" s="19"/>
      <c r="I131" s="20"/>
      <c r="J131" s="16"/>
      <c r="K131" s="17"/>
    </row>
    <row r="132" spans="1:11" ht="28.9" customHeight="1" x14ac:dyDescent="0.25">
      <c r="A132" s="52" t="s">
        <v>55</v>
      </c>
      <c r="B132" s="53"/>
      <c r="C132" s="54">
        <f>+C5+C37+C69</f>
        <v>118813267</v>
      </c>
      <c r="D132" s="54">
        <f t="shared" ref="D132:K132" si="24">+D5+D37+D69</f>
        <v>19736860</v>
      </c>
      <c r="E132" s="55">
        <f t="shared" si="24"/>
        <v>4468113</v>
      </c>
      <c r="F132" s="56">
        <f t="shared" si="24"/>
        <v>900000</v>
      </c>
      <c r="G132" s="54">
        <f t="shared" si="24"/>
        <v>900000</v>
      </c>
      <c r="H132" s="57">
        <f t="shared" si="24"/>
        <v>900000</v>
      </c>
      <c r="I132" s="58">
        <f t="shared" si="24"/>
        <v>0</v>
      </c>
      <c r="J132" s="54">
        <f t="shared" si="24"/>
        <v>0</v>
      </c>
      <c r="K132" s="55">
        <f t="shared" si="24"/>
        <v>0</v>
      </c>
    </row>
    <row r="133" spans="1:11" ht="5.0999999999999996" customHeight="1" x14ac:dyDescent="0.25">
      <c r="A133" s="59"/>
      <c r="B133" s="37"/>
      <c r="C133" s="60"/>
      <c r="D133" s="60"/>
      <c r="E133" s="61"/>
      <c r="F133" s="62"/>
      <c r="G133" s="60"/>
      <c r="H133" s="63"/>
      <c r="I133" s="64"/>
      <c r="J133" s="60"/>
      <c r="K133" s="61"/>
    </row>
    <row r="134" spans="1:11" ht="14.45" customHeight="1" x14ac:dyDescent="0.25">
      <c r="A134" s="65" t="s">
        <v>56</v>
      </c>
      <c r="B134" s="37" t="s">
        <v>57</v>
      </c>
      <c r="C134" s="38">
        <f>C144+C147+C148+C151+C154+C155+SUM(C158:C164)</f>
        <v>77812148</v>
      </c>
      <c r="D134" s="38">
        <f t="shared" ref="D134:K134" si="25">D144+D147+D148+D151+D154+D155+SUM(D158:D164)</f>
        <v>89944815</v>
      </c>
      <c r="E134" s="39">
        <f t="shared" si="25"/>
        <v>86432043</v>
      </c>
      <c r="F134" s="40">
        <f t="shared" si="25"/>
        <v>79828672</v>
      </c>
      <c r="G134" s="38">
        <f t="shared" si="25"/>
        <v>79828672</v>
      </c>
      <c r="H134" s="41">
        <f t="shared" si="25"/>
        <v>79828672</v>
      </c>
      <c r="I134" s="42">
        <f t="shared" si="25"/>
        <v>63092767</v>
      </c>
      <c r="J134" s="38">
        <f t="shared" si="25"/>
        <v>51162327</v>
      </c>
      <c r="K134" s="39">
        <f t="shared" si="25"/>
        <v>38695767</v>
      </c>
    </row>
    <row r="135" spans="1:11" ht="13.5" x14ac:dyDescent="0.25">
      <c r="A135" s="44" t="s">
        <v>19</v>
      </c>
      <c r="B135" s="45" t="s">
        <v>20</v>
      </c>
      <c r="C135" s="6"/>
      <c r="D135" s="6"/>
      <c r="E135" s="7"/>
      <c r="F135" s="8"/>
      <c r="G135" s="6"/>
      <c r="H135" s="9"/>
      <c r="I135" s="10"/>
      <c r="J135" s="6"/>
      <c r="K135" s="7"/>
    </row>
    <row r="136" spans="1:11" ht="13.5" x14ac:dyDescent="0.25">
      <c r="A136" s="44" t="s">
        <v>21</v>
      </c>
      <c r="B136" s="45" t="s">
        <v>20</v>
      </c>
      <c r="C136" s="6"/>
      <c r="D136" s="6"/>
      <c r="E136" s="7"/>
      <c r="F136" s="8"/>
      <c r="G136" s="6"/>
      <c r="H136" s="9"/>
      <c r="I136" s="10"/>
      <c r="J136" s="6"/>
      <c r="K136" s="7"/>
    </row>
    <row r="137" spans="1:11" ht="13.5" x14ac:dyDescent="0.25">
      <c r="A137" s="44" t="s">
        <v>22</v>
      </c>
      <c r="B137" s="45" t="s">
        <v>20</v>
      </c>
      <c r="C137" s="6"/>
      <c r="D137" s="6"/>
      <c r="E137" s="7"/>
      <c r="F137" s="8"/>
      <c r="G137" s="6"/>
      <c r="H137" s="9"/>
      <c r="I137" s="10"/>
      <c r="J137" s="6"/>
      <c r="K137" s="7"/>
    </row>
    <row r="138" spans="1:11" ht="13.5" x14ac:dyDescent="0.25">
      <c r="A138" s="44" t="s">
        <v>23</v>
      </c>
      <c r="B138" s="45" t="s">
        <v>20</v>
      </c>
      <c r="C138" s="6"/>
      <c r="D138" s="6"/>
      <c r="E138" s="7"/>
      <c r="F138" s="8"/>
      <c r="G138" s="6"/>
      <c r="H138" s="9"/>
      <c r="I138" s="10"/>
      <c r="J138" s="6"/>
      <c r="K138" s="7"/>
    </row>
    <row r="139" spans="1:11" ht="13.5" x14ac:dyDescent="0.25">
      <c r="A139" s="44" t="s">
        <v>24</v>
      </c>
      <c r="B139" s="45" t="s">
        <v>20</v>
      </c>
      <c r="C139" s="6"/>
      <c r="D139" s="6"/>
      <c r="E139" s="7"/>
      <c r="F139" s="8"/>
      <c r="G139" s="6"/>
      <c r="H139" s="9"/>
      <c r="I139" s="10"/>
      <c r="J139" s="6"/>
      <c r="K139" s="7"/>
    </row>
    <row r="140" spans="1:11" ht="13.5" x14ac:dyDescent="0.25">
      <c r="A140" s="44" t="s">
        <v>25</v>
      </c>
      <c r="B140" s="45" t="s">
        <v>20</v>
      </c>
      <c r="C140" s="6"/>
      <c r="D140" s="6"/>
      <c r="E140" s="7"/>
      <c r="F140" s="8"/>
      <c r="G140" s="6"/>
      <c r="H140" s="9"/>
      <c r="I140" s="10"/>
      <c r="J140" s="6"/>
      <c r="K140" s="7"/>
    </row>
    <row r="141" spans="1:11" ht="13.5" x14ac:dyDescent="0.25">
      <c r="A141" s="44" t="s">
        <v>26</v>
      </c>
      <c r="B141" s="37" t="s">
        <v>20</v>
      </c>
      <c r="C141" s="6"/>
      <c r="D141" s="6"/>
      <c r="E141" s="7"/>
      <c r="F141" s="8"/>
      <c r="G141" s="6"/>
      <c r="H141" s="9"/>
      <c r="I141" s="10"/>
      <c r="J141" s="6"/>
      <c r="K141" s="7"/>
    </row>
    <row r="142" spans="1:11" ht="13.5" x14ac:dyDescent="0.25">
      <c r="A142" s="44" t="s">
        <v>27</v>
      </c>
      <c r="B142" s="37" t="s">
        <v>20</v>
      </c>
      <c r="C142" s="11"/>
      <c r="D142" s="11"/>
      <c r="E142" s="12"/>
      <c r="F142" s="13"/>
      <c r="G142" s="11"/>
      <c r="H142" s="14"/>
      <c r="I142" s="15"/>
      <c r="J142" s="11"/>
      <c r="K142" s="12"/>
    </row>
    <row r="143" spans="1:11" ht="13.5" x14ac:dyDescent="0.25">
      <c r="A143" s="44" t="s">
        <v>28</v>
      </c>
      <c r="B143" s="37" t="s">
        <v>20</v>
      </c>
      <c r="C143" s="16">
        <v>-58246</v>
      </c>
      <c r="D143" s="16">
        <v>-58246</v>
      </c>
      <c r="E143" s="17">
        <v>-36231</v>
      </c>
      <c r="F143" s="18"/>
      <c r="G143" s="16"/>
      <c r="H143" s="19"/>
      <c r="I143" s="20"/>
      <c r="J143" s="16"/>
      <c r="K143" s="17"/>
    </row>
    <row r="144" spans="1:11" ht="28.9" customHeight="1" x14ac:dyDescent="0.25">
      <c r="A144" s="46" t="s">
        <v>29</v>
      </c>
      <c r="B144" s="37" t="s">
        <v>30</v>
      </c>
      <c r="C144" s="6">
        <f>SUM(C135:C143)</f>
        <v>-58246</v>
      </c>
      <c r="D144" s="6">
        <f t="shared" ref="D144:K144" si="26">SUM(D135:D143)</f>
        <v>-58246</v>
      </c>
      <c r="E144" s="7">
        <f t="shared" si="26"/>
        <v>-36231</v>
      </c>
      <c r="F144" s="8">
        <f t="shared" si="26"/>
        <v>0</v>
      </c>
      <c r="G144" s="6">
        <f t="shared" si="26"/>
        <v>0</v>
      </c>
      <c r="H144" s="9">
        <f t="shared" si="26"/>
        <v>0</v>
      </c>
      <c r="I144" s="10">
        <f t="shared" si="26"/>
        <v>0</v>
      </c>
      <c r="J144" s="6">
        <f t="shared" si="26"/>
        <v>0</v>
      </c>
      <c r="K144" s="7">
        <f t="shared" si="26"/>
        <v>0</v>
      </c>
    </row>
    <row r="145" spans="1:11" ht="0.95" customHeight="1" x14ac:dyDescent="0.25">
      <c r="A145" s="47"/>
      <c r="B145" s="48" t="s">
        <v>20</v>
      </c>
      <c r="C145" s="6"/>
      <c r="D145" s="6"/>
      <c r="E145" s="7"/>
      <c r="F145" s="8"/>
      <c r="G145" s="6"/>
      <c r="H145" s="9"/>
      <c r="I145" s="10"/>
      <c r="J145" s="6"/>
      <c r="K145" s="7"/>
    </row>
    <row r="146" spans="1:11" ht="0.95" customHeight="1" x14ac:dyDescent="0.25">
      <c r="A146" s="47"/>
      <c r="B146" s="37" t="s">
        <v>20</v>
      </c>
      <c r="C146" s="16"/>
      <c r="D146" s="16"/>
      <c r="E146" s="17"/>
      <c r="F146" s="18"/>
      <c r="G146" s="16"/>
      <c r="H146" s="19"/>
      <c r="I146" s="20"/>
      <c r="J146" s="16"/>
      <c r="K146" s="17"/>
    </row>
    <row r="147" spans="1:11" ht="28.9" customHeight="1" x14ac:dyDescent="0.25">
      <c r="A147" s="46" t="s">
        <v>33</v>
      </c>
      <c r="B147" s="37" t="s">
        <v>30</v>
      </c>
      <c r="C147" s="6">
        <v>-860265</v>
      </c>
      <c r="D147" s="6">
        <v>-543915</v>
      </c>
      <c r="E147" s="7">
        <v>-543915</v>
      </c>
      <c r="F147" s="8">
        <v>89639853</v>
      </c>
      <c r="G147" s="6">
        <v>89639853</v>
      </c>
      <c r="H147" s="9">
        <v>89639853</v>
      </c>
      <c r="I147" s="10">
        <v>62594327</v>
      </c>
      <c r="J147" s="6">
        <v>50864327</v>
      </c>
      <c r="K147" s="7">
        <v>38597327</v>
      </c>
    </row>
    <row r="148" spans="1:11" ht="13.5" x14ac:dyDescent="0.25">
      <c r="A148" s="49" t="s">
        <v>104</v>
      </c>
      <c r="B148" s="37" t="s">
        <v>20</v>
      </c>
      <c r="C148" s="6"/>
      <c r="D148" s="6"/>
      <c r="E148" s="7"/>
      <c r="F148" s="8"/>
      <c r="G148" s="6"/>
      <c r="H148" s="9"/>
      <c r="I148" s="10"/>
      <c r="J148" s="6"/>
      <c r="K148" s="7"/>
    </row>
    <row r="149" spans="1:11" ht="0.95" customHeight="1" x14ac:dyDescent="0.25">
      <c r="A149" s="47"/>
      <c r="B149" s="37" t="s">
        <v>20</v>
      </c>
      <c r="C149" s="11"/>
      <c r="D149" s="11"/>
      <c r="E149" s="12"/>
      <c r="F149" s="13"/>
      <c r="G149" s="11"/>
      <c r="H149" s="14"/>
      <c r="I149" s="15"/>
      <c r="J149" s="11"/>
      <c r="K149" s="12"/>
    </row>
    <row r="150" spans="1:11" ht="0.95" customHeight="1" x14ac:dyDescent="0.25">
      <c r="A150" s="47"/>
      <c r="B150" s="37" t="s">
        <v>20</v>
      </c>
      <c r="C150" s="16"/>
      <c r="D150" s="16"/>
      <c r="E150" s="17"/>
      <c r="F150" s="18"/>
      <c r="G150" s="16"/>
      <c r="H150" s="19"/>
      <c r="I150" s="20"/>
      <c r="J150" s="16"/>
      <c r="K150" s="17"/>
    </row>
    <row r="151" spans="1:11" ht="14.45" customHeight="1" x14ac:dyDescent="0.25">
      <c r="A151" s="46" t="s">
        <v>36</v>
      </c>
      <c r="B151" s="37" t="s">
        <v>30</v>
      </c>
      <c r="C151" s="6"/>
      <c r="D151" s="6"/>
      <c r="E151" s="7"/>
      <c r="F151" s="8"/>
      <c r="G151" s="6"/>
      <c r="H151" s="9"/>
      <c r="I151" s="10"/>
      <c r="J151" s="6"/>
      <c r="K151" s="7"/>
    </row>
    <row r="152" spans="1:11" ht="0.95" customHeight="1" x14ac:dyDescent="0.25">
      <c r="A152" s="47"/>
      <c r="B152" s="48" t="s">
        <v>20</v>
      </c>
      <c r="C152" s="6"/>
      <c r="D152" s="6"/>
      <c r="E152" s="7"/>
      <c r="F152" s="8"/>
      <c r="G152" s="6"/>
      <c r="H152" s="9"/>
      <c r="I152" s="10"/>
      <c r="J152" s="6"/>
      <c r="K152" s="7"/>
    </row>
    <row r="153" spans="1:11" ht="0.95" customHeight="1" x14ac:dyDescent="0.25">
      <c r="A153" s="47"/>
      <c r="B153" s="37" t="s">
        <v>20</v>
      </c>
      <c r="C153" s="16"/>
      <c r="D153" s="16"/>
      <c r="E153" s="17"/>
      <c r="F153" s="18"/>
      <c r="G153" s="16"/>
      <c r="H153" s="19"/>
      <c r="I153" s="20"/>
      <c r="J153" s="16"/>
      <c r="K153" s="17"/>
    </row>
    <row r="154" spans="1:11" ht="28.9" customHeight="1" x14ac:dyDescent="0.25">
      <c r="A154" s="46" t="s">
        <v>105</v>
      </c>
      <c r="B154" s="37" t="s">
        <v>30</v>
      </c>
      <c r="C154" s="6">
        <v>26704071</v>
      </c>
      <c r="D154" s="6">
        <v>25476168</v>
      </c>
      <c r="E154" s="7">
        <v>24146197</v>
      </c>
      <c r="F154" s="8"/>
      <c r="G154" s="6"/>
      <c r="H154" s="9"/>
      <c r="I154" s="10"/>
      <c r="J154" s="6"/>
      <c r="K154" s="7"/>
    </row>
    <row r="155" spans="1:11" ht="13.5" x14ac:dyDescent="0.25">
      <c r="A155" s="49" t="s">
        <v>39</v>
      </c>
      <c r="B155" s="37" t="s">
        <v>20</v>
      </c>
      <c r="C155" s="6"/>
      <c r="D155" s="6"/>
      <c r="E155" s="7"/>
      <c r="F155" s="8"/>
      <c r="G155" s="6"/>
      <c r="H155" s="9"/>
      <c r="I155" s="10"/>
      <c r="J155" s="6"/>
      <c r="K155" s="7"/>
    </row>
    <row r="156" spans="1:11" ht="0.95" customHeight="1" x14ac:dyDescent="0.25">
      <c r="A156" s="47"/>
      <c r="B156" s="37" t="s">
        <v>20</v>
      </c>
      <c r="C156" s="11"/>
      <c r="D156" s="11"/>
      <c r="E156" s="12"/>
      <c r="F156" s="13"/>
      <c r="G156" s="11"/>
      <c r="H156" s="14"/>
      <c r="I156" s="15"/>
      <c r="J156" s="11"/>
      <c r="K156" s="12"/>
    </row>
    <row r="157" spans="1:11" ht="0.95" customHeight="1" x14ac:dyDescent="0.25">
      <c r="A157" s="47"/>
      <c r="B157" s="37" t="s">
        <v>20</v>
      </c>
      <c r="C157" s="16"/>
      <c r="D157" s="16"/>
      <c r="E157" s="17"/>
      <c r="F157" s="18"/>
      <c r="G157" s="16"/>
      <c r="H157" s="19"/>
      <c r="I157" s="20"/>
      <c r="J157" s="16"/>
      <c r="K157" s="17"/>
    </row>
    <row r="158" spans="1:11" ht="28.9" customHeight="1" x14ac:dyDescent="0.25">
      <c r="A158" s="46" t="s">
        <v>42</v>
      </c>
      <c r="B158" s="37" t="s">
        <v>30</v>
      </c>
      <c r="C158" s="6">
        <v>1753202</v>
      </c>
      <c r="D158" s="6">
        <v>2057283</v>
      </c>
      <c r="E158" s="7">
        <v>1906712</v>
      </c>
      <c r="F158" s="8">
        <v>1556351</v>
      </c>
      <c r="G158" s="6">
        <v>1556351</v>
      </c>
      <c r="H158" s="9">
        <v>1556351</v>
      </c>
      <c r="I158" s="10">
        <v>498440</v>
      </c>
      <c r="J158" s="6">
        <v>298000</v>
      </c>
      <c r="K158" s="7">
        <v>98440</v>
      </c>
    </row>
    <row r="159" spans="1:11" ht="13.5" x14ac:dyDescent="0.25">
      <c r="A159" s="50" t="s">
        <v>43</v>
      </c>
      <c r="B159" s="37" t="s">
        <v>20</v>
      </c>
      <c r="C159" s="11">
        <v>4958723</v>
      </c>
      <c r="D159" s="11">
        <v>2787905</v>
      </c>
      <c r="E159" s="12">
        <v>-614942</v>
      </c>
      <c r="F159" s="13">
        <v>200000</v>
      </c>
      <c r="G159" s="11">
        <v>200000</v>
      </c>
      <c r="H159" s="14">
        <v>200000</v>
      </c>
      <c r="I159" s="15"/>
      <c r="J159" s="11"/>
      <c r="K159" s="12"/>
    </row>
    <row r="160" spans="1:11" ht="13.5" x14ac:dyDescent="0.25">
      <c r="A160" s="49" t="s">
        <v>44</v>
      </c>
      <c r="B160" s="37" t="s">
        <v>20</v>
      </c>
      <c r="C160" s="6">
        <v>2971509</v>
      </c>
      <c r="D160" s="6">
        <v>1542835</v>
      </c>
      <c r="E160" s="7">
        <v>3995180</v>
      </c>
      <c r="F160" s="8">
        <v>-2525772</v>
      </c>
      <c r="G160" s="6">
        <v>-2525772</v>
      </c>
      <c r="H160" s="9">
        <v>-2525772</v>
      </c>
      <c r="I160" s="10"/>
      <c r="J160" s="6"/>
      <c r="K160" s="7"/>
    </row>
    <row r="161" spans="1:11" ht="13.5" x14ac:dyDescent="0.25">
      <c r="A161" s="49" t="s">
        <v>45</v>
      </c>
      <c r="B161" s="37" t="s">
        <v>20</v>
      </c>
      <c r="C161" s="6">
        <v>3343686</v>
      </c>
      <c r="D161" s="6">
        <v>3461512</v>
      </c>
      <c r="E161" s="7">
        <v>2696802</v>
      </c>
      <c r="F161" s="8">
        <v>-9741760</v>
      </c>
      <c r="G161" s="6">
        <v>-9741760</v>
      </c>
      <c r="H161" s="9">
        <v>-9741760</v>
      </c>
      <c r="I161" s="10"/>
      <c r="J161" s="6"/>
      <c r="K161" s="7"/>
    </row>
    <row r="162" spans="1:11" ht="13.5" x14ac:dyDescent="0.25">
      <c r="A162" s="50" t="s">
        <v>46</v>
      </c>
      <c r="B162" s="48" t="s">
        <v>20</v>
      </c>
      <c r="C162" s="6">
        <v>37633968</v>
      </c>
      <c r="D162" s="6">
        <v>53855773</v>
      </c>
      <c r="E162" s="7">
        <v>53516740</v>
      </c>
      <c r="F162" s="8">
        <v>700000</v>
      </c>
      <c r="G162" s="6">
        <v>700000</v>
      </c>
      <c r="H162" s="9">
        <v>700000</v>
      </c>
      <c r="I162" s="10"/>
      <c r="J162" s="6"/>
      <c r="K162" s="7"/>
    </row>
    <row r="163" spans="1:11" ht="13.5" x14ac:dyDescent="0.25">
      <c r="A163" s="49" t="s">
        <v>47</v>
      </c>
      <c r="B163" s="37" t="s">
        <v>20</v>
      </c>
      <c r="C163" s="6">
        <v>1365500</v>
      </c>
      <c r="D163" s="6">
        <v>1365500</v>
      </c>
      <c r="E163" s="7">
        <v>1365500</v>
      </c>
      <c r="F163" s="8"/>
      <c r="G163" s="6"/>
      <c r="H163" s="9"/>
      <c r="I163" s="10"/>
      <c r="J163" s="6"/>
      <c r="K163" s="7"/>
    </row>
    <row r="164" spans="1:11" ht="13.5" x14ac:dyDescent="0.25">
      <c r="A164" s="49" t="s">
        <v>48</v>
      </c>
      <c r="B164" s="37" t="s">
        <v>20</v>
      </c>
      <c r="C164" s="16"/>
      <c r="D164" s="16"/>
      <c r="E164" s="17"/>
      <c r="F164" s="18"/>
      <c r="G164" s="16"/>
      <c r="H164" s="19"/>
      <c r="I164" s="20"/>
      <c r="J164" s="16"/>
      <c r="K164" s="17"/>
    </row>
    <row r="165" spans="1:11" ht="28.9" customHeight="1" x14ac:dyDescent="0.25">
      <c r="A165" s="52" t="s">
        <v>58</v>
      </c>
      <c r="B165" s="53"/>
      <c r="C165" s="54">
        <f>C144+C147+C148+C151+C154+C155+SUM(C158:C164)</f>
        <v>77812148</v>
      </c>
      <c r="D165" s="54">
        <f t="shared" ref="D165:K165" si="27">D144+D147+D148+D151+D154+D155+SUM(D158:D164)</f>
        <v>89944815</v>
      </c>
      <c r="E165" s="55">
        <f t="shared" si="27"/>
        <v>86432043</v>
      </c>
      <c r="F165" s="56">
        <f t="shared" si="27"/>
        <v>79828672</v>
      </c>
      <c r="G165" s="54">
        <f t="shared" si="27"/>
        <v>79828672</v>
      </c>
      <c r="H165" s="57">
        <f t="shared" si="27"/>
        <v>79828672</v>
      </c>
      <c r="I165" s="66">
        <f t="shared" si="27"/>
        <v>63092767</v>
      </c>
      <c r="J165" s="54">
        <f t="shared" si="27"/>
        <v>51162327</v>
      </c>
      <c r="K165" s="55">
        <f t="shared" si="27"/>
        <v>38695767</v>
      </c>
    </row>
    <row r="166" spans="1:11" ht="5.0999999999999996" customHeight="1" x14ac:dyDescent="0.25">
      <c r="A166" s="59"/>
      <c r="B166" s="37"/>
      <c r="C166" s="60"/>
      <c r="D166" s="60"/>
      <c r="E166" s="61"/>
      <c r="F166" s="62"/>
      <c r="G166" s="60"/>
      <c r="H166" s="63"/>
      <c r="I166" s="64"/>
      <c r="J166" s="60"/>
      <c r="K166" s="61"/>
    </row>
    <row r="167" spans="1:11" ht="14.45" customHeight="1" x14ac:dyDescent="0.25">
      <c r="A167" s="67" t="s">
        <v>59</v>
      </c>
      <c r="B167" s="37"/>
      <c r="C167" s="38"/>
      <c r="D167" s="38"/>
      <c r="E167" s="39"/>
      <c r="F167" s="40"/>
      <c r="G167" s="38"/>
      <c r="H167" s="41"/>
      <c r="I167" s="42"/>
      <c r="J167" s="38"/>
      <c r="K167" s="39"/>
    </row>
    <row r="168" spans="1:11" ht="13.5" x14ac:dyDescent="0.25">
      <c r="A168" s="68" t="s">
        <v>60</v>
      </c>
      <c r="B168" s="37" t="s">
        <v>61</v>
      </c>
      <c r="C168" s="60">
        <v>5109025</v>
      </c>
      <c r="D168" s="60">
        <v>5901093</v>
      </c>
      <c r="E168" s="61">
        <v>7894079</v>
      </c>
      <c r="F168" s="62">
        <v>12812272</v>
      </c>
      <c r="G168" s="60">
        <v>12812272</v>
      </c>
      <c r="H168" s="63">
        <v>12812272</v>
      </c>
      <c r="I168" s="64">
        <v>11427259</v>
      </c>
      <c r="J168" s="60">
        <v>11930057</v>
      </c>
      <c r="K168" s="61">
        <v>12466911</v>
      </c>
    </row>
    <row r="169" spans="1:11" ht="14.45" customHeight="1" x14ac:dyDescent="0.25">
      <c r="A169" s="68" t="s">
        <v>62</v>
      </c>
      <c r="B169" s="37" t="s">
        <v>63</v>
      </c>
      <c r="C169" s="38">
        <f>C179+C182+C183+C186+C189+C190+SUM(C193:C199)</f>
        <v>372388</v>
      </c>
      <c r="D169" s="38">
        <f t="shared" ref="D169:K169" si="28">D179+D182+D183+D186+D189+D190+SUM(D193:D199)</f>
        <v>1018170</v>
      </c>
      <c r="E169" s="39">
        <f t="shared" si="28"/>
        <v>0</v>
      </c>
      <c r="F169" s="40">
        <f t="shared" si="28"/>
        <v>181490</v>
      </c>
      <c r="G169" s="38">
        <f t="shared" si="28"/>
        <v>181490</v>
      </c>
      <c r="H169" s="41">
        <f t="shared" si="28"/>
        <v>181490</v>
      </c>
      <c r="I169" s="42">
        <f t="shared" si="28"/>
        <v>0</v>
      </c>
      <c r="J169" s="38">
        <f t="shared" si="28"/>
        <v>0</v>
      </c>
      <c r="K169" s="39">
        <f t="shared" si="28"/>
        <v>0</v>
      </c>
    </row>
    <row r="170" spans="1:11" ht="13.5" x14ac:dyDescent="0.25">
      <c r="A170" s="44" t="s">
        <v>19</v>
      </c>
      <c r="B170" s="45" t="s">
        <v>20</v>
      </c>
      <c r="C170" s="6"/>
      <c r="D170" s="6"/>
      <c r="E170" s="7"/>
      <c r="F170" s="8"/>
      <c r="G170" s="6"/>
      <c r="H170" s="9"/>
      <c r="I170" s="10"/>
      <c r="J170" s="6"/>
      <c r="K170" s="7"/>
    </row>
    <row r="171" spans="1:11" ht="13.5" x14ac:dyDescent="0.25">
      <c r="A171" s="44" t="s">
        <v>21</v>
      </c>
      <c r="B171" s="45" t="s">
        <v>20</v>
      </c>
      <c r="C171" s="6"/>
      <c r="D171" s="6"/>
      <c r="E171" s="7"/>
      <c r="F171" s="8"/>
      <c r="G171" s="6"/>
      <c r="H171" s="9"/>
      <c r="I171" s="10"/>
      <c r="J171" s="6"/>
      <c r="K171" s="7"/>
    </row>
    <row r="172" spans="1:11" ht="13.5" x14ac:dyDescent="0.25">
      <c r="A172" s="44" t="s">
        <v>22</v>
      </c>
      <c r="B172" s="45" t="s">
        <v>20</v>
      </c>
      <c r="C172" s="6"/>
      <c r="D172" s="6"/>
      <c r="E172" s="7"/>
      <c r="F172" s="8"/>
      <c r="G172" s="6"/>
      <c r="H172" s="9"/>
      <c r="I172" s="10"/>
      <c r="J172" s="6"/>
      <c r="K172" s="7"/>
    </row>
    <row r="173" spans="1:11" ht="13.5" x14ac:dyDescent="0.25">
      <c r="A173" s="44" t="s">
        <v>23</v>
      </c>
      <c r="B173" s="45" t="s">
        <v>20</v>
      </c>
      <c r="C173" s="6"/>
      <c r="D173" s="6"/>
      <c r="E173" s="7"/>
      <c r="F173" s="8"/>
      <c r="G173" s="6"/>
      <c r="H173" s="9"/>
      <c r="I173" s="10"/>
      <c r="J173" s="6"/>
      <c r="K173" s="7"/>
    </row>
    <row r="174" spans="1:11" ht="13.5" x14ac:dyDescent="0.25">
      <c r="A174" s="44" t="s">
        <v>24</v>
      </c>
      <c r="B174" s="45" t="s">
        <v>20</v>
      </c>
      <c r="C174" s="6"/>
      <c r="D174" s="6"/>
      <c r="E174" s="7"/>
      <c r="F174" s="8"/>
      <c r="G174" s="6"/>
      <c r="H174" s="9"/>
      <c r="I174" s="10"/>
      <c r="J174" s="6"/>
      <c r="K174" s="7"/>
    </row>
    <row r="175" spans="1:11" ht="13.5" x14ac:dyDescent="0.25">
      <c r="A175" s="44" t="s">
        <v>25</v>
      </c>
      <c r="B175" s="45" t="s">
        <v>20</v>
      </c>
      <c r="C175" s="6"/>
      <c r="D175" s="6"/>
      <c r="E175" s="7"/>
      <c r="F175" s="8"/>
      <c r="G175" s="6"/>
      <c r="H175" s="9"/>
      <c r="I175" s="10"/>
      <c r="J175" s="6"/>
      <c r="K175" s="7"/>
    </row>
    <row r="176" spans="1:11" ht="13.5" x14ac:dyDescent="0.25">
      <c r="A176" s="44" t="s">
        <v>26</v>
      </c>
      <c r="B176" s="37" t="s">
        <v>20</v>
      </c>
      <c r="C176" s="6"/>
      <c r="D176" s="6"/>
      <c r="E176" s="7"/>
      <c r="F176" s="8"/>
      <c r="G176" s="6"/>
      <c r="H176" s="9"/>
      <c r="I176" s="10"/>
      <c r="J176" s="6"/>
      <c r="K176" s="7"/>
    </row>
    <row r="177" spans="1:11" ht="13.5" x14ac:dyDescent="0.25">
      <c r="A177" s="44" t="s">
        <v>27</v>
      </c>
      <c r="B177" s="37" t="s">
        <v>20</v>
      </c>
      <c r="C177" s="11"/>
      <c r="D177" s="11"/>
      <c r="E177" s="12"/>
      <c r="F177" s="13"/>
      <c r="G177" s="11"/>
      <c r="H177" s="14"/>
      <c r="I177" s="15"/>
      <c r="J177" s="11"/>
      <c r="K177" s="12"/>
    </row>
    <row r="178" spans="1:11" ht="13.5" x14ac:dyDescent="0.25">
      <c r="A178" s="44" t="s">
        <v>28</v>
      </c>
      <c r="B178" s="37" t="s">
        <v>20</v>
      </c>
      <c r="C178" s="16"/>
      <c r="D178" s="16"/>
      <c r="E178" s="17"/>
      <c r="F178" s="18"/>
      <c r="G178" s="16"/>
      <c r="H178" s="19"/>
      <c r="I178" s="20"/>
      <c r="J178" s="16"/>
      <c r="K178" s="17"/>
    </row>
    <row r="179" spans="1:11" ht="14.45" customHeight="1" x14ac:dyDescent="0.25">
      <c r="A179" s="46" t="s">
        <v>29</v>
      </c>
      <c r="B179" s="37" t="s">
        <v>30</v>
      </c>
      <c r="C179" s="6">
        <f>SUM(C170:C178)</f>
        <v>0</v>
      </c>
      <c r="D179" s="6">
        <f t="shared" ref="D179:K179" si="29">SUM(D170:D178)</f>
        <v>0</v>
      </c>
      <c r="E179" s="7">
        <f t="shared" si="29"/>
        <v>0</v>
      </c>
      <c r="F179" s="8">
        <f t="shared" si="29"/>
        <v>0</v>
      </c>
      <c r="G179" s="6">
        <f t="shared" si="29"/>
        <v>0</v>
      </c>
      <c r="H179" s="9">
        <f t="shared" si="29"/>
        <v>0</v>
      </c>
      <c r="I179" s="10">
        <f t="shared" si="29"/>
        <v>0</v>
      </c>
      <c r="J179" s="6">
        <f t="shared" si="29"/>
        <v>0</v>
      </c>
      <c r="K179" s="7">
        <f t="shared" si="29"/>
        <v>0</v>
      </c>
    </row>
    <row r="180" spans="1:11" ht="13.5" x14ac:dyDescent="0.25">
      <c r="A180" s="47" t="s">
        <v>31</v>
      </c>
      <c r="B180" s="48" t="s">
        <v>20</v>
      </c>
      <c r="C180" s="6"/>
      <c r="D180" s="6"/>
      <c r="E180" s="7"/>
      <c r="F180" s="8"/>
      <c r="G180" s="6"/>
      <c r="H180" s="9"/>
      <c r="I180" s="10"/>
      <c r="J180" s="6"/>
      <c r="K180" s="7"/>
    </row>
    <row r="181" spans="1:11" ht="13.5" x14ac:dyDescent="0.25">
      <c r="A181" s="47" t="s">
        <v>32</v>
      </c>
      <c r="B181" s="37" t="s">
        <v>20</v>
      </c>
      <c r="C181" s="16"/>
      <c r="D181" s="16"/>
      <c r="E181" s="17"/>
      <c r="F181" s="18"/>
      <c r="G181" s="16"/>
      <c r="H181" s="19"/>
      <c r="I181" s="20"/>
      <c r="J181" s="16"/>
      <c r="K181" s="17"/>
    </row>
    <row r="182" spans="1:11" ht="14.45" customHeight="1" x14ac:dyDescent="0.25">
      <c r="A182" s="46" t="s">
        <v>33</v>
      </c>
      <c r="B182" s="37" t="s">
        <v>30</v>
      </c>
      <c r="C182" s="21">
        <f t="shared" ref="C182:K182" si="30">SUM(C180:C181)</f>
        <v>0</v>
      </c>
      <c r="D182" s="21">
        <f t="shared" si="30"/>
        <v>0</v>
      </c>
      <c r="E182" s="22">
        <f t="shared" si="30"/>
        <v>0</v>
      </c>
      <c r="F182" s="23">
        <f t="shared" si="30"/>
        <v>0</v>
      </c>
      <c r="G182" s="21">
        <f t="shared" si="30"/>
        <v>0</v>
      </c>
      <c r="H182" s="24">
        <f t="shared" si="30"/>
        <v>0</v>
      </c>
      <c r="I182" s="25">
        <f t="shared" si="30"/>
        <v>0</v>
      </c>
      <c r="J182" s="21">
        <f t="shared" si="30"/>
        <v>0</v>
      </c>
      <c r="K182" s="22">
        <f t="shared" si="30"/>
        <v>0</v>
      </c>
    </row>
    <row r="183" spans="1:11" ht="13.5" x14ac:dyDescent="0.25">
      <c r="A183" s="49" t="s">
        <v>104</v>
      </c>
      <c r="B183" s="37" t="s">
        <v>20</v>
      </c>
      <c r="C183" s="6"/>
      <c r="D183" s="6"/>
      <c r="E183" s="7"/>
      <c r="F183" s="8"/>
      <c r="G183" s="6"/>
      <c r="H183" s="9"/>
      <c r="I183" s="10"/>
      <c r="J183" s="6"/>
      <c r="K183" s="7"/>
    </row>
    <row r="184" spans="1:11" ht="13.5" x14ac:dyDescent="0.25">
      <c r="A184" s="47" t="s">
        <v>34</v>
      </c>
      <c r="B184" s="37" t="s">
        <v>20</v>
      </c>
      <c r="C184" s="11"/>
      <c r="D184" s="11"/>
      <c r="E184" s="12"/>
      <c r="F184" s="13"/>
      <c r="G184" s="11"/>
      <c r="H184" s="14"/>
      <c r="I184" s="15"/>
      <c r="J184" s="11"/>
      <c r="K184" s="12"/>
    </row>
    <row r="185" spans="1:11" ht="13.5" x14ac:dyDescent="0.25">
      <c r="A185" s="47" t="s">
        <v>35</v>
      </c>
      <c r="B185" s="37" t="s">
        <v>20</v>
      </c>
      <c r="C185" s="16"/>
      <c r="D185" s="16"/>
      <c r="E185" s="17"/>
      <c r="F185" s="18"/>
      <c r="G185" s="16"/>
      <c r="H185" s="19"/>
      <c r="I185" s="20"/>
      <c r="J185" s="16"/>
      <c r="K185" s="17"/>
    </row>
    <row r="186" spans="1:11" ht="14.45" customHeight="1" x14ac:dyDescent="0.25">
      <c r="A186" s="46" t="s">
        <v>36</v>
      </c>
      <c r="B186" s="37" t="s">
        <v>30</v>
      </c>
      <c r="C186" s="6">
        <f t="shared" ref="C186:K186" si="31">SUM(C184:C185)</f>
        <v>0</v>
      </c>
      <c r="D186" s="6">
        <f t="shared" si="31"/>
        <v>0</v>
      </c>
      <c r="E186" s="7">
        <f t="shared" si="31"/>
        <v>0</v>
      </c>
      <c r="F186" s="8">
        <f t="shared" si="31"/>
        <v>0</v>
      </c>
      <c r="G186" s="6">
        <f t="shared" si="31"/>
        <v>0</v>
      </c>
      <c r="H186" s="9">
        <f t="shared" si="31"/>
        <v>0</v>
      </c>
      <c r="I186" s="10">
        <f t="shared" si="31"/>
        <v>0</v>
      </c>
      <c r="J186" s="6">
        <f t="shared" si="31"/>
        <v>0</v>
      </c>
      <c r="K186" s="7">
        <f t="shared" si="31"/>
        <v>0</v>
      </c>
    </row>
    <row r="187" spans="1:11" ht="13.5" x14ac:dyDescent="0.25">
      <c r="A187" s="47" t="s">
        <v>37</v>
      </c>
      <c r="B187" s="48" t="s">
        <v>20</v>
      </c>
      <c r="C187" s="6"/>
      <c r="D187" s="6"/>
      <c r="E187" s="7"/>
      <c r="F187" s="8"/>
      <c r="G187" s="6"/>
      <c r="H187" s="9"/>
      <c r="I187" s="10"/>
      <c r="J187" s="6"/>
      <c r="K187" s="7"/>
    </row>
    <row r="188" spans="1:11" ht="13.5" x14ac:dyDescent="0.25">
      <c r="A188" s="47" t="s">
        <v>38</v>
      </c>
      <c r="B188" s="37" t="s">
        <v>20</v>
      </c>
      <c r="C188" s="16"/>
      <c r="D188" s="16"/>
      <c r="E188" s="17"/>
      <c r="F188" s="18"/>
      <c r="G188" s="16"/>
      <c r="H188" s="19"/>
      <c r="I188" s="20"/>
      <c r="J188" s="16"/>
      <c r="K188" s="17"/>
    </row>
    <row r="189" spans="1:11" ht="14.45" customHeight="1" x14ac:dyDescent="0.25">
      <c r="A189" s="46" t="s">
        <v>105</v>
      </c>
      <c r="B189" s="37" t="s">
        <v>30</v>
      </c>
      <c r="C189" s="21">
        <f t="shared" ref="C189:K189" si="32">SUM(C187:C188)</f>
        <v>0</v>
      </c>
      <c r="D189" s="21">
        <f t="shared" si="32"/>
        <v>0</v>
      </c>
      <c r="E189" s="22">
        <f t="shared" si="32"/>
        <v>0</v>
      </c>
      <c r="F189" s="23">
        <f t="shared" si="32"/>
        <v>0</v>
      </c>
      <c r="G189" s="21">
        <f t="shared" si="32"/>
        <v>0</v>
      </c>
      <c r="H189" s="24">
        <f t="shared" si="32"/>
        <v>0</v>
      </c>
      <c r="I189" s="25">
        <f t="shared" si="32"/>
        <v>0</v>
      </c>
      <c r="J189" s="21">
        <f t="shared" si="32"/>
        <v>0</v>
      </c>
      <c r="K189" s="22">
        <f t="shared" si="32"/>
        <v>0</v>
      </c>
    </row>
    <row r="190" spans="1:11" ht="13.5" x14ac:dyDescent="0.25">
      <c r="A190" s="49" t="s">
        <v>39</v>
      </c>
      <c r="B190" s="37" t="s">
        <v>20</v>
      </c>
      <c r="C190" s="6"/>
      <c r="D190" s="6"/>
      <c r="E190" s="7"/>
      <c r="F190" s="8"/>
      <c r="G190" s="6"/>
      <c r="H190" s="9"/>
      <c r="I190" s="10"/>
      <c r="J190" s="6"/>
      <c r="K190" s="7"/>
    </row>
    <row r="191" spans="1:11" ht="13.5" x14ac:dyDescent="0.25">
      <c r="A191" s="47" t="s">
        <v>40</v>
      </c>
      <c r="B191" s="37" t="s">
        <v>20</v>
      </c>
      <c r="C191" s="11"/>
      <c r="D191" s="11"/>
      <c r="E191" s="12"/>
      <c r="F191" s="13"/>
      <c r="G191" s="11"/>
      <c r="H191" s="14"/>
      <c r="I191" s="15"/>
      <c r="J191" s="11"/>
      <c r="K191" s="12"/>
    </row>
    <row r="192" spans="1:11" ht="13.5" x14ac:dyDescent="0.25">
      <c r="A192" s="47" t="s">
        <v>41</v>
      </c>
      <c r="B192" s="37" t="s">
        <v>20</v>
      </c>
      <c r="C192" s="16"/>
      <c r="D192" s="16"/>
      <c r="E192" s="17"/>
      <c r="F192" s="18"/>
      <c r="G192" s="16"/>
      <c r="H192" s="19"/>
      <c r="I192" s="20"/>
      <c r="J192" s="16"/>
      <c r="K192" s="17"/>
    </row>
    <row r="193" spans="1:11" ht="14.45" customHeight="1" x14ac:dyDescent="0.25">
      <c r="A193" s="46" t="s">
        <v>42</v>
      </c>
      <c r="B193" s="37" t="s">
        <v>30</v>
      </c>
      <c r="C193" s="6">
        <f t="shared" ref="C193:K193" si="33">SUM(C191:C192)</f>
        <v>0</v>
      </c>
      <c r="D193" s="6">
        <f t="shared" si="33"/>
        <v>0</v>
      </c>
      <c r="E193" s="7">
        <f t="shared" si="33"/>
        <v>0</v>
      </c>
      <c r="F193" s="8">
        <f t="shared" si="33"/>
        <v>0</v>
      </c>
      <c r="G193" s="6">
        <f t="shared" si="33"/>
        <v>0</v>
      </c>
      <c r="H193" s="9">
        <f t="shared" si="33"/>
        <v>0</v>
      </c>
      <c r="I193" s="10">
        <f t="shared" si="33"/>
        <v>0</v>
      </c>
      <c r="J193" s="6">
        <f t="shared" si="33"/>
        <v>0</v>
      </c>
      <c r="K193" s="7">
        <f t="shared" si="33"/>
        <v>0</v>
      </c>
    </row>
    <row r="194" spans="1:11" ht="13.5" x14ac:dyDescent="0.25">
      <c r="A194" s="50" t="s">
        <v>43</v>
      </c>
      <c r="B194" s="37" t="s">
        <v>20</v>
      </c>
      <c r="C194" s="11"/>
      <c r="D194" s="11"/>
      <c r="E194" s="12"/>
      <c r="F194" s="13"/>
      <c r="G194" s="11"/>
      <c r="H194" s="14"/>
      <c r="I194" s="15"/>
      <c r="J194" s="11"/>
      <c r="K194" s="12"/>
    </row>
    <row r="195" spans="1:11" ht="13.5" x14ac:dyDescent="0.25">
      <c r="A195" s="49" t="s">
        <v>44</v>
      </c>
      <c r="B195" s="37" t="s">
        <v>20</v>
      </c>
      <c r="C195" s="6"/>
      <c r="D195" s="6"/>
      <c r="E195" s="7"/>
      <c r="F195" s="8"/>
      <c r="G195" s="6"/>
      <c r="H195" s="9"/>
      <c r="I195" s="10"/>
      <c r="J195" s="6"/>
      <c r="K195" s="7"/>
    </row>
    <row r="196" spans="1:11" ht="13.5" x14ac:dyDescent="0.25">
      <c r="A196" s="49" t="s">
        <v>45</v>
      </c>
      <c r="B196" s="37" t="s">
        <v>20</v>
      </c>
      <c r="C196" s="6"/>
      <c r="D196" s="6"/>
      <c r="E196" s="7"/>
      <c r="F196" s="8"/>
      <c r="G196" s="6"/>
      <c r="H196" s="9"/>
      <c r="I196" s="10"/>
      <c r="J196" s="6"/>
      <c r="K196" s="7"/>
    </row>
    <row r="197" spans="1:11" ht="13.5" x14ac:dyDescent="0.25">
      <c r="A197" s="50" t="s">
        <v>46</v>
      </c>
      <c r="B197" s="48" t="s">
        <v>20</v>
      </c>
      <c r="C197" s="6">
        <v>372388</v>
      </c>
      <c r="D197" s="6">
        <v>1018170</v>
      </c>
      <c r="E197" s="7"/>
      <c r="F197" s="8">
        <v>181490</v>
      </c>
      <c r="G197" s="6">
        <v>181490</v>
      </c>
      <c r="H197" s="9">
        <v>181490</v>
      </c>
      <c r="I197" s="10"/>
      <c r="J197" s="6"/>
      <c r="K197" s="7"/>
    </row>
    <row r="198" spans="1:11" ht="13.5" x14ac:dyDescent="0.25">
      <c r="A198" s="49" t="s">
        <v>47</v>
      </c>
      <c r="B198" s="37" t="s">
        <v>20</v>
      </c>
      <c r="C198" s="6"/>
      <c r="D198" s="6"/>
      <c r="E198" s="7"/>
      <c r="F198" s="8"/>
      <c r="G198" s="6"/>
      <c r="H198" s="9"/>
      <c r="I198" s="10"/>
      <c r="J198" s="6"/>
      <c r="K198" s="7"/>
    </row>
    <row r="199" spans="1:11" ht="13.5" x14ac:dyDescent="0.25">
      <c r="A199" s="49" t="s">
        <v>48</v>
      </c>
      <c r="B199" s="37" t="s">
        <v>20</v>
      </c>
      <c r="C199" s="16"/>
      <c r="D199" s="16"/>
      <c r="E199" s="17"/>
      <c r="F199" s="18"/>
      <c r="G199" s="16"/>
      <c r="H199" s="19"/>
      <c r="I199" s="20"/>
      <c r="J199" s="16"/>
      <c r="K199" s="17"/>
    </row>
    <row r="200" spans="1:11" ht="14.45" customHeight="1" x14ac:dyDescent="0.25">
      <c r="A200" s="69"/>
      <c r="B200" s="37"/>
      <c r="C200" s="6"/>
      <c r="D200" s="6"/>
      <c r="E200" s="7"/>
      <c r="F200" s="8"/>
      <c r="G200" s="6"/>
      <c r="H200" s="9"/>
      <c r="I200" s="10"/>
      <c r="J200" s="6"/>
      <c r="K200" s="7"/>
    </row>
    <row r="201" spans="1:11" ht="14.45" customHeight="1" x14ac:dyDescent="0.25">
      <c r="A201" s="70" t="s">
        <v>64</v>
      </c>
      <c r="B201" s="53"/>
      <c r="C201" s="54">
        <f t="shared" ref="C201:K201" si="34">SUM(C168:C169)</f>
        <v>5481413</v>
      </c>
      <c r="D201" s="54">
        <f t="shared" si="34"/>
        <v>6919263</v>
      </c>
      <c r="E201" s="55">
        <f t="shared" si="34"/>
        <v>7894079</v>
      </c>
      <c r="F201" s="56">
        <f t="shared" si="34"/>
        <v>12993762</v>
      </c>
      <c r="G201" s="54">
        <f t="shared" si="34"/>
        <v>12993762</v>
      </c>
      <c r="H201" s="57">
        <f t="shared" si="34"/>
        <v>12993762</v>
      </c>
      <c r="I201" s="58">
        <f t="shared" si="34"/>
        <v>11427259</v>
      </c>
      <c r="J201" s="54">
        <f t="shared" si="34"/>
        <v>11930057</v>
      </c>
      <c r="K201" s="55">
        <f t="shared" si="34"/>
        <v>12466911</v>
      </c>
    </row>
    <row r="202" spans="1:11" ht="5.0999999999999996" customHeight="1" x14ac:dyDescent="0.25">
      <c r="A202" s="71"/>
      <c r="B202" s="72"/>
      <c r="C202" s="73"/>
      <c r="D202" s="73"/>
      <c r="E202" s="74"/>
      <c r="F202" s="75"/>
      <c r="G202" s="73"/>
      <c r="H202" s="76"/>
      <c r="I202" s="77"/>
      <c r="J202" s="73"/>
      <c r="K202" s="78"/>
    </row>
    <row r="203" spans="1:11" ht="13.5" x14ac:dyDescent="0.25">
      <c r="A203" s="79" t="s">
        <v>92</v>
      </c>
      <c r="B203" s="80"/>
      <c r="C203" s="81">
        <f>IF(ISERROR((C37+C69)/C132),0,((C37+C69)/C132))</f>
        <v>-6.200486011381204E-5</v>
      </c>
      <c r="D203" s="81">
        <f>IF(ISERROR((D37+D69)/D132),0,((D37+D69)/D132))</f>
        <v>9.9092256823020489E-3</v>
      </c>
      <c r="E203" s="82">
        <f t="shared" ref="E203:K203" si="35">IF(ISERROR((E37+E69)/E132),0,((E37+E69)/E132))</f>
        <v>0</v>
      </c>
      <c r="F203" s="83">
        <f t="shared" si="35"/>
        <v>0</v>
      </c>
      <c r="G203" s="81">
        <f t="shared" si="35"/>
        <v>0</v>
      </c>
      <c r="H203" s="84">
        <f t="shared" si="35"/>
        <v>0</v>
      </c>
      <c r="I203" s="85">
        <f t="shared" si="35"/>
        <v>0</v>
      </c>
      <c r="J203" s="81">
        <f t="shared" si="35"/>
        <v>0</v>
      </c>
      <c r="K203" s="82">
        <f t="shared" si="35"/>
        <v>0</v>
      </c>
    </row>
    <row r="204" spans="1:11" ht="13.5" x14ac:dyDescent="0.25">
      <c r="A204" s="79" t="s">
        <v>93</v>
      </c>
      <c r="B204" s="80"/>
      <c r="C204" s="81">
        <f>IF(ISERROR((C37+C69)/C168),0,((C37+C69)/C168))</f>
        <v>-1.4419581035520477E-3</v>
      </c>
      <c r="D204" s="81">
        <f t="shared" ref="D204:K204" si="36">IF(ISERROR((D37+D69)/D168),0,((D37+D69)/D168))</f>
        <v>3.3142504278444687E-2</v>
      </c>
      <c r="E204" s="82">
        <f t="shared" si="36"/>
        <v>0</v>
      </c>
      <c r="F204" s="83">
        <f t="shared" si="36"/>
        <v>0</v>
      </c>
      <c r="G204" s="81">
        <f t="shared" si="36"/>
        <v>0</v>
      </c>
      <c r="H204" s="84">
        <f t="shared" si="36"/>
        <v>0</v>
      </c>
      <c r="I204" s="85">
        <f t="shared" si="36"/>
        <v>0</v>
      </c>
      <c r="J204" s="81">
        <f t="shared" si="36"/>
        <v>0</v>
      </c>
      <c r="K204" s="82">
        <f t="shared" si="36"/>
        <v>0</v>
      </c>
    </row>
    <row r="205" spans="1:11" ht="13.5" x14ac:dyDescent="0.25">
      <c r="A205" s="79" t="s">
        <v>94</v>
      </c>
      <c r="B205" s="80"/>
      <c r="C205" s="81">
        <f>IF(ISERROR(ROUND((C169)/C165,2)),0,(ROUND((C169)/C165,2)))</f>
        <v>0</v>
      </c>
      <c r="D205" s="81">
        <f t="shared" ref="D205:K205" si="37">IF(ISERROR(ROUND((D169)/D165,2)),0,(ROUND((D169)/D165,2)))</f>
        <v>0.01</v>
      </c>
      <c r="E205" s="82">
        <f t="shared" si="37"/>
        <v>0</v>
      </c>
      <c r="F205" s="83">
        <f t="shared" si="37"/>
        <v>0</v>
      </c>
      <c r="G205" s="81">
        <f t="shared" si="37"/>
        <v>0</v>
      </c>
      <c r="H205" s="84">
        <f t="shared" si="37"/>
        <v>0</v>
      </c>
      <c r="I205" s="85">
        <f t="shared" si="37"/>
        <v>0</v>
      </c>
      <c r="J205" s="81">
        <f t="shared" si="37"/>
        <v>0</v>
      </c>
      <c r="K205" s="82">
        <f t="shared" si="37"/>
        <v>0</v>
      </c>
    </row>
    <row r="206" spans="1:11" ht="13.5" x14ac:dyDescent="0.25">
      <c r="A206" s="79" t="s">
        <v>95</v>
      </c>
      <c r="B206" s="80"/>
      <c r="C206" s="81">
        <f>IF(ISERROR(ROUND((C37+C69+C169)/C165,2)),0,(ROUND((C37+C69+C169)/C165,2)))</f>
        <v>0</v>
      </c>
      <c r="D206" s="81">
        <f t="shared" ref="D206:K206" si="38">IF(ISERROR(ROUND((D37+D69+D169)/D165,2)),0,(ROUND((D37+D69+D169)/D165,2)))</f>
        <v>0.01</v>
      </c>
      <c r="E206" s="82">
        <f t="shared" si="38"/>
        <v>0</v>
      </c>
      <c r="F206" s="83">
        <f t="shared" si="38"/>
        <v>0</v>
      </c>
      <c r="G206" s="81">
        <f t="shared" si="38"/>
        <v>0</v>
      </c>
      <c r="H206" s="84">
        <f t="shared" si="38"/>
        <v>0</v>
      </c>
      <c r="I206" s="85">
        <f t="shared" si="38"/>
        <v>0</v>
      </c>
      <c r="J206" s="81">
        <f t="shared" si="38"/>
        <v>0</v>
      </c>
      <c r="K206" s="82">
        <f t="shared" si="38"/>
        <v>0</v>
      </c>
    </row>
    <row r="207" spans="1:11" ht="13.5" x14ac:dyDescent="0.25">
      <c r="A207" s="86"/>
      <c r="B207" s="87"/>
      <c r="C207" s="88"/>
      <c r="D207" s="88"/>
      <c r="E207" s="89"/>
      <c r="F207" s="90"/>
      <c r="G207" s="88"/>
      <c r="H207" s="91"/>
      <c r="I207" s="92"/>
      <c r="J207" s="88"/>
      <c r="K207" s="89"/>
    </row>
    <row r="208" spans="1:11" ht="13.5" x14ac:dyDescent="0.25">
      <c r="A208" s="1" t="s">
        <v>96</v>
      </c>
      <c r="B208" s="2"/>
      <c r="C208" s="3"/>
      <c r="D208" s="3"/>
      <c r="E208" s="3"/>
      <c r="F208" s="3"/>
      <c r="G208" s="3"/>
      <c r="H208" s="3"/>
      <c r="I208" s="3"/>
      <c r="J208" s="3"/>
      <c r="K208" s="3"/>
    </row>
    <row r="209" spans="1:11" ht="13.5" x14ac:dyDescent="0.25">
      <c r="A209" s="4" t="s">
        <v>97</v>
      </c>
      <c r="B209" s="2"/>
      <c r="C209" s="3"/>
      <c r="D209" s="3"/>
      <c r="E209" s="3"/>
      <c r="F209" s="3"/>
      <c r="G209" s="3"/>
      <c r="H209" s="3"/>
      <c r="I209" s="3"/>
      <c r="J209" s="3"/>
      <c r="K209" s="3"/>
    </row>
    <row r="210" spans="1:11" ht="13.5" x14ac:dyDescent="0.25">
      <c r="A210" s="4" t="s">
        <v>98</v>
      </c>
      <c r="B210" s="2"/>
      <c r="C210" s="3"/>
      <c r="D210" s="3"/>
      <c r="E210" s="3"/>
      <c r="F210" s="3"/>
      <c r="G210" s="3"/>
      <c r="H210" s="3"/>
      <c r="I210" s="3"/>
      <c r="J210" s="3"/>
      <c r="K210" s="3"/>
    </row>
    <row r="211" spans="1:11" ht="13.5" x14ac:dyDescent="0.25">
      <c r="A211" s="4" t="s">
        <v>99</v>
      </c>
      <c r="B211" s="2"/>
      <c r="C211" s="3"/>
      <c r="D211" s="3"/>
      <c r="E211" s="3"/>
      <c r="F211" s="3"/>
      <c r="G211" s="3"/>
      <c r="H211" s="3"/>
      <c r="I211" s="3"/>
      <c r="J211" s="3"/>
      <c r="K211" s="3"/>
    </row>
    <row r="212" spans="1:11" ht="13.5" x14ac:dyDescent="0.25">
      <c r="A212" s="5" t="s">
        <v>100</v>
      </c>
      <c r="B212" s="2"/>
      <c r="C212" s="3"/>
      <c r="D212" s="3"/>
      <c r="E212" s="3"/>
      <c r="F212" s="3"/>
      <c r="G212" s="3"/>
      <c r="H212" s="3"/>
      <c r="I212" s="3"/>
      <c r="J212" s="3"/>
      <c r="K212" s="3"/>
    </row>
    <row r="213" spans="1:11" ht="13.5" x14ac:dyDescent="0.25">
      <c r="A213" s="4" t="s">
        <v>101</v>
      </c>
      <c r="B213" s="2"/>
      <c r="C213" s="3"/>
      <c r="D213" s="3"/>
      <c r="E213" s="3"/>
      <c r="F213" s="3"/>
      <c r="G213" s="3"/>
      <c r="H213" s="3"/>
      <c r="I213" s="3"/>
      <c r="J213" s="3"/>
      <c r="K213" s="3"/>
    </row>
    <row r="214" spans="1:11" ht="13.5" x14ac:dyDescent="0.25">
      <c r="A214" s="4" t="s">
        <v>102</v>
      </c>
      <c r="B214" s="2"/>
      <c r="C214" s="3"/>
      <c r="D214" s="3"/>
      <c r="E214" s="3"/>
      <c r="F214" s="3"/>
      <c r="G214" s="3"/>
      <c r="H214" s="3"/>
      <c r="I214" s="3"/>
      <c r="J214" s="3"/>
      <c r="K214" s="3"/>
    </row>
    <row r="215" spans="1:11" ht="13.5" x14ac:dyDescent="0.25">
      <c r="A215" s="4" t="s">
        <v>103</v>
      </c>
      <c r="B215" s="2"/>
      <c r="C215" s="3"/>
      <c r="D215" s="3"/>
      <c r="E215" s="3"/>
      <c r="F215" s="3"/>
      <c r="G215" s="3"/>
      <c r="H215" s="3"/>
      <c r="I215" s="3"/>
      <c r="J215" s="3"/>
      <c r="K215" s="3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fitToHeight="3" orientation="portrait" r:id="rId1"/>
  <rowBreaks count="1" manualBreakCount="1">
    <brk id="201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A1:K21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42578125" bestFit="1" customWidth="1"/>
    <col min="3" max="11" width="9.7109375" customWidth="1"/>
  </cols>
  <sheetData>
    <row r="1" spans="1:11" ht="38.450000000000003" customHeight="1" x14ac:dyDescent="0.2">
      <c r="A1" s="93" t="s">
        <v>86</v>
      </c>
      <c r="B1" s="93"/>
      <c r="C1" s="93"/>
      <c r="D1" s="93"/>
      <c r="E1" s="93"/>
      <c r="F1" s="93"/>
      <c r="G1" s="93"/>
      <c r="H1" s="93"/>
      <c r="I1" s="93"/>
      <c r="J1" s="93"/>
      <c r="K1" s="93"/>
    </row>
    <row r="2" spans="1:11" ht="24.95" customHeight="1" x14ac:dyDescent="0.2">
      <c r="A2" s="26" t="s">
        <v>1</v>
      </c>
      <c r="B2" s="27" t="s">
        <v>2</v>
      </c>
      <c r="C2" s="28" t="s">
        <v>3</v>
      </c>
      <c r="D2" s="28" t="s">
        <v>4</v>
      </c>
      <c r="E2" s="29" t="s">
        <v>5</v>
      </c>
      <c r="F2" s="94" t="s">
        <v>6</v>
      </c>
      <c r="G2" s="95"/>
      <c r="H2" s="95"/>
      <c r="I2" s="96" t="s">
        <v>7</v>
      </c>
      <c r="J2" s="97"/>
      <c r="K2" s="98"/>
    </row>
    <row r="3" spans="1:11" ht="24.95" customHeight="1" x14ac:dyDescent="0.2">
      <c r="A3" s="30" t="s">
        <v>8</v>
      </c>
      <c r="B3" s="31" t="s">
        <v>20</v>
      </c>
      <c r="C3" s="32" t="s">
        <v>9</v>
      </c>
      <c r="D3" s="32" t="s">
        <v>9</v>
      </c>
      <c r="E3" s="33" t="s">
        <v>9</v>
      </c>
      <c r="F3" s="34" t="s">
        <v>10</v>
      </c>
      <c r="G3" s="32" t="s">
        <v>11</v>
      </c>
      <c r="H3" s="35" t="s">
        <v>12</v>
      </c>
      <c r="I3" s="34" t="s">
        <v>13</v>
      </c>
      <c r="J3" s="32" t="s">
        <v>14</v>
      </c>
      <c r="K3" s="33" t="s">
        <v>15</v>
      </c>
    </row>
    <row r="4" spans="1:11" ht="14.45" customHeight="1" x14ac:dyDescent="0.25">
      <c r="A4" s="36" t="s">
        <v>16</v>
      </c>
      <c r="B4" s="37"/>
      <c r="C4" s="38"/>
      <c r="D4" s="38"/>
      <c r="E4" s="39"/>
      <c r="F4" s="40"/>
      <c r="G4" s="38"/>
      <c r="H4" s="41"/>
      <c r="I4" s="42"/>
      <c r="J4" s="38"/>
      <c r="K4" s="39"/>
    </row>
    <row r="5" spans="1:11" ht="14.45" customHeight="1" x14ac:dyDescent="0.25">
      <c r="A5" s="43" t="s">
        <v>17</v>
      </c>
      <c r="B5" s="37" t="s">
        <v>18</v>
      </c>
      <c r="C5" s="38">
        <f>C15+C18+C19+C22+C25+C26+SUM(C29:C35)</f>
        <v>-52327468</v>
      </c>
      <c r="D5" s="38">
        <f t="shared" ref="D5:K5" si="0">D15+D18+D19+D22+D25+D26+SUM(D29:D35)</f>
        <v>38044653</v>
      </c>
      <c r="E5" s="39">
        <f t="shared" si="0"/>
        <v>152955945</v>
      </c>
      <c r="F5" s="40">
        <f t="shared" si="0"/>
        <v>77382550</v>
      </c>
      <c r="G5" s="38">
        <f t="shared" si="0"/>
        <v>76776768</v>
      </c>
      <c r="H5" s="41">
        <f t="shared" si="0"/>
        <v>76776768</v>
      </c>
      <c r="I5" s="42">
        <f t="shared" si="0"/>
        <v>66563949</v>
      </c>
      <c r="J5" s="38">
        <f t="shared" si="0"/>
        <v>84130932</v>
      </c>
      <c r="K5" s="39">
        <f t="shared" si="0"/>
        <v>64070280</v>
      </c>
    </row>
    <row r="6" spans="1:11" ht="13.5" x14ac:dyDescent="0.25">
      <c r="A6" s="44" t="s">
        <v>19</v>
      </c>
      <c r="B6" s="45" t="s">
        <v>20</v>
      </c>
      <c r="C6" s="6">
        <v>-51160823</v>
      </c>
      <c r="D6" s="6">
        <v>26591873</v>
      </c>
      <c r="E6" s="7">
        <v>135930185</v>
      </c>
      <c r="F6" s="8">
        <v>53529550</v>
      </c>
      <c r="G6" s="6">
        <v>51402000</v>
      </c>
      <c r="H6" s="9">
        <v>51402000</v>
      </c>
      <c r="I6" s="10">
        <v>41529949</v>
      </c>
      <c r="J6" s="6">
        <v>41757936</v>
      </c>
      <c r="K6" s="7">
        <v>36000000</v>
      </c>
    </row>
    <row r="7" spans="1:11" ht="13.5" x14ac:dyDescent="0.25">
      <c r="A7" s="44" t="s">
        <v>21</v>
      </c>
      <c r="B7" s="45" t="s">
        <v>20</v>
      </c>
      <c r="C7" s="6">
        <v>273167</v>
      </c>
      <c r="D7" s="6">
        <v>3789548</v>
      </c>
      <c r="E7" s="7"/>
      <c r="F7" s="8">
        <v>5000000</v>
      </c>
      <c r="G7" s="6">
        <v>5000000</v>
      </c>
      <c r="H7" s="9">
        <v>5000000</v>
      </c>
      <c r="I7" s="10"/>
      <c r="J7" s="6"/>
      <c r="K7" s="7"/>
    </row>
    <row r="8" spans="1:11" ht="13.5" x14ac:dyDescent="0.25">
      <c r="A8" s="44" t="s">
        <v>22</v>
      </c>
      <c r="B8" s="45" t="s">
        <v>20</v>
      </c>
      <c r="C8" s="6">
        <v>-30924129</v>
      </c>
      <c r="D8" s="6">
        <v>1491559</v>
      </c>
      <c r="E8" s="7">
        <v>11626797</v>
      </c>
      <c r="F8" s="8">
        <v>5693000</v>
      </c>
      <c r="G8" s="6">
        <v>4234708</v>
      </c>
      <c r="H8" s="9">
        <v>4234708</v>
      </c>
      <c r="I8" s="10">
        <v>8430000</v>
      </c>
      <c r="J8" s="6">
        <v>23507988</v>
      </c>
      <c r="K8" s="7">
        <v>25767792</v>
      </c>
    </row>
    <row r="9" spans="1:11" ht="13.5" x14ac:dyDescent="0.25">
      <c r="A9" s="44" t="s">
        <v>23</v>
      </c>
      <c r="B9" s="45" t="s">
        <v>20</v>
      </c>
      <c r="C9" s="6"/>
      <c r="D9" s="6"/>
      <c r="E9" s="7"/>
      <c r="F9" s="8"/>
      <c r="G9" s="6"/>
      <c r="H9" s="9"/>
      <c r="I9" s="10"/>
      <c r="J9" s="6"/>
      <c r="K9" s="7"/>
    </row>
    <row r="10" spans="1:11" ht="13.5" x14ac:dyDescent="0.25">
      <c r="A10" s="44" t="s">
        <v>24</v>
      </c>
      <c r="B10" s="45" t="s">
        <v>20</v>
      </c>
      <c r="C10" s="6"/>
      <c r="D10" s="6"/>
      <c r="E10" s="7"/>
      <c r="F10" s="8"/>
      <c r="G10" s="6"/>
      <c r="H10" s="9"/>
      <c r="I10" s="10"/>
      <c r="J10" s="6"/>
      <c r="K10" s="7"/>
    </row>
    <row r="11" spans="1:11" ht="13.5" x14ac:dyDescent="0.25">
      <c r="A11" s="44" t="s">
        <v>25</v>
      </c>
      <c r="B11" s="45" t="s">
        <v>20</v>
      </c>
      <c r="C11" s="6">
        <v>633724</v>
      </c>
      <c r="D11" s="6"/>
      <c r="E11" s="7"/>
      <c r="F11" s="8"/>
      <c r="G11" s="6"/>
      <c r="H11" s="9"/>
      <c r="I11" s="10"/>
      <c r="J11" s="6"/>
      <c r="K11" s="7"/>
    </row>
    <row r="12" spans="1:11" ht="13.5" x14ac:dyDescent="0.25">
      <c r="A12" s="44" t="s">
        <v>26</v>
      </c>
      <c r="B12" s="37" t="s">
        <v>20</v>
      </c>
      <c r="C12" s="6"/>
      <c r="D12" s="6"/>
      <c r="E12" s="7"/>
      <c r="F12" s="8"/>
      <c r="G12" s="6"/>
      <c r="H12" s="9"/>
      <c r="I12" s="10"/>
      <c r="J12" s="6"/>
      <c r="K12" s="7"/>
    </row>
    <row r="13" spans="1:11" ht="13.5" x14ac:dyDescent="0.25">
      <c r="A13" s="44" t="s">
        <v>27</v>
      </c>
      <c r="B13" s="37" t="s">
        <v>20</v>
      </c>
      <c r="C13" s="11"/>
      <c r="D13" s="11"/>
      <c r="E13" s="12"/>
      <c r="F13" s="13"/>
      <c r="G13" s="11"/>
      <c r="H13" s="14"/>
      <c r="I13" s="15"/>
      <c r="J13" s="11"/>
      <c r="K13" s="12"/>
    </row>
    <row r="14" spans="1:11" ht="13.5" x14ac:dyDescent="0.25">
      <c r="A14" s="44" t="s">
        <v>28</v>
      </c>
      <c r="B14" s="37" t="s">
        <v>20</v>
      </c>
      <c r="C14" s="16"/>
      <c r="D14" s="16"/>
      <c r="E14" s="17">
        <v>139100</v>
      </c>
      <c r="F14" s="18">
        <v>70000</v>
      </c>
      <c r="G14" s="16">
        <v>90000</v>
      </c>
      <c r="H14" s="19">
        <v>90000</v>
      </c>
      <c r="I14" s="20"/>
      <c r="J14" s="16"/>
      <c r="K14" s="17"/>
    </row>
    <row r="15" spans="1:11" ht="28.9" customHeight="1" x14ac:dyDescent="0.25">
      <c r="A15" s="46" t="s">
        <v>29</v>
      </c>
      <c r="B15" s="37" t="s">
        <v>30</v>
      </c>
      <c r="C15" s="6">
        <f>SUM(C6:C14)</f>
        <v>-81178061</v>
      </c>
      <c r="D15" s="6">
        <f t="shared" ref="D15:K15" si="1">SUM(D6:D14)</f>
        <v>31872980</v>
      </c>
      <c r="E15" s="7">
        <f t="shared" si="1"/>
        <v>147696082</v>
      </c>
      <c r="F15" s="8">
        <f t="shared" si="1"/>
        <v>64292550</v>
      </c>
      <c r="G15" s="6">
        <f t="shared" si="1"/>
        <v>60726708</v>
      </c>
      <c r="H15" s="9">
        <f t="shared" si="1"/>
        <v>60726708</v>
      </c>
      <c r="I15" s="10">
        <f t="shared" si="1"/>
        <v>49959949</v>
      </c>
      <c r="J15" s="6">
        <f t="shared" si="1"/>
        <v>65265924</v>
      </c>
      <c r="K15" s="7">
        <f t="shared" si="1"/>
        <v>61767792</v>
      </c>
    </row>
    <row r="16" spans="1:11" ht="13.5" x14ac:dyDescent="0.25">
      <c r="A16" s="47" t="s">
        <v>31</v>
      </c>
      <c r="B16" s="48" t="s">
        <v>20</v>
      </c>
      <c r="C16" s="6">
        <v>743152</v>
      </c>
      <c r="D16" s="6"/>
      <c r="E16" s="7">
        <v>31959</v>
      </c>
      <c r="F16" s="8">
        <v>4000000</v>
      </c>
      <c r="G16" s="6">
        <v>6365000</v>
      </c>
      <c r="H16" s="9">
        <v>6365000</v>
      </c>
      <c r="I16" s="10">
        <v>500000</v>
      </c>
      <c r="J16" s="6">
        <v>5550000</v>
      </c>
      <c r="K16" s="7">
        <v>600000</v>
      </c>
    </row>
    <row r="17" spans="1:11" ht="13.5" x14ac:dyDescent="0.25">
      <c r="A17" s="47" t="s">
        <v>32</v>
      </c>
      <c r="B17" s="37" t="s">
        <v>20</v>
      </c>
      <c r="C17" s="16">
        <v>16743502</v>
      </c>
      <c r="D17" s="16"/>
      <c r="E17" s="17"/>
      <c r="F17" s="18"/>
      <c r="G17" s="16"/>
      <c r="H17" s="19"/>
      <c r="I17" s="20"/>
      <c r="J17" s="16"/>
      <c r="K17" s="17"/>
    </row>
    <row r="18" spans="1:11" ht="28.9" customHeight="1" x14ac:dyDescent="0.25">
      <c r="A18" s="46" t="s">
        <v>33</v>
      </c>
      <c r="B18" s="37" t="s">
        <v>30</v>
      </c>
      <c r="C18" s="21">
        <f>SUM(C16:C17)</f>
        <v>17486654</v>
      </c>
      <c r="D18" s="21">
        <f t="shared" ref="D18:K18" si="2">SUM(D16:D17)</f>
        <v>0</v>
      </c>
      <c r="E18" s="22">
        <f t="shared" si="2"/>
        <v>31959</v>
      </c>
      <c r="F18" s="23">
        <f t="shared" si="2"/>
        <v>4000000</v>
      </c>
      <c r="G18" s="21">
        <f t="shared" si="2"/>
        <v>6365000</v>
      </c>
      <c r="H18" s="24">
        <f t="shared" si="2"/>
        <v>6365000</v>
      </c>
      <c r="I18" s="25">
        <f t="shared" si="2"/>
        <v>500000</v>
      </c>
      <c r="J18" s="21">
        <f t="shared" si="2"/>
        <v>5550000</v>
      </c>
      <c r="K18" s="22">
        <f t="shared" si="2"/>
        <v>600000</v>
      </c>
    </row>
    <row r="19" spans="1:11" ht="13.5" x14ac:dyDescent="0.25">
      <c r="A19" s="49" t="s">
        <v>104</v>
      </c>
      <c r="B19" s="37" t="s">
        <v>20</v>
      </c>
      <c r="C19" s="6"/>
      <c r="D19" s="6"/>
      <c r="E19" s="7"/>
      <c r="F19" s="8"/>
      <c r="G19" s="6"/>
      <c r="H19" s="9"/>
      <c r="I19" s="10"/>
      <c r="J19" s="6"/>
      <c r="K19" s="7"/>
    </row>
    <row r="20" spans="1:11" ht="13.5" x14ac:dyDescent="0.25">
      <c r="A20" s="47" t="s">
        <v>34</v>
      </c>
      <c r="B20" s="37" t="s">
        <v>20</v>
      </c>
      <c r="C20" s="11"/>
      <c r="D20" s="11"/>
      <c r="E20" s="12"/>
      <c r="F20" s="13"/>
      <c r="G20" s="11"/>
      <c r="H20" s="14"/>
      <c r="I20" s="15"/>
      <c r="J20" s="11"/>
      <c r="K20" s="12"/>
    </row>
    <row r="21" spans="1:11" ht="13.5" x14ac:dyDescent="0.25">
      <c r="A21" s="47" t="s">
        <v>35</v>
      </c>
      <c r="B21" s="37" t="s">
        <v>20</v>
      </c>
      <c r="C21" s="16"/>
      <c r="D21" s="16"/>
      <c r="E21" s="17"/>
      <c r="F21" s="18"/>
      <c r="G21" s="16"/>
      <c r="H21" s="19"/>
      <c r="I21" s="20"/>
      <c r="J21" s="16"/>
      <c r="K21" s="17"/>
    </row>
    <row r="22" spans="1:11" ht="14.45" customHeight="1" x14ac:dyDescent="0.25">
      <c r="A22" s="46" t="s">
        <v>36</v>
      </c>
      <c r="B22" s="37" t="s">
        <v>30</v>
      </c>
      <c r="C22" s="6">
        <f t="shared" ref="C22:K22" si="3">SUM(C20:C21)</f>
        <v>0</v>
      </c>
      <c r="D22" s="6">
        <f t="shared" si="3"/>
        <v>0</v>
      </c>
      <c r="E22" s="7">
        <f t="shared" si="3"/>
        <v>0</v>
      </c>
      <c r="F22" s="8">
        <f t="shared" si="3"/>
        <v>0</v>
      </c>
      <c r="G22" s="6">
        <f t="shared" si="3"/>
        <v>0</v>
      </c>
      <c r="H22" s="9">
        <f t="shared" si="3"/>
        <v>0</v>
      </c>
      <c r="I22" s="10">
        <f t="shared" si="3"/>
        <v>0</v>
      </c>
      <c r="J22" s="6">
        <f t="shared" si="3"/>
        <v>0</v>
      </c>
      <c r="K22" s="7">
        <f t="shared" si="3"/>
        <v>0</v>
      </c>
    </row>
    <row r="23" spans="1:11" ht="13.5" x14ac:dyDescent="0.25">
      <c r="A23" s="47" t="s">
        <v>37</v>
      </c>
      <c r="B23" s="48" t="s">
        <v>20</v>
      </c>
      <c r="C23" s="6">
        <v>9579669</v>
      </c>
      <c r="D23" s="6">
        <v>4898189</v>
      </c>
      <c r="E23" s="7">
        <v>4315978</v>
      </c>
      <c r="F23" s="8">
        <v>50000</v>
      </c>
      <c r="G23" s="6">
        <v>50000</v>
      </c>
      <c r="H23" s="9">
        <v>50000</v>
      </c>
      <c r="I23" s="10">
        <v>50000</v>
      </c>
      <c r="J23" s="6"/>
      <c r="K23" s="7"/>
    </row>
    <row r="24" spans="1:11" ht="13.5" x14ac:dyDescent="0.25">
      <c r="A24" s="47" t="s">
        <v>38</v>
      </c>
      <c r="B24" s="37" t="s">
        <v>20</v>
      </c>
      <c r="C24" s="16"/>
      <c r="D24" s="16"/>
      <c r="E24" s="17"/>
      <c r="F24" s="18"/>
      <c r="G24" s="16"/>
      <c r="H24" s="19"/>
      <c r="I24" s="20"/>
      <c r="J24" s="16"/>
      <c r="K24" s="17"/>
    </row>
    <row r="25" spans="1:11" ht="28.9" customHeight="1" x14ac:dyDescent="0.25">
      <c r="A25" s="46" t="s">
        <v>105</v>
      </c>
      <c r="B25" s="37" t="s">
        <v>30</v>
      </c>
      <c r="C25" s="21">
        <f t="shared" ref="C25:K25" si="4">SUM(C23:C24)</f>
        <v>9579669</v>
      </c>
      <c r="D25" s="21">
        <f t="shared" si="4"/>
        <v>4898189</v>
      </c>
      <c r="E25" s="22">
        <f t="shared" si="4"/>
        <v>4315978</v>
      </c>
      <c r="F25" s="23">
        <f t="shared" si="4"/>
        <v>50000</v>
      </c>
      <c r="G25" s="21">
        <f t="shared" si="4"/>
        <v>50000</v>
      </c>
      <c r="H25" s="24">
        <f t="shared" si="4"/>
        <v>50000</v>
      </c>
      <c r="I25" s="25">
        <f t="shared" si="4"/>
        <v>50000</v>
      </c>
      <c r="J25" s="21">
        <f t="shared" si="4"/>
        <v>0</v>
      </c>
      <c r="K25" s="22">
        <f t="shared" si="4"/>
        <v>0</v>
      </c>
    </row>
    <row r="26" spans="1:11" ht="13.5" x14ac:dyDescent="0.25">
      <c r="A26" s="49" t="s">
        <v>39</v>
      </c>
      <c r="B26" s="37" t="s">
        <v>20</v>
      </c>
      <c r="C26" s="6"/>
      <c r="D26" s="6"/>
      <c r="E26" s="7"/>
      <c r="F26" s="8"/>
      <c r="G26" s="6"/>
      <c r="H26" s="9"/>
      <c r="I26" s="10"/>
      <c r="J26" s="6"/>
      <c r="K26" s="7"/>
    </row>
    <row r="27" spans="1:11" ht="13.5" x14ac:dyDescent="0.25">
      <c r="A27" s="47" t="s">
        <v>40</v>
      </c>
      <c r="B27" s="37" t="s">
        <v>20</v>
      </c>
      <c r="C27" s="11"/>
      <c r="D27" s="11"/>
      <c r="E27" s="12"/>
      <c r="F27" s="13"/>
      <c r="G27" s="11"/>
      <c r="H27" s="14"/>
      <c r="I27" s="15"/>
      <c r="J27" s="11"/>
      <c r="K27" s="12"/>
    </row>
    <row r="28" spans="1:11" ht="13.5" x14ac:dyDescent="0.25">
      <c r="A28" s="47" t="s">
        <v>41</v>
      </c>
      <c r="B28" s="37" t="s">
        <v>20</v>
      </c>
      <c r="C28" s="16"/>
      <c r="D28" s="16"/>
      <c r="E28" s="17"/>
      <c r="F28" s="18">
        <v>80000</v>
      </c>
      <c r="G28" s="16">
        <v>54060</v>
      </c>
      <c r="H28" s="19">
        <v>54060</v>
      </c>
      <c r="I28" s="20"/>
      <c r="J28" s="16"/>
      <c r="K28" s="17"/>
    </row>
    <row r="29" spans="1:11" ht="28.9" customHeight="1" x14ac:dyDescent="0.25">
      <c r="A29" s="46" t="s">
        <v>42</v>
      </c>
      <c r="B29" s="37" t="s">
        <v>30</v>
      </c>
      <c r="C29" s="6">
        <f t="shared" ref="C29:K29" si="5">SUM(C27:C28)</f>
        <v>0</v>
      </c>
      <c r="D29" s="6">
        <f t="shared" si="5"/>
        <v>0</v>
      </c>
      <c r="E29" s="7">
        <f t="shared" si="5"/>
        <v>0</v>
      </c>
      <c r="F29" s="8">
        <f t="shared" si="5"/>
        <v>80000</v>
      </c>
      <c r="G29" s="6">
        <f t="shared" si="5"/>
        <v>54060</v>
      </c>
      <c r="H29" s="9">
        <f t="shared" si="5"/>
        <v>54060</v>
      </c>
      <c r="I29" s="10">
        <f t="shared" si="5"/>
        <v>0</v>
      </c>
      <c r="J29" s="6">
        <f t="shared" si="5"/>
        <v>0</v>
      </c>
      <c r="K29" s="7">
        <f t="shared" si="5"/>
        <v>0</v>
      </c>
    </row>
    <row r="30" spans="1:11" ht="13.5" x14ac:dyDescent="0.25">
      <c r="A30" s="50" t="s">
        <v>43</v>
      </c>
      <c r="B30" s="37" t="s">
        <v>20</v>
      </c>
      <c r="C30" s="11">
        <v>286912</v>
      </c>
      <c r="D30" s="11">
        <v>354629</v>
      </c>
      <c r="E30" s="12">
        <v>309940</v>
      </c>
      <c r="F30" s="13">
        <v>2040000</v>
      </c>
      <c r="G30" s="11">
        <v>1710000</v>
      </c>
      <c r="H30" s="14">
        <v>1710000</v>
      </c>
      <c r="I30" s="15">
        <v>1704000</v>
      </c>
      <c r="J30" s="11">
        <v>275004</v>
      </c>
      <c r="K30" s="12">
        <v>302496</v>
      </c>
    </row>
    <row r="31" spans="1:11" ht="13.5" x14ac:dyDescent="0.25">
      <c r="A31" s="49" t="s">
        <v>44</v>
      </c>
      <c r="B31" s="37" t="s">
        <v>20</v>
      </c>
      <c r="C31" s="6">
        <v>647397</v>
      </c>
      <c r="D31" s="6">
        <v>166396</v>
      </c>
      <c r="E31" s="7">
        <v>479073</v>
      </c>
      <c r="F31" s="8">
        <v>800000</v>
      </c>
      <c r="G31" s="6">
        <v>1050000</v>
      </c>
      <c r="H31" s="9">
        <v>1050000</v>
      </c>
      <c r="I31" s="10">
        <v>500000</v>
      </c>
      <c r="J31" s="6">
        <v>860004</v>
      </c>
      <c r="K31" s="7">
        <v>150000</v>
      </c>
    </row>
    <row r="32" spans="1:11" ht="13.5" x14ac:dyDescent="0.25">
      <c r="A32" s="49" t="s">
        <v>45</v>
      </c>
      <c r="B32" s="37" t="s">
        <v>20</v>
      </c>
      <c r="C32" s="6">
        <v>1312842</v>
      </c>
      <c r="D32" s="6">
        <v>142067</v>
      </c>
      <c r="E32" s="7">
        <v>122913</v>
      </c>
      <c r="F32" s="8">
        <v>4920000</v>
      </c>
      <c r="G32" s="6">
        <v>4946000</v>
      </c>
      <c r="H32" s="9">
        <v>4946000</v>
      </c>
      <c r="I32" s="10">
        <v>12600000</v>
      </c>
      <c r="J32" s="6">
        <v>11499996</v>
      </c>
      <c r="K32" s="7">
        <v>1249992</v>
      </c>
    </row>
    <row r="33" spans="1:11" ht="13.5" x14ac:dyDescent="0.25">
      <c r="A33" s="50" t="s">
        <v>46</v>
      </c>
      <c r="B33" s="48" t="s">
        <v>20</v>
      </c>
      <c r="C33" s="6">
        <v>-462881</v>
      </c>
      <c r="D33" s="6">
        <v>610392</v>
      </c>
      <c r="E33" s="7"/>
      <c r="F33" s="8">
        <v>1200000</v>
      </c>
      <c r="G33" s="6">
        <v>1875000</v>
      </c>
      <c r="H33" s="9">
        <v>1875000</v>
      </c>
      <c r="I33" s="10">
        <v>1250000</v>
      </c>
      <c r="J33" s="6">
        <v>680004</v>
      </c>
      <c r="K33" s="7"/>
    </row>
    <row r="34" spans="1:11" ht="13.5" x14ac:dyDescent="0.25">
      <c r="A34" s="49" t="s">
        <v>47</v>
      </c>
      <c r="B34" s="37" t="s">
        <v>20</v>
      </c>
      <c r="C34" s="6"/>
      <c r="D34" s="6"/>
      <c r="E34" s="7"/>
      <c r="F34" s="8"/>
      <c r="G34" s="6"/>
      <c r="H34" s="9"/>
      <c r="I34" s="10"/>
      <c r="J34" s="6"/>
      <c r="K34" s="7"/>
    </row>
    <row r="35" spans="1:11" ht="13.5" x14ac:dyDescent="0.25">
      <c r="A35" s="49" t="s">
        <v>48</v>
      </c>
      <c r="B35" s="37" t="s">
        <v>20</v>
      </c>
      <c r="C35" s="16"/>
      <c r="D35" s="16"/>
      <c r="E35" s="17"/>
      <c r="F35" s="18"/>
      <c r="G35" s="16"/>
      <c r="H35" s="19"/>
      <c r="I35" s="20"/>
      <c r="J35" s="16"/>
      <c r="K35" s="17"/>
    </row>
    <row r="36" spans="1:11" ht="5.0999999999999996" customHeight="1" x14ac:dyDescent="0.25">
      <c r="A36" s="51"/>
      <c r="B36" s="37"/>
      <c r="C36" s="6"/>
      <c r="D36" s="6"/>
      <c r="E36" s="7"/>
      <c r="F36" s="8"/>
      <c r="G36" s="6"/>
      <c r="H36" s="9"/>
      <c r="I36" s="10"/>
      <c r="J36" s="6"/>
      <c r="K36" s="7"/>
    </row>
    <row r="37" spans="1:11" ht="14.45" customHeight="1" x14ac:dyDescent="0.25">
      <c r="A37" s="43" t="s">
        <v>49</v>
      </c>
      <c r="B37" s="37" t="s">
        <v>50</v>
      </c>
      <c r="C37" s="38">
        <f>C47+C50+C51+C54+C57+C58+SUM(C61:C67)</f>
        <v>-30103536</v>
      </c>
      <c r="D37" s="38">
        <f t="shared" ref="D37:K37" si="6">D47+D50+D51+D54+D57+D58+SUM(D61:D67)</f>
        <v>1137450</v>
      </c>
      <c r="E37" s="39">
        <f t="shared" si="6"/>
        <v>-66447587</v>
      </c>
      <c r="F37" s="40">
        <f t="shared" si="6"/>
        <v>2000000</v>
      </c>
      <c r="G37" s="38">
        <f t="shared" si="6"/>
        <v>2000000</v>
      </c>
      <c r="H37" s="41">
        <f t="shared" si="6"/>
        <v>2000000</v>
      </c>
      <c r="I37" s="42">
        <f t="shared" si="6"/>
        <v>100000</v>
      </c>
      <c r="J37" s="38">
        <f t="shared" si="6"/>
        <v>7500000</v>
      </c>
      <c r="K37" s="39">
        <f t="shared" si="6"/>
        <v>0</v>
      </c>
    </row>
    <row r="38" spans="1:11" ht="13.5" x14ac:dyDescent="0.25">
      <c r="A38" s="44" t="s">
        <v>19</v>
      </c>
      <c r="B38" s="45" t="s">
        <v>20</v>
      </c>
      <c r="C38" s="6"/>
      <c r="D38" s="6"/>
      <c r="E38" s="7">
        <v>-61142803</v>
      </c>
      <c r="F38" s="8"/>
      <c r="G38" s="6"/>
      <c r="H38" s="9"/>
      <c r="I38" s="10"/>
      <c r="J38" s="6">
        <v>6500004</v>
      </c>
      <c r="K38" s="7"/>
    </row>
    <row r="39" spans="1:11" ht="13.5" x14ac:dyDescent="0.25">
      <c r="A39" s="44" t="s">
        <v>21</v>
      </c>
      <c r="B39" s="45" t="s">
        <v>20</v>
      </c>
      <c r="C39" s="6"/>
      <c r="D39" s="6"/>
      <c r="E39" s="7"/>
      <c r="F39" s="8"/>
      <c r="G39" s="6"/>
      <c r="H39" s="9"/>
      <c r="I39" s="10"/>
      <c r="J39" s="6"/>
      <c r="K39" s="7"/>
    </row>
    <row r="40" spans="1:11" ht="13.5" x14ac:dyDescent="0.25">
      <c r="A40" s="44" t="s">
        <v>22</v>
      </c>
      <c r="B40" s="45" t="s">
        <v>20</v>
      </c>
      <c r="C40" s="6">
        <v>-2388457</v>
      </c>
      <c r="D40" s="6">
        <v>1137450</v>
      </c>
      <c r="E40" s="7">
        <v>-5304784</v>
      </c>
      <c r="F40" s="8">
        <v>2000000</v>
      </c>
      <c r="G40" s="6">
        <v>2000000</v>
      </c>
      <c r="H40" s="9">
        <v>2000000</v>
      </c>
      <c r="I40" s="10">
        <v>100000</v>
      </c>
      <c r="J40" s="6">
        <v>999996</v>
      </c>
      <c r="K40" s="7"/>
    </row>
    <row r="41" spans="1:11" ht="13.5" x14ac:dyDescent="0.25">
      <c r="A41" s="44" t="s">
        <v>23</v>
      </c>
      <c r="B41" s="45" t="s">
        <v>20</v>
      </c>
      <c r="C41" s="6"/>
      <c r="D41" s="6"/>
      <c r="E41" s="7"/>
      <c r="F41" s="8"/>
      <c r="G41" s="6"/>
      <c r="H41" s="9"/>
      <c r="I41" s="10"/>
      <c r="J41" s="6"/>
      <c r="K41" s="7"/>
    </row>
    <row r="42" spans="1:11" ht="13.5" x14ac:dyDescent="0.25">
      <c r="A42" s="44" t="s">
        <v>24</v>
      </c>
      <c r="B42" s="45" t="s">
        <v>20</v>
      </c>
      <c r="C42" s="6"/>
      <c r="D42" s="6"/>
      <c r="E42" s="7"/>
      <c r="F42" s="8"/>
      <c r="G42" s="6"/>
      <c r="H42" s="9"/>
      <c r="I42" s="10"/>
      <c r="J42" s="6"/>
      <c r="K42" s="7"/>
    </row>
    <row r="43" spans="1:11" ht="13.5" x14ac:dyDescent="0.25">
      <c r="A43" s="44" t="s">
        <v>25</v>
      </c>
      <c r="B43" s="45" t="s">
        <v>20</v>
      </c>
      <c r="C43" s="6"/>
      <c r="D43" s="6"/>
      <c r="E43" s="7"/>
      <c r="F43" s="8"/>
      <c r="G43" s="6"/>
      <c r="H43" s="9"/>
      <c r="I43" s="10"/>
      <c r="J43" s="6"/>
      <c r="K43" s="7"/>
    </row>
    <row r="44" spans="1:11" ht="13.5" x14ac:dyDescent="0.25">
      <c r="A44" s="44" t="s">
        <v>26</v>
      </c>
      <c r="B44" s="37" t="s">
        <v>20</v>
      </c>
      <c r="C44" s="6"/>
      <c r="D44" s="6"/>
      <c r="E44" s="7"/>
      <c r="F44" s="8"/>
      <c r="G44" s="6"/>
      <c r="H44" s="9"/>
      <c r="I44" s="10"/>
      <c r="J44" s="6"/>
      <c r="K44" s="7"/>
    </row>
    <row r="45" spans="1:11" ht="13.5" x14ac:dyDescent="0.25">
      <c r="A45" s="44" t="s">
        <v>27</v>
      </c>
      <c r="B45" s="37" t="s">
        <v>20</v>
      </c>
      <c r="C45" s="11"/>
      <c r="D45" s="11"/>
      <c r="E45" s="12"/>
      <c r="F45" s="13"/>
      <c r="G45" s="11"/>
      <c r="H45" s="14"/>
      <c r="I45" s="15"/>
      <c r="J45" s="11"/>
      <c r="K45" s="12"/>
    </row>
    <row r="46" spans="1:11" ht="13.5" x14ac:dyDescent="0.25">
      <c r="A46" s="44" t="s">
        <v>28</v>
      </c>
      <c r="B46" s="37" t="s">
        <v>20</v>
      </c>
      <c r="C46" s="16"/>
      <c r="D46" s="16"/>
      <c r="E46" s="17"/>
      <c r="F46" s="18"/>
      <c r="G46" s="16"/>
      <c r="H46" s="19"/>
      <c r="I46" s="20"/>
      <c r="J46" s="16"/>
      <c r="K46" s="17"/>
    </row>
    <row r="47" spans="1:11" ht="28.9" customHeight="1" x14ac:dyDescent="0.25">
      <c r="A47" s="46" t="s">
        <v>29</v>
      </c>
      <c r="B47" s="37" t="s">
        <v>30</v>
      </c>
      <c r="C47" s="6">
        <f>SUM(C38:C46)</f>
        <v>-2388457</v>
      </c>
      <c r="D47" s="6">
        <f t="shared" ref="D47:K47" si="7">SUM(D38:D46)</f>
        <v>1137450</v>
      </c>
      <c r="E47" s="7">
        <f t="shared" si="7"/>
        <v>-66447587</v>
      </c>
      <c r="F47" s="8">
        <f t="shared" si="7"/>
        <v>2000000</v>
      </c>
      <c r="G47" s="6">
        <f t="shared" si="7"/>
        <v>2000000</v>
      </c>
      <c r="H47" s="9">
        <f t="shared" si="7"/>
        <v>2000000</v>
      </c>
      <c r="I47" s="10">
        <f t="shared" si="7"/>
        <v>100000</v>
      </c>
      <c r="J47" s="6">
        <f t="shared" si="7"/>
        <v>7500000</v>
      </c>
      <c r="K47" s="7">
        <f t="shared" si="7"/>
        <v>0</v>
      </c>
    </row>
    <row r="48" spans="1:11" ht="13.5" x14ac:dyDescent="0.25">
      <c r="A48" s="47" t="s">
        <v>31</v>
      </c>
      <c r="B48" s="48" t="s">
        <v>20</v>
      </c>
      <c r="C48" s="6">
        <v>-27715079</v>
      </c>
      <c r="D48" s="6"/>
      <c r="E48" s="7"/>
      <c r="F48" s="8"/>
      <c r="G48" s="6"/>
      <c r="H48" s="9"/>
      <c r="I48" s="10"/>
      <c r="J48" s="6"/>
      <c r="K48" s="7"/>
    </row>
    <row r="49" spans="1:11" ht="13.5" x14ac:dyDescent="0.25">
      <c r="A49" s="47" t="s">
        <v>32</v>
      </c>
      <c r="B49" s="37" t="s">
        <v>20</v>
      </c>
      <c r="C49" s="16"/>
      <c r="D49" s="16"/>
      <c r="E49" s="17"/>
      <c r="F49" s="18"/>
      <c r="G49" s="16"/>
      <c r="H49" s="19"/>
      <c r="I49" s="20"/>
      <c r="J49" s="16"/>
      <c r="K49" s="17"/>
    </row>
    <row r="50" spans="1:11" ht="28.9" customHeight="1" x14ac:dyDescent="0.25">
      <c r="A50" s="46" t="s">
        <v>33</v>
      </c>
      <c r="B50" s="37" t="s">
        <v>30</v>
      </c>
      <c r="C50" s="21">
        <f t="shared" ref="C50:K50" si="8">SUM(C48:C49)</f>
        <v>-27715079</v>
      </c>
      <c r="D50" s="21">
        <f t="shared" si="8"/>
        <v>0</v>
      </c>
      <c r="E50" s="22">
        <f t="shared" si="8"/>
        <v>0</v>
      </c>
      <c r="F50" s="23">
        <f t="shared" si="8"/>
        <v>0</v>
      </c>
      <c r="G50" s="21">
        <f t="shared" si="8"/>
        <v>0</v>
      </c>
      <c r="H50" s="24">
        <f t="shared" si="8"/>
        <v>0</v>
      </c>
      <c r="I50" s="25">
        <f t="shared" si="8"/>
        <v>0</v>
      </c>
      <c r="J50" s="21">
        <f t="shared" si="8"/>
        <v>0</v>
      </c>
      <c r="K50" s="22">
        <f t="shared" si="8"/>
        <v>0</v>
      </c>
    </row>
    <row r="51" spans="1:11" ht="13.5" x14ac:dyDescent="0.25">
      <c r="A51" s="49" t="s">
        <v>104</v>
      </c>
      <c r="B51" s="37" t="s">
        <v>20</v>
      </c>
      <c r="C51" s="6"/>
      <c r="D51" s="6"/>
      <c r="E51" s="7"/>
      <c r="F51" s="8"/>
      <c r="G51" s="6"/>
      <c r="H51" s="9"/>
      <c r="I51" s="10"/>
      <c r="J51" s="6"/>
      <c r="K51" s="7"/>
    </row>
    <row r="52" spans="1:11" ht="13.5" x14ac:dyDescent="0.25">
      <c r="A52" s="47" t="s">
        <v>34</v>
      </c>
      <c r="B52" s="37" t="s">
        <v>20</v>
      </c>
      <c r="C52" s="11"/>
      <c r="D52" s="11"/>
      <c r="E52" s="12"/>
      <c r="F52" s="13"/>
      <c r="G52" s="11"/>
      <c r="H52" s="14"/>
      <c r="I52" s="15"/>
      <c r="J52" s="11"/>
      <c r="K52" s="12"/>
    </row>
    <row r="53" spans="1:11" ht="13.5" x14ac:dyDescent="0.25">
      <c r="A53" s="47" t="s">
        <v>35</v>
      </c>
      <c r="B53" s="37" t="s">
        <v>20</v>
      </c>
      <c r="C53" s="16"/>
      <c r="D53" s="16"/>
      <c r="E53" s="17"/>
      <c r="F53" s="18"/>
      <c r="G53" s="16"/>
      <c r="H53" s="19"/>
      <c r="I53" s="20"/>
      <c r="J53" s="16"/>
      <c r="K53" s="17"/>
    </row>
    <row r="54" spans="1:11" ht="14.45" customHeight="1" x14ac:dyDescent="0.25">
      <c r="A54" s="46" t="s">
        <v>36</v>
      </c>
      <c r="B54" s="37" t="s">
        <v>30</v>
      </c>
      <c r="C54" s="6">
        <f t="shared" ref="C54:K54" si="9">SUM(C52:C53)</f>
        <v>0</v>
      </c>
      <c r="D54" s="6">
        <f t="shared" si="9"/>
        <v>0</v>
      </c>
      <c r="E54" s="7">
        <f t="shared" si="9"/>
        <v>0</v>
      </c>
      <c r="F54" s="8">
        <f t="shared" si="9"/>
        <v>0</v>
      </c>
      <c r="G54" s="6">
        <f t="shared" si="9"/>
        <v>0</v>
      </c>
      <c r="H54" s="9">
        <f t="shared" si="9"/>
        <v>0</v>
      </c>
      <c r="I54" s="10">
        <f t="shared" si="9"/>
        <v>0</v>
      </c>
      <c r="J54" s="6">
        <f t="shared" si="9"/>
        <v>0</v>
      </c>
      <c r="K54" s="7">
        <f t="shared" si="9"/>
        <v>0</v>
      </c>
    </row>
    <row r="55" spans="1:11" ht="13.5" x14ac:dyDescent="0.25">
      <c r="A55" s="47" t="s">
        <v>37</v>
      </c>
      <c r="B55" s="48" t="s">
        <v>20</v>
      </c>
      <c r="C55" s="6"/>
      <c r="D55" s="6"/>
      <c r="E55" s="7"/>
      <c r="F55" s="8"/>
      <c r="G55" s="6"/>
      <c r="H55" s="9"/>
      <c r="I55" s="10"/>
      <c r="J55" s="6"/>
      <c r="K55" s="7"/>
    </row>
    <row r="56" spans="1:11" ht="13.5" x14ac:dyDescent="0.25">
      <c r="A56" s="47" t="s">
        <v>38</v>
      </c>
      <c r="B56" s="37" t="s">
        <v>20</v>
      </c>
      <c r="C56" s="16"/>
      <c r="D56" s="16"/>
      <c r="E56" s="17"/>
      <c r="F56" s="18"/>
      <c r="G56" s="16"/>
      <c r="H56" s="19"/>
      <c r="I56" s="20"/>
      <c r="J56" s="16"/>
      <c r="K56" s="17"/>
    </row>
    <row r="57" spans="1:11" ht="14.45" customHeight="1" x14ac:dyDescent="0.25">
      <c r="A57" s="46" t="s">
        <v>105</v>
      </c>
      <c r="B57" s="37" t="s">
        <v>30</v>
      </c>
      <c r="C57" s="21">
        <f t="shared" ref="C57:K57" si="10">SUM(C55:C56)</f>
        <v>0</v>
      </c>
      <c r="D57" s="21">
        <f t="shared" si="10"/>
        <v>0</v>
      </c>
      <c r="E57" s="22">
        <f t="shared" si="10"/>
        <v>0</v>
      </c>
      <c r="F57" s="23">
        <f t="shared" si="10"/>
        <v>0</v>
      </c>
      <c r="G57" s="21">
        <f t="shared" si="10"/>
        <v>0</v>
      </c>
      <c r="H57" s="24">
        <f t="shared" si="10"/>
        <v>0</v>
      </c>
      <c r="I57" s="25">
        <f t="shared" si="10"/>
        <v>0</v>
      </c>
      <c r="J57" s="21">
        <f t="shared" si="10"/>
        <v>0</v>
      </c>
      <c r="K57" s="22">
        <f t="shared" si="10"/>
        <v>0</v>
      </c>
    </row>
    <row r="58" spans="1:11" ht="13.5" x14ac:dyDescent="0.25">
      <c r="A58" s="49" t="s">
        <v>39</v>
      </c>
      <c r="B58" s="37" t="s">
        <v>20</v>
      </c>
      <c r="C58" s="6"/>
      <c r="D58" s="6"/>
      <c r="E58" s="7"/>
      <c r="F58" s="8"/>
      <c r="G58" s="6"/>
      <c r="H58" s="9"/>
      <c r="I58" s="10"/>
      <c r="J58" s="6"/>
      <c r="K58" s="7"/>
    </row>
    <row r="59" spans="1:11" ht="13.5" x14ac:dyDescent="0.25">
      <c r="A59" s="47" t="s">
        <v>40</v>
      </c>
      <c r="B59" s="37" t="s">
        <v>20</v>
      </c>
      <c r="C59" s="11"/>
      <c r="D59" s="11"/>
      <c r="E59" s="12"/>
      <c r="F59" s="13"/>
      <c r="G59" s="11"/>
      <c r="H59" s="14"/>
      <c r="I59" s="15"/>
      <c r="J59" s="11"/>
      <c r="K59" s="12"/>
    </row>
    <row r="60" spans="1:11" ht="13.5" x14ac:dyDescent="0.25">
      <c r="A60" s="47" t="s">
        <v>41</v>
      </c>
      <c r="B60" s="37" t="s">
        <v>20</v>
      </c>
      <c r="C60" s="16"/>
      <c r="D60" s="16"/>
      <c r="E60" s="17"/>
      <c r="F60" s="18"/>
      <c r="G60" s="16"/>
      <c r="H60" s="19"/>
      <c r="I60" s="20"/>
      <c r="J60" s="16"/>
      <c r="K60" s="17"/>
    </row>
    <row r="61" spans="1:11" ht="14.45" customHeight="1" x14ac:dyDescent="0.25">
      <c r="A61" s="46" t="s">
        <v>42</v>
      </c>
      <c r="B61" s="37" t="s">
        <v>30</v>
      </c>
      <c r="C61" s="6">
        <f t="shared" ref="C61:K61" si="11">SUM(C59:C60)</f>
        <v>0</v>
      </c>
      <c r="D61" s="6">
        <f t="shared" si="11"/>
        <v>0</v>
      </c>
      <c r="E61" s="7">
        <f t="shared" si="11"/>
        <v>0</v>
      </c>
      <c r="F61" s="8">
        <f t="shared" si="11"/>
        <v>0</v>
      </c>
      <c r="G61" s="6">
        <f t="shared" si="11"/>
        <v>0</v>
      </c>
      <c r="H61" s="9">
        <f t="shared" si="11"/>
        <v>0</v>
      </c>
      <c r="I61" s="10">
        <f t="shared" si="11"/>
        <v>0</v>
      </c>
      <c r="J61" s="6">
        <f t="shared" si="11"/>
        <v>0</v>
      </c>
      <c r="K61" s="7">
        <f t="shared" si="11"/>
        <v>0</v>
      </c>
    </row>
    <row r="62" spans="1:11" ht="13.5" x14ac:dyDescent="0.25">
      <c r="A62" s="50" t="s">
        <v>43</v>
      </c>
      <c r="B62" s="37" t="s">
        <v>20</v>
      </c>
      <c r="C62" s="11"/>
      <c r="D62" s="11"/>
      <c r="E62" s="12"/>
      <c r="F62" s="13"/>
      <c r="G62" s="11"/>
      <c r="H62" s="14"/>
      <c r="I62" s="15"/>
      <c r="J62" s="11"/>
      <c r="K62" s="12"/>
    </row>
    <row r="63" spans="1:11" ht="13.5" x14ac:dyDescent="0.25">
      <c r="A63" s="49" t="s">
        <v>44</v>
      </c>
      <c r="B63" s="37" t="s">
        <v>20</v>
      </c>
      <c r="C63" s="6"/>
      <c r="D63" s="6"/>
      <c r="E63" s="7"/>
      <c r="F63" s="8"/>
      <c r="G63" s="6"/>
      <c r="H63" s="9"/>
      <c r="I63" s="10"/>
      <c r="J63" s="6"/>
      <c r="K63" s="7"/>
    </row>
    <row r="64" spans="1:11" ht="13.5" x14ac:dyDescent="0.25">
      <c r="A64" s="49" t="s">
        <v>45</v>
      </c>
      <c r="B64" s="37" t="s">
        <v>20</v>
      </c>
      <c r="C64" s="6"/>
      <c r="D64" s="6"/>
      <c r="E64" s="7"/>
      <c r="F64" s="8"/>
      <c r="G64" s="6"/>
      <c r="H64" s="9"/>
      <c r="I64" s="10"/>
      <c r="J64" s="6"/>
      <c r="K64" s="7"/>
    </row>
    <row r="65" spans="1:11" ht="13.5" x14ac:dyDescent="0.25">
      <c r="A65" s="50" t="s">
        <v>46</v>
      </c>
      <c r="B65" s="48" t="s">
        <v>20</v>
      </c>
      <c r="C65" s="6"/>
      <c r="D65" s="6"/>
      <c r="E65" s="7"/>
      <c r="F65" s="8"/>
      <c r="G65" s="6"/>
      <c r="H65" s="9"/>
      <c r="I65" s="10"/>
      <c r="J65" s="6"/>
      <c r="K65" s="7"/>
    </row>
    <row r="66" spans="1:11" ht="13.5" x14ac:dyDescent="0.25">
      <c r="A66" s="49" t="s">
        <v>47</v>
      </c>
      <c r="B66" s="37" t="s">
        <v>20</v>
      </c>
      <c r="C66" s="6"/>
      <c r="D66" s="6"/>
      <c r="E66" s="7"/>
      <c r="F66" s="8"/>
      <c r="G66" s="6"/>
      <c r="H66" s="9"/>
      <c r="I66" s="10"/>
      <c r="J66" s="6"/>
      <c r="K66" s="7"/>
    </row>
    <row r="67" spans="1:11" ht="13.5" x14ac:dyDescent="0.25">
      <c r="A67" s="49" t="s">
        <v>48</v>
      </c>
      <c r="B67" s="37" t="s">
        <v>20</v>
      </c>
      <c r="C67" s="16"/>
      <c r="D67" s="16"/>
      <c r="E67" s="17"/>
      <c r="F67" s="18"/>
      <c r="G67" s="16"/>
      <c r="H67" s="19"/>
      <c r="I67" s="20"/>
      <c r="J67" s="16"/>
      <c r="K67" s="17"/>
    </row>
    <row r="68" spans="1:11" ht="5.0999999999999996" customHeight="1" x14ac:dyDescent="0.25">
      <c r="A68" s="49"/>
      <c r="B68" s="37"/>
      <c r="C68" s="6"/>
      <c r="D68" s="6"/>
      <c r="E68" s="7"/>
      <c r="F68" s="8"/>
      <c r="G68" s="6"/>
      <c r="H68" s="9"/>
      <c r="I68" s="10"/>
      <c r="J68" s="6"/>
      <c r="K68" s="7"/>
    </row>
    <row r="69" spans="1:11" ht="14.45" customHeight="1" x14ac:dyDescent="0.25">
      <c r="A69" s="43" t="s">
        <v>51</v>
      </c>
      <c r="B69" s="37" t="s">
        <v>52</v>
      </c>
      <c r="C69" s="38">
        <f>C79+C82+C83+C86+C89+C90+SUM(C93:C99)</f>
        <v>2989162</v>
      </c>
      <c r="D69" s="38">
        <f t="shared" ref="D69:K69" si="12">D79+D82+D83+D86+D89+D90+SUM(D93:D99)</f>
        <v>3099496</v>
      </c>
      <c r="E69" s="39">
        <f t="shared" si="12"/>
        <v>0</v>
      </c>
      <c r="F69" s="40">
        <f t="shared" si="12"/>
        <v>3000000</v>
      </c>
      <c r="G69" s="38">
        <f t="shared" si="12"/>
        <v>3000000</v>
      </c>
      <c r="H69" s="41">
        <f t="shared" si="12"/>
        <v>3000000</v>
      </c>
      <c r="I69" s="42">
        <f t="shared" si="12"/>
        <v>4800000</v>
      </c>
      <c r="J69" s="38">
        <f t="shared" si="12"/>
        <v>3000000</v>
      </c>
      <c r="K69" s="39">
        <f t="shared" si="12"/>
        <v>3099996</v>
      </c>
    </row>
    <row r="70" spans="1:11" ht="13.5" x14ac:dyDescent="0.25">
      <c r="A70" s="44" t="s">
        <v>19</v>
      </c>
      <c r="B70" s="45" t="s">
        <v>20</v>
      </c>
      <c r="C70" s="6"/>
      <c r="D70" s="6"/>
      <c r="E70" s="7"/>
      <c r="F70" s="8"/>
      <c r="G70" s="6"/>
      <c r="H70" s="9"/>
      <c r="I70" s="10"/>
      <c r="J70" s="6"/>
      <c r="K70" s="7"/>
    </row>
    <row r="71" spans="1:11" ht="13.5" x14ac:dyDescent="0.25">
      <c r="A71" s="44" t="s">
        <v>21</v>
      </c>
      <c r="B71" s="45" t="s">
        <v>20</v>
      </c>
      <c r="C71" s="6"/>
      <c r="D71" s="6"/>
      <c r="E71" s="7"/>
      <c r="F71" s="8"/>
      <c r="G71" s="6"/>
      <c r="H71" s="9"/>
      <c r="I71" s="10"/>
      <c r="J71" s="6"/>
      <c r="K71" s="7"/>
    </row>
    <row r="72" spans="1:11" ht="13.5" x14ac:dyDescent="0.25">
      <c r="A72" s="44" t="s">
        <v>22</v>
      </c>
      <c r="B72" s="45" t="s">
        <v>20</v>
      </c>
      <c r="C72" s="6">
        <v>2989162</v>
      </c>
      <c r="D72" s="6">
        <v>3099496</v>
      </c>
      <c r="E72" s="7"/>
      <c r="F72" s="8">
        <v>3000000</v>
      </c>
      <c r="G72" s="6">
        <v>3000000</v>
      </c>
      <c r="H72" s="9">
        <v>3000000</v>
      </c>
      <c r="I72" s="10">
        <v>4800000</v>
      </c>
      <c r="J72" s="6">
        <v>3000000</v>
      </c>
      <c r="K72" s="7">
        <v>3099996</v>
      </c>
    </row>
    <row r="73" spans="1:11" ht="13.5" x14ac:dyDescent="0.25">
      <c r="A73" s="44" t="s">
        <v>23</v>
      </c>
      <c r="B73" s="45" t="s">
        <v>20</v>
      </c>
      <c r="C73" s="6"/>
      <c r="D73" s="6"/>
      <c r="E73" s="7"/>
      <c r="F73" s="8"/>
      <c r="G73" s="6"/>
      <c r="H73" s="9"/>
      <c r="I73" s="10"/>
      <c r="J73" s="6"/>
      <c r="K73" s="7"/>
    </row>
    <row r="74" spans="1:11" ht="13.5" x14ac:dyDescent="0.25">
      <c r="A74" s="44" t="s">
        <v>24</v>
      </c>
      <c r="B74" s="45" t="s">
        <v>20</v>
      </c>
      <c r="C74" s="6"/>
      <c r="D74" s="6"/>
      <c r="E74" s="7"/>
      <c r="F74" s="8"/>
      <c r="G74" s="6"/>
      <c r="H74" s="9"/>
      <c r="I74" s="10"/>
      <c r="J74" s="6"/>
      <c r="K74" s="7"/>
    </row>
    <row r="75" spans="1:11" ht="13.5" x14ac:dyDescent="0.25">
      <c r="A75" s="44" t="s">
        <v>25</v>
      </c>
      <c r="B75" s="45" t="s">
        <v>20</v>
      </c>
      <c r="C75" s="6"/>
      <c r="D75" s="6"/>
      <c r="E75" s="7"/>
      <c r="F75" s="8"/>
      <c r="G75" s="6"/>
      <c r="H75" s="9"/>
      <c r="I75" s="10"/>
      <c r="J75" s="6"/>
      <c r="K75" s="7"/>
    </row>
    <row r="76" spans="1:11" ht="13.5" x14ac:dyDescent="0.25">
      <c r="A76" s="44" t="s">
        <v>26</v>
      </c>
      <c r="B76" s="37" t="s">
        <v>20</v>
      </c>
      <c r="C76" s="6"/>
      <c r="D76" s="6"/>
      <c r="E76" s="7"/>
      <c r="F76" s="8"/>
      <c r="G76" s="6"/>
      <c r="H76" s="9"/>
      <c r="I76" s="10"/>
      <c r="J76" s="6"/>
      <c r="K76" s="7"/>
    </row>
    <row r="77" spans="1:11" ht="13.5" x14ac:dyDescent="0.25">
      <c r="A77" s="44" t="s">
        <v>27</v>
      </c>
      <c r="B77" s="37" t="s">
        <v>20</v>
      </c>
      <c r="C77" s="11"/>
      <c r="D77" s="11"/>
      <c r="E77" s="12"/>
      <c r="F77" s="13"/>
      <c r="G77" s="11"/>
      <c r="H77" s="14"/>
      <c r="I77" s="15"/>
      <c r="J77" s="11"/>
      <c r="K77" s="12"/>
    </row>
    <row r="78" spans="1:11" ht="13.5" x14ac:dyDescent="0.25">
      <c r="A78" s="44" t="s">
        <v>28</v>
      </c>
      <c r="B78" s="37" t="s">
        <v>20</v>
      </c>
      <c r="C78" s="16"/>
      <c r="D78" s="16"/>
      <c r="E78" s="17"/>
      <c r="F78" s="18"/>
      <c r="G78" s="16"/>
      <c r="H78" s="19"/>
      <c r="I78" s="20"/>
      <c r="J78" s="16"/>
      <c r="K78" s="17"/>
    </row>
    <row r="79" spans="1:11" ht="28.9" customHeight="1" x14ac:dyDescent="0.25">
      <c r="A79" s="46" t="s">
        <v>29</v>
      </c>
      <c r="B79" s="37" t="s">
        <v>30</v>
      </c>
      <c r="C79" s="6">
        <f>SUM(C70:C78)</f>
        <v>2989162</v>
      </c>
      <c r="D79" s="6">
        <f t="shared" ref="D79:K79" si="13">SUM(D70:D78)</f>
        <v>3099496</v>
      </c>
      <c r="E79" s="7">
        <f t="shared" si="13"/>
        <v>0</v>
      </c>
      <c r="F79" s="8">
        <f t="shared" si="13"/>
        <v>3000000</v>
      </c>
      <c r="G79" s="6">
        <f t="shared" si="13"/>
        <v>3000000</v>
      </c>
      <c r="H79" s="9">
        <f t="shared" si="13"/>
        <v>3000000</v>
      </c>
      <c r="I79" s="10">
        <f t="shared" si="13"/>
        <v>4800000</v>
      </c>
      <c r="J79" s="6">
        <f t="shared" si="13"/>
        <v>3000000</v>
      </c>
      <c r="K79" s="7">
        <f t="shared" si="13"/>
        <v>3099996</v>
      </c>
    </row>
    <row r="80" spans="1:11" ht="13.5" x14ac:dyDescent="0.25">
      <c r="A80" s="47" t="s">
        <v>31</v>
      </c>
      <c r="B80" s="48" t="s">
        <v>20</v>
      </c>
      <c r="C80" s="6"/>
      <c r="D80" s="6"/>
      <c r="E80" s="7"/>
      <c r="F80" s="8"/>
      <c r="G80" s="6"/>
      <c r="H80" s="9"/>
      <c r="I80" s="10"/>
      <c r="J80" s="6"/>
      <c r="K80" s="7"/>
    </row>
    <row r="81" spans="1:11" ht="13.5" x14ac:dyDescent="0.25">
      <c r="A81" s="47" t="s">
        <v>32</v>
      </c>
      <c r="B81" s="37" t="s">
        <v>20</v>
      </c>
      <c r="C81" s="16"/>
      <c r="D81" s="16"/>
      <c r="E81" s="17"/>
      <c r="F81" s="18"/>
      <c r="G81" s="16"/>
      <c r="H81" s="19"/>
      <c r="I81" s="20"/>
      <c r="J81" s="16"/>
      <c r="K81" s="17"/>
    </row>
    <row r="82" spans="1:11" ht="14.45" customHeight="1" x14ac:dyDescent="0.25">
      <c r="A82" s="46" t="s">
        <v>33</v>
      </c>
      <c r="B82" s="37" t="s">
        <v>30</v>
      </c>
      <c r="C82" s="21">
        <f t="shared" ref="C82:K82" si="14">SUM(C80:C81)</f>
        <v>0</v>
      </c>
      <c r="D82" s="21">
        <f t="shared" si="14"/>
        <v>0</v>
      </c>
      <c r="E82" s="22">
        <f t="shared" si="14"/>
        <v>0</v>
      </c>
      <c r="F82" s="23">
        <f t="shared" si="14"/>
        <v>0</v>
      </c>
      <c r="G82" s="21">
        <f t="shared" si="14"/>
        <v>0</v>
      </c>
      <c r="H82" s="24">
        <f t="shared" si="14"/>
        <v>0</v>
      </c>
      <c r="I82" s="25">
        <f t="shared" si="14"/>
        <v>0</v>
      </c>
      <c r="J82" s="21">
        <f t="shared" si="14"/>
        <v>0</v>
      </c>
      <c r="K82" s="22">
        <f t="shared" si="14"/>
        <v>0</v>
      </c>
    </row>
    <row r="83" spans="1:11" ht="13.5" x14ac:dyDescent="0.25">
      <c r="A83" s="49" t="s">
        <v>104</v>
      </c>
      <c r="B83" s="37" t="s">
        <v>20</v>
      </c>
      <c r="C83" s="6"/>
      <c r="D83" s="6"/>
      <c r="E83" s="7"/>
      <c r="F83" s="8"/>
      <c r="G83" s="6"/>
      <c r="H83" s="9"/>
      <c r="I83" s="10"/>
      <c r="J83" s="6"/>
      <c r="K83" s="7"/>
    </row>
    <row r="84" spans="1:11" ht="13.5" x14ac:dyDescent="0.25">
      <c r="A84" s="47" t="s">
        <v>34</v>
      </c>
      <c r="B84" s="37" t="s">
        <v>20</v>
      </c>
      <c r="C84" s="11"/>
      <c r="D84" s="11"/>
      <c r="E84" s="12"/>
      <c r="F84" s="13"/>
      <c r="G84" s="11"/>
      <c r="H84" s="14"/>
      <c r="I84" s="15"/>
      <c r="J84" s="11"/>
      <c r="K84" s="12"/>
    </row>
    <row r="85" spans="1:11" ht="13.5" x14ac:dyDescent="0.25">
      <c r="A85" s="47" t="s">
        <v>35</v>
      </c>
      <c r="B85" s="37" t="s">
        <v>20</v>
      </c>
      <c r="C85" s="16"/>
      <c r="D85" s="16"/>
      <c r="E85" s="17"/>
      <c r="F85" s="18"/>
      <c r="G85" s="16"/>
      <c r="H85" s="19"/>
      <c r="I85" s="20"/>
      <c r="J85" s="16"/>
      <c r="K85" s="17"/>
    </row>
    <row r="86" spans="1:11" ht="14.45" customHeight="1" x14ac:dyDescent="0.25">
      <c r="A86" s="46" t="s">
        <v>36</v>
      </c>
      <c r="B86" s="37" t="s">
        <v>30</v>
      </c>
      <c r="C86" s="6">
        <f t="shared" ref="C86:K86" si="15">SUM(C84:C85)</f>
        <v>0</v>
      </c>
      <c r="D86" s="6">
        <f t="shared" si="15"/>
        <v>0</v>
      </c>
      <c r="E86" s="7">
        <f t="shared" si="15"/>
        <v>0</v>
      </c>
      <c r="F86" s="8">
        <f t="shared" si="15"/>
        <v>0</v>
      </c>
      <c r="G86" s="6">
        <f t="shared" si="15"/>
        <v>0</v>
      </c>
      <c r="H86" s="9">
        <f t="shared" si="15"/>
        <v>0</v>
      </c>
      <c r="I86" s="10">
        <f t="shared" si="15"/>
        <v>0</v>
      </c>
      <c r="J86" s="6">
        <f t="shared" si="15"/>
        <v>0</v>
      </c>
      <c r="K86" s="7">
        <f t="shared" si="15"/>
        <v>0</v>
      </c>
    </row>
    <row r="87" spans="1:11" ht="13.5" x14ac:dyDescent="0.25">
      <c r="A87" s="47" t="s">
        <v>37</v>
      </c>
      <c r="B87" s="48" t="s">
        <v>20</v>
      </c>
      <c r="C87" s="6"/>
      <c r="D87" s="6"/>
      <c r="E87" s="7"/>
      <c r="F87" s="8"/>
      <c r="G87" s="6"/>
      <c r="H87" s="9"/>
      <c r="I87" s="10"/>
      <c r="J87" s="6"/>
      <c r="K87" s="7"/>
    </row>
    <row r="88" spans="1:11" ht="13.5" x14ac:dyDescent="0.25">
      <c r="A88" s="47" t="s">
        <v>38</v>
      </c>
      <c r="B88" s="37" t="s">
        <v>20</v>
      </c>
      <c r="C88" s="16"/>
      <c r="D88" s="16"/>
      <c r="E88" s="17"/>
      <c r="F88" s="18"/>
      <c r="G88" s="16"/>
      <c r="H88" s="19"/>
      <c r="I88" s="20"/>
      <c r="J88" s="16"/>
      <c r="K88" s="17"/>
    </row>
    <row r="89" spans="1:11" ht="14.45" customHeight="1" x14ac:dyDescent="0.25">
      <c r="A89" s="46" t="s">
        <v>105</v>
      </c>
      <c r="B89" s="37" t="s">
        <v>30</v>
      </c>
      <c r="C89" s="21">
        <f t="shared" ref="C89:K89" si="16">SUM(C87:C88)</f>
        <v>0</v>
      </c>
      <c r="D89" s="21">
        <f t="shared" si="16"/>
        <v>0</v>
      </c>
      <c r="E89" s="22">
        <f t="shared" si="16"/>
        <v>0</v>
      </c>
      <c r="F89" s="23">
        <f t="shared" si="16"/>
        <v>0</v>
      </c>
      <c r="G89" s="21">
        <f t="shared" si="16"/>
        <v>0</v>
      </c>
      <c r="H89" s="24">
        <f t="shared" si="16"/>
        <v>0</v>
      </c>
      <c r="I89" s="25">
        <f t="shared" si="16"/>
        <v>0</v>
      </c>
      <c r="J89" s="21">
        <f t="shared" si="16"/>
        <v>0</v>
      </c>
      <c r="K89" s="22">
        <f t="shared" si="16"/>
        <v>0</v>
      </c>
    </row>
    <row r="90" spans="1:11" ht="13.5" x14ac:dyDescent="0.25">
      <c r="A90" s="49" t="s">
        <v>39</v>
      </c>
      <c r="B90" s="37" t="s">
        <v>20</v>
      </c>
      <c r="C90" s="6"/>
      <c r="D90" s="6"/>
      <c r="E90" s="7"/>
      <c r="F90" s="8"/>
      <c r="G90" s="6"/>
      <c r="H90" s="9"/>
      <c r="I90" s="10"/>
      <c r="J90" s="6"/>
      <c r="K90" s="7"/>
    </row>
    <row r="91" spans="1:11" ht="13.5" x14ac:dyDescent="0.25">
      <c r="A91" s="47" t="s">
        <v>40</v>
      </c>
      <c r="B91" s="37" t="s">
        <v>20</v>
      </c>
      <c r="C91" s="11"/>
      <c r="D91" s="11"/>
      <c r="E91" s="12"/>
      <c r="F91" s="13"/>
      <c r="G91" s="11"/>
      <c r="H91" s="14"/>
      <c r="I91" s="15"/>
      <c r="J91" s="11"/>
      <c r="K91" s="12"/>
    </row>
    <row r="92" spans="1:11" ht="13.5" x14ac:dyDescent="0.25">
      <c r="A92" s="47" t="s">
        <v>41</v>
      </c>
      <c r="B92" s="37" t="s">
        <v>20</v>
      </c>
      <c r="C92" s="16"/>
      <c r="D92" s="16"/>
      <c r="E92" s="17"/>
      <c r="F92" s="18"/>
      <c r="G92" s="16"/>
      <c r="H92" s="19"/>
      <c r="I92" s="20"/>
      <c r="J92" s="16"/>
      <c r="K92" s="17"/>
    </row>
    <row r="93" spans="1:11" ht="14.45" customHeight="1" x14ac:dyDescent="0.25">
      <c r="A93" s="46" t="s">
        <v>42</v>
      </c>
      <c r="B93" s="37" t="s">
        <v>30</v>
      </c>
      <c r="C93" s="6">
        <f t="shared" ref="C93:K93" si="17">SUM(C91:C92)</f>
        <v>0</v>
      </c>
      <c r="D93" s="6">
        <f t="shared" si="17"/>
        <v>0</v>
      </c>
      <c r="E93" s="7">
        <f t="shared" si="17"/>
        <v>0</v>
      </c>
      <c r="F93" s="8">
        <f t="shared" si="17"/>
        <v>0</v>
      </c>
      <c r="G93" s="6">
        <f t="shared" si="17"/>
        <v>0</v>
      </c>
      <c r="H93" s="9">
        <f t="shared" si="17"/>
        <v>0</v>
      </c>
      <c r="I93" s="10">
        <f t="shared" si="17"/>
        <v>0</v>
      </c>
      <c r="J93" s="6">
        <f t="shared" si="17"/>
        <v>0</v>
      </c>
      <c r="K93" s="7">
        <f t="shared" si="17"/>
        <v>0</v>
      </c>
    </row>
    <row r="94" spans="1:11" ht="13.5" x14ac:dyDescent="0.25">
      <c r="A94" s="50" t="s">
        <v>43</v>
      </c>
      <c r="B94" s="37" t="s">
        <v>20</v>
      </c>
      <c r="C94" s="11"/>
      <c r="D94" s="11"/>
      <c r="E94" s="12"/>
      <c r="F94" s="13"/>
      <c r="G94" s="11"/>
      <c r="H94" s="14"/>
      <c r="I94" s="15"/>
      <c r="J94" s="11"/>
      <c r="K94" s="12"/>
    </row>
    <row r="95" spans="1:11" ht="13.5" x14ac:dyDescent="0.25">
      <c r="A95" s="49" t="s">
        <v>44</v>
      </c>
      <c r="B95" s="37" t="s">
        <v>20</v>
      </c>
      <c r="C95" s="6"/>
      <c r="D95" s="6"/>
      <c r="E95" s="7"/>
      <c r="F95" s="8"/>
      <c r="G95" s="6"/>
      <c r="H95" s="9"/>
      <c r="I95" s="10"/>
      <c r="J95" s="6"/>
      <c r="K95" s="7"/>
    </row>
    <row r="96" spans="1:11" ht="13.5" x14ac:dyDescent="0.25">
      <c r="A96" s="49" t="s">
        <v>45</v>
      </c>
      <c r="B96" s="37" t="s">
        <v>20</v>
      </c>
      <c r="C96" s="6"/>
      <c r="D96" s="6"/>
      <c r="E96" s="7"/>
      <c r="F96" s="8"/>
      <c r="G96" s="6"/>
      <c r="H96" s="9"/>
      <c r="I96" s="10"/>
      <c r="J96" s="6"/>
      <c r="K96" s="7"/>
    </row>
    <row r="97" spans="1:11" ht="13.5" x14ac:dyDescent="0.25">
      <c r="A97" s="50" t="s">
        <v>46</v>
      </c>
      <c r="B97" s="48" t="s">
        <v>20</v>
      </c>
      <c r="C97" s="6"/>
      <c r="D97" s="6"/>
      <c r="E97" s="7"/>
      <c r="F97" s="8"/>
      <c r="G97" s="6"/>
      <c r="H97" s="9"/>
      <c r="I97" s="10"/>
      <c r="J97" s="6"/>
      <c r="K97" s="7"/>
    </row>
    <row r="98" spans="1:11" ht="13.5" x14ac:dyDescent="0.25">
      <c r="A98" s="49" t="s">
        <v>47</v>
      </c>
      <c r="B98" s="37" t="s">
        <v>20</v>
      </c>
      <c r="C98" s="6"/>
      <c r="D98" s="6"/>
      <c r="E98" s="7"/>
      <c r="F98" s="8"/>
      <c r="G98" s="6"/>
      <c r="H98" s="9"/>
      <c r="I98" s="10"/>
      <c r="J98" s="6"/>
      <c r="K98" s="7"/>
    </row>
    <row r="99" spans="1:11" ht="13.5" x14ac:dyDescent="0.25">
      <c r="A99" s="49" t="s">
        <v>48</v>
      </c>
      <c r="B99" s="37" t="s">
        <v>20</v>
      </c>
      <c r="C99" s="16"/>
      <c r="D99" s="16"/>
      <c r="E99" s="17"/>
      <c r="F99" s="18"/>
      <c r="G99" s="16"/>
      <c r="H99" s="19"/>
      <c r="I99" s="20"/>
      <c r="J99" s="16"/>
      <c r="K99" s="17"/>
    </row>
    <row r="100" spans="1:11" ht="5.0999999999999996" customHeight="1" x14ac:dyDescent="0.25">
      <c r="A100" s="51"/>
      <c r="B100" s="37"/>
      <c r="C100" s="6"/>
      <c r="D100" s="6"/>
      <c r="E100" s="7"/>
      <c r="F100" s="8"/>
      <c r="G100" s="6"/>
      <c r="H100" s="9"/>
      <c r="I100" s="10"/>
      <c r="J100" s="6"/>
      <c r="K100" s="7"/>
    </row>
    <row r="101" spans="1:11" ht="14.45" customHeight="1" x14ac:dyDescent="0.25">
      <c r="A101" s="43" t="s">
        <v>53</v>
      </c>
      <c r="B101" s="37" t="s">
        <v>54</v>
      </c>
      <c r="C101" s="38">
        <f>C111+C114+C115+C118+C121+C122+SUM(C125:C131)</f>
        <v>-79441842</v>
      </c>
      <c r="D101" s="38">
        <f t="shared" ref="D101:K101" si="18">D111+D114+D115+D118+D121+D122+SUM(D125:D131)</f>
        <v>42281599</v>
      </c>
      <c r="E101" s="39">
        <f t="shared" si="18"/>
        <v>86508358</v>
      </c>
      <c r="F101" s="40">
        <f t="shared" si="18"/>
        <v>82382550</v>
      </c>
      <c r="G101" s="38">
        <f t="shared" si="18"/>
        <v>81776768</v>
      </c>
      <c r="H101" s="41">
        <f t="shared" si="18"/>
        <v>81776768</v>
      </c>
      <c r="I101" s="42">
        <f t="shared" si="18"/>
        <v>71463949</v>
      </c>
      <c r="J101" s="38">
        <f t="shared" si="18"/>
        <v>94630932</v>
      </c>
      <c r="K101" s="39">
        <f t="shared" si="18"/>
        <v>67170276</v>
      </c>
    </row>
    <row r="102" spans="1:11" ht="13.5" x14ac:dyDescent="0.25">
      <c r="A102" s="44" t="s">
        <v>19</v>
      </c>
      <c r="B102" s="45" t="s">
        <v>20</v>
      </c>
      <c r="C102" s="6">
        <v>-51160823</v>
      </c>
      <c r="D102" s="6">
        <v>26591873</v>
      </c>
      <c r="E102" s="7">
        <v>74787382</v>
      </c>
      <c r="F102" s="8">
        <v>53529550</v>
      </c>
      <c r="G102" s="6">
        <v>51402000</v>
      </c>
      <c r="H102" s="9">
        <v>51402000</v>
      </c>
      <c r="I102" s="10">
        <v>41529949</v>
      </c>
      <c r="J102" s="6">
        <v>48257940</v>
      </c>
      <c r="K102" s="7">
        <v>36000000</v>
      </c>
    </row>
    <row r="103" spans="1:11" ht="13.5" x14ac:dyDescent="0.25">
      <c r="A103" s="44" t="s">
        <v>21</v>
      </c>
      <c r="B103" s="45" t="s">
        <v>20</v>
      </c>
      <c r="C103" s="6">
        <v>273167</v>
      </c>
      <c r="D103" s="6">
        <v>3789548</v>
      </c>
      <c r="E103" s="7"/>
      <c r="F103" s="8">
        <v>5000000</v>
      </c>
      <c r="G103" s="6">
        <v>5000000</v>
      </c>
      <c r="H103" s="9">
        <v>5000000</v>
      </c>
      <c r="I103" s="10"/>
      <c r="J103" s="6"/>
      <c r="K103" s="7"/>
    </row>
    <row r="104" spans="1:11" ht="13.5" x14ac:dyDescent="0.25">
      <c r="A104" s="44" t="s">
        <v>22</v>
      </c>
      <c r="B104" s="45" t="s">
        <v>20</v>
      </c>
      <c r="C104" s="6">
        <v>-30323424</v>
      </c>
      <c r="D104" s="6">
        <v>5728505</v>
      </c>
      <c r="E104" s="7">
        <v>6322013</v>
      </c>
      <c r="F104" s="8">
        <v>10693000</v>
      </c>
      <c r="G104" s="6">
        <v>9234708</v>
      </c>
      <c r="H104" s="9">
        <v>9234708</v>
      </c>
      <c r="I104" s="10">
        <v>13330000</v>
      </c>
      <c r="J104" s="6">
        <v>27507984</v>
      </c>
      <c r="K104" s="7">
        <v>28867788</v>
      </c>
    </row>
    <row r="105" spans="1:11" ht="13.5" x14ac:dyDescent="0.25">
      <c r="A105" s="44" t="s">
        <v>23</v>
      </c>
      <c r="B105" s="45" t="s">
        <v>20</v>
      </c>
      <c r="C105" s="6"/>
      <c r="D105" s="6"/>
      <c r="E105" s="7"/>
      <c r="F105" s="8"/>
      <c r="G105" s="6"/>
      <c r="H105" s="9"/>
      <c r="I105" s="10"/>
      <c r="J105" s="6"/>
      <c r="K105" s="7"/>
    </row>
    <row r="106" spans="1:11" ht="13.5" x14ac:dyDescent="0.25">
      <c r="A106" s="44" t="s">
        <v>24</v>
      </c>
      <c r="B106" s="45" t="s">
        <v>20</v>
      </c>
      <c r="C106" s="6"/>
      <c r="D106" s="6"/>
      <c r="E106" s="7"/>
      <c r="F106" s="8"/>
      <c r="G106" s="6"/>
      <c r="H106" s="9"/>
      <c r="I106" s="10"/>
      <c r="J106" s="6"/>
      <c r="K106" s="7"/>
    </row>
    <row r="107" spans="1:11" ht="13.5" x14ac:dyDescent="0.25">
      <c r="A107" s="44" t="s">
        <v>25</v>
      </c>
      <c r="B107" s="45" t="s">
        <v>20</v>
      </c>
      <c r="C107" s="6">
        <v>633724</v>
      </c>
      <c r="D107" s="6"/>
      <c r="E107" s="7"/>
      <c r="F107" s="8"/>
      <c r="G107" s="6"/>
      <c r="H107" s="9"/>
      <c r="I107" s="10"/>
      <c r="J107" s="6"/>
      <c r="K107" s="7"/>
    </row>
    <row r="108" spans="1:11" ht="13.5" x14ac:dyDescent="0.25">
      <c r="A108" s="44" t="s">
        <v>26</v>
      </c>
      <c r="B108" s="37" t="s">
        <v>20</v>
      </c>
      <c r="C108" s="6"/>
      <c r="D108" s="6"/>
      <c r="E108" s="7"/>
      <c r="F108" s="8"/>
      <c r="G108" s="6"/>
      <c r="H108" s="9"/>
      <c r="I108" s="10"/>
      <c r="J108" s="6"/>
      <c r="K108" s="7"/>
    </row>
    <row r="109" spans="1:11" ht="13.5" x14ac:dyDescent="0.25">
      <c r="A109" s="44" t="s">
        <v>27</v>
      </c>
      <c r="B109" s="37" t="s">
        <v>20</v>
      </c>
      <c r="C109" s="11"/>
      <c r="D109" s="11"/>
      <c r="E109" s="12"/>
      <c r="F109" s="13"/>
      <c r="G109" s="11"/>
      <c r="H109" s="14"/>
      <c r="I109" s="15"/>
      <c r="J109" s="11"/>
      <c r="K109" s="12"/>
    </row>
    <row r="110" spans="1:11" ht="13.5" x14ac:dyDescent="0.25">
      <c r="A110" s="44" t="s">
        <v>28</v>
      </c>
      <c r="B110" s="37" t="s">
        <v>20</v>
      </c>
      <c r="C110" s="16"/>
      <c r="D110" s="16"/>
      <c r="E110" s="17">
        <v>139100</v>
      </c>
      <c r="F110" s="18">
        <v>70000</v>
      </c>
      <c r="G110" s="16">
        <v>90000</v>
      </c>
      <c r="H110" s="19">
        <v>90000</v>
      </c>
      <c r="I110" s="20"/>
      <c r="J110" s="16"/>
      <c r="K110" s="17"/>
    </row>
    <row r="111" spans="1:11" ht="28.9" customHeight="1" x14ac:dyDescent="0.25">
      <c r="A111" s="46" t="s">
        <v>29</v>
      </c>
      <c r="B111" s="37" t="s">
        <v>30</v>
      </c>
      <c r="C111" s="6">
        <f>SUM(C102:C110)</f>
        <v>-80577356</v>
      </c>
      <c r="D111" s="6">
        <f t="shared" ref="D111:K111" si="19">SUM(D102:D110)</f>
        <v>36109926</v>
      </c>
      <c r="E111" s="7">
        <f t="shared" si="19"/>
        <v>81248495</v>
      </c>
      <c r="F111" s="8">
        <f t="shared" si="19"/>
        <v>69292550</v>
      </c>
      <c r="G111" s="6">
        <f t="shared" si="19"/>
        <v>65726708</v>
      </c>
      <c r="H111" s="9">
        <f t="shared" si="19"/>
        <v>65726708</v>
      </c>
      <c r="I111" s="10">
        <f t="shared" si="19"/>
        <v>54859949</v>
      </c>
      <c r="J111" s="6">
        <f t="shared" si="19"/>
        <v>75765924</v>
      </c>
      <c r="K111" s="7">
        <f t="shared" si="19"/>
        <v>64867788</v>
      </c>
    </row>
    <row r="112" spans="1:11" ht="13.5" x14ac:dyDescent="0.25">
      <c r="A112" s="47" t="s">
        <v>31</v>
      </c>
      <c r="B112" s="48" t="s">
        <v>20</v>
      </c>
      <c r="C112" s="6">
        <v>-26971927</v>
      </c>
      <c r="D112" s="6"/>
      <c r="E112" s="7">
        <v>31959</v>
      </c>
      <c r="F112" s="8">
        <v>4000000</v>
      </c>
      <c r="G112" s="6">
        <v>6365000</v>
      </c>
      <c r="H112" s="9">
        <v>6365000</v>
      </c>
      <c r="I112" s="10">
        <v>500000</v>
      </c>
      <c r="J112" s="6">
        <v>5550000</v>
      </c>
      <c r="K112" s="7">
        <v>600000</v>
      </c>
    </row>
    <row r="113" spans="1:11" ht="13.5" x14ac:dyDescent="0.25">
      <c r="A113" s="47" t="s">
        <v>32</v>
      </c>
      <c r="B113" s="37" t="s">
        <v>20</v>
      </c>
      <c r="C113" s="16">
        <v>16743502</v>
      </c>
      <c r="D113" s="16"/>
      <c r="E113" s="17"/>
      <c r="F113" s="18"/>
      <c r="G113" s="16"/>
      <c r="H113" s="19"/>
      <c r="I113" s="20"/>
      <c r="J113" s="16"/>
      <c r="K113" s="17"/>
    </row>
    <row r="114" spans="1:11" ht="28.9" customHeight="1" x14ac:dyDescent="0.25">
      <c r="A114" s="46" t="s">
        <v>33</v>
      </c>
      <c r="B114" s="37" t="s">
        <v>30</v>
      </c>
      <c r="C114" s="21">
        <f t="shared" ref="C114:K114" si="20">SUM(C112:C113)</f>
        <v>-10228425</v>
      </c>
      <c r="D114" s="21">
        <f t="shared" si="20"/>
        <v>0</v>
      </c>
      <c r="E114" s="22">
        <f t="shared" si="20"/>
        <v>31959</v>
      </c>
      <c r="F114" s="23">
        <f t="shared" si="20"/>
        <v>4000000</v>
      </c>
      <c r="G114" s="21">
        <f t="shared" si="20"/>
        <v>6365000</v>
      </c>
      <c r="H114" s="24">
        <f t="shared" si="20"/>
        <v>6365000</v>
      </c>
      <c r="I114" s="25">
        <f t="shared" si="20"/>
        <v>500000</v>
      </c>
      <c r="J114" s="21">
        <f t="shared" si="20"/>
        <v>5550000</v>
      </c>
      <c r="K114" s="22">
        <f t="shared" si="20"/>
        <v>600000</v>
      </c>
    </row>
    <row r="115" spans="1:11" ht="13.5" x14ac:dyDescent="0.25">
      <c r="A115" s="49" t="s">
        <v>104</v>
      </c>
      <c r="B115" s="37" t="s">
        <v>20</v>
      </c>
      <c r="C115" s="6"/>
      <c r="D115" s="6"/>
      <c r="E115" s="7"/>
      <c r="F115" s="8"/>
      <c r="G115" s="6"/>
      <c r="H115" s="9"/>
      <c r="I115" s="10"/>
      <c r="J115" s="6"/>
      <c r="K115" s="7"/>
    </row>
    <row r="116" spans="1:11" ht="13.5" x14ac:dyDescent="0.25">
      <c r="A116" s="47" t="s">
        <v>34</v>
      </c>
      <c r="B116" s="37" t="s">
        <v>20</v>
      </c>
      <c r="C116" s="11"/>
      <c r="D116" s="11"/>
      <c r="E116" s="12"/>
      <c r="F116" s="13"/>
      <c r="G116" s="11"/>
      <c r="H116" s="14"/>
      <c r="I116" s="15"/>
      <c r="J116" s="11"/>
      <c r="K116" s="12"/>
    </row>
    <row r="117" spans="1:11" ht="13.5" x14ac:dyDescent="0.25">
      <c r="A117" s="47" t="s">
        <v>35</v>
      </c>
      <c r="B117" s="37" t="s">
        <v>20</v>
      </c>
      <c r="C117" s="16"/>
      <c r="D117" s="16"/>
      <c r="E117" s="17"/>
      <c r="F117" s="18"/>
      <c r="G117" s="16"/>
      <c r="H117" s="19"/>
      <c r="I117" s="20"/>
      <c r="J117" s="16"/>
      <c r="K117" s="17"/>
    </row>
    <row r="118" spans="1:11" ht="14.45" customHeight="1" x14ac:dyDescent="0.25">
      <c r="A118" s="46" t="s">
        <v>36</v>
      </c>
      <c r="B118" s="37" t="s">
        <v>30</v>
      </c>
      <c r="C118" s="6">
        <f t="shared" ref="C118:K118" si="21">SUM(C116:C117)</f>
        <v>0</v>
      </c>
      <c r="D118" s="6">
        <f t="shared" si="21"/>
        <v>0</v>
      </c>
      <c r="E118" s="7">
        <f t="shared" si="21"/>
        <v>0</v>
      </c>
      <c r="F118" s="8">
        <f t="shared" si="21"/>
        <v>0</v>
      </c>
      <c r="G118" s="6">
        <f t="shared" si="21"/>
        <v>0</v>
      </c>
      <c r="H118" s="9">
        <f t="shared" si="21"/>
        <v>0</v>
      </c>
      <c r="I118" s="10">
        <f t="shared" si="21"/>
        <v>0</v>
      </c>
      <c r="J118" s="6">
        <f t="shared" si="21"/>
        <v>0</v>
      </c>
      <c r="K118" s="7">
        <f t="shared" si="21"/>
        <v>0</v>
      </c>
    </row>
    <row r="119" spans="1:11" ht="13.5" x14ac:dyDescent="0.25">
      <c r="A119" s="47" t="s">
        <v>37</v>
      </c>
      <c r="B119" s="48" t="s">
        <v>20</v>
      </c>
      <c r="C119" s="6">
        <v>9579669</v>
      </c>
      <c r="D119" s="6">
        <v>4898189</v>
      </c>
      <c r="E119" s="7">
        <v>4315978</v>
      </c>
      <c r="F119" s="8">
        <v>50000</v>
      </c>
      <c r="G119" s="6">
        <v>50000</v>
      </c>
      <c r="H119" s="9">
        <v>50000</v>
      </c>
      <c r="I119" s="10">
        <v>50000</v>
      </c>
      <c r="J119" s="6"/>
      <c r="K119" s="7"/>
    </row>
    <row r="120" spans="1:11" ht="13.5" x14ac:dyDescent="0.25">
      <c r="A120" s="47" t="s">
        <v>38</v>
      </c>
      <c r="B120" s="37" t="s">
        <v>20</v>
      </c>
      <c r="C120" s="16"/>
      <c r="D120" s="16"/>
      <c r="E120" s="17"/>
      <c r="F120" s="18"/>
      <c r="G120" s="16"/>
      <c r="H120" s="19"/>
      <c r="I120" s="20"/>
      <c r="J120" s="16"/>
      <c r="K120" s="17"/>
    </row>
    <row r="121" spans="1:11" ht="28.9" customHeight="1" x14ac:dyDescent="0.25">
      <c r="A121" s="46" t="s">
        <v>105</v>
      </c>
      <c r="B121" s="37" t="s">
        <v>30</v>
      </c>
      <c r="C121" s="21">
        <f t="shared" ref="C121:K121" si="22">SUM(C119:C120)</f>
        <v>9579669</v>
      </c>
      <c r="D121" s="21">
        <f t="shared" si="22"/>
        <v>4898189</v>
      </c>
      <c r="E121" s="22">
        <f t="shared" si="22"/>
        <v>4315978</v>
      </c>
      <c r="F121" s="23">
        <f t="shared" si="22"/>
        <v>50000</v>
      </c>
      <c r="G121" s="21">
        <f t="shared" si="22"/>
        <v>50000</v>
      </c>
      <c r="H121" s="24">
        <f t="shared" si="22"/>
        <v>50000</v>
      </c>
      <c r="I121" s="25">
        <f t="shared" si="22"/>
        <v>50000</v>
      </c>
      <c r="J121" s="21">
        <f t="shared" si="22"/>
        <v>0</v>
      </c>
      <c r="K121" s="22">
        <f t="shared" si="22"/>
        <v>0</v>
      </c>
    </row>
    <row r="122" spans="1:11" ht="13.5" x14ac:dyDescent="0.25">
      <c r="A122" s="49" t="s">
        <v>39</v>
      </c>
      <c r="B122" s="37" t="s">
        <v>20</v>
      </c>
      <c r="C122" s="6"/>
      <c r="D122" s="6"/>
      <c r="E122" s="7"/>
      <c r="F122" s="8"/>
      <c r="G122" s="6"/>
      <c r="H122" s="9"/>
      <c r="I122" s="10"/>
      <c r="J122" s="6"/>
      <c r="K122" s="7"/>
    </row>
    <row r="123" spans="1:11" ht="13.5" x14ac:dyDescent="0.25">
      <c r="A123" s="47" t="s">
        <v>40</v>
      </c>
      <c r="B123" s="37" t="s">
        <v>20</v>
      </c>
      <c r="C123" s="11"/>
      <c r="D123" s="11"/>
      <c r="E123" s="12"/>
      <c r="F123" s="13"/>
      <c r="G123" s="11"/>
      <c r="H123" s="14"/>
      <c r="I123" s="15"/>
      <c r="J123" s="11"/>
      <c r="K123" s="12"/>
    </row>
    <row r="124" spans="1:11" ht="13.5" x14ac:dyDescent="0.25">
      <c r="A124" s="47" t="s">
        <v>41</v>
      </c>
      <c r="B124" s="37" t="s">
        <v>20</v>
      </c>
      <c r="C124" s="16"/>
      <c r="D124" s="16"/>
      <c r="E124" s="17"/>
      <c r="F124" s="18">
        <v>80000</v>
      </c>
      <c r="G124" s="16">
        <v>54060</v>
      </c>
      <c r="H124" s="19">
        <v>54060</v>
      </c>
      <c r="I124" s="20"/>
      <c r="J124" s="16"/>
      <c r="K124" s="17"/>
    </row>
    <row r="125" spans="1:11" ht="28.9" customHeight="1" x14ac:dyDescent="0.25">
      <c r="A125" s="46" t="s">
        <v>42</v>
      </c>
      <c r="B125" s="37" t="s">
        <v>30</v>
      </c>
      <c r="C125" s="6">
        <f t="shared" ref="C125:K125" si="23">SUM(C123:C124)</f>
        <v>0</v>
      </c>
      <c r="D125" s="6">
        <f t="shared" si="23"/>
        <v>0</v>
      </c>
      <c r="E125" s="7">
        <f t="shared" si="23"/>
        <v>0</v>
      </c>
      <c r="F125" s="8">
        <f t="shared" si="23"/>
        <v>80000</v>
      </c>
      <c r="G125" s="6">
        <f t="shared" si="23"/>
        <v>54060</v>
      </c>
      <c r="H125" s="9">
        <f t="shared" si="23"/>
        <v>54060</v>
      </c>
      <c r="I125" s="10">
        <f t="shared" si="23"/>
        <v>0</v>
      </c>
      <c r="J125" s="6">
        <f t="shared" si="23"/>
        <v>0</v>
      </c>
      <c r="K125" s="7">
        <f t="shared" si="23"/>
        <v>0</v>
      </c>
    </row>
    <row r="126" spans="1:11" ht="13.5" x14ac:dyDescent="0.25">
      <c r="A126" s="50" t="s">
        <v>43</v>
      </c>
      <c r="B126" s="37" t="s">
        <v>20</v>
      </c>
      <c r="C126" s="11">
        <v>286912</v>
      </c>
      <c r="D126" s="11">
        <v>354629</v>
      </c>
      <c r="E126" s="12">
        <v>309940</v>
      </c>
      <c r="F126" s="13">
        <v>2040000</v>
      </c>
      <c r="G126" s="11">
        <v>1710000</v>
      </c>
      <c r="H126" s="14">
        <v>1710000</v>
      </c>
      <c r="I126" s="15">
        <v>1704000</v>
      </c>
      <c r="J126" s="11">
        <v>275004</v>
      </c>
      <c r="K126" s="12">
        <v>302496</v>
      </c>
    </row>
    <row r="127" spans="1:11" ht="13.5" x14ac:dyDescent="0.25">
      <c r="A127" s="49" t="s">
        <v>44</v>
      </c>
      <c r="B127" s="37" t="s">
        <v>20</v>
      </c>
      <c r="C127" s="6">
        <v>647397</v>
      </c>
      <c r="D127" s="6">
        <v>166396</v>
      </c>
      <c r="E127" s="7">
        <v>479073</v>
      </c>
      <c r="F127" s="8">
        <v>800000</v>
      </c>
      <c r="G127" s="6">
        <v>1050000</v>
      </c>
      <c r="H127" s="9">
        <v>1050000</v>
      </c>
      <c r="I127" s="10">
        <v>500000</v>
      </c>
      <c r="J127" s="6">
        <v>860004</v>
      </c>
      <c r="K127" s="7">
        <v>150000</v>
      </c>
    </row>
    <row r="128" spans="1:11" ht="13.5" x14ac:dyDescent="0.25">
      <c r="A128" s="49" t="s">
        <v>45</v>
      </c>
      <c r="B128" s="37" t="s">
        <v>20</v>
      </c>
      <c r="C128" s="6">
        <v>1312842</v>
      </c>
      <c r="D128" s="6">
        <v>142067</v>
      </c>
      <c r="E128" s="7">
        <v>122913</v>
      </c>
      <c r="F128" s="8">
        <v>4920000</v>
      </c>
      <c r="G128" s="6">
        <v>4946000</v>
      </c>
      <c r="H128" s="9">
        <v>4946000</v>
      </c>
      <c r="I128" s="10">
        <v>12600000</v>
      </c>
      <c r="J128" s="6">
        <v>11499996</v>
      </c>
      <c r="K128" s="7">
        <v>1249992</v>
      </c>
    </row>
    <row r="129" spans="1:11" ht="13.5" x14ac:dyDescent="0.25">
      <c r="A129" s="50" t="s">
        <v>46</v>
      </c>
      <c r="B129" s="48" t="s">
        <v>20</v>
      </c>
      <c r="C129" s="6">
        <v>-462881</v>
      </c>
      <c r="D129" s="6">
        <v>610392</v>
      </c>
      <c r="E129" s="7"/>
      <c r="F129" s="8">
        <v>1200000</v>
      </c>
      <c r="G129" s="6">
        <v>1875000</v>
      </c>
      <c r="H129" s="9">
        <v>1875000</v>
      </c>
      <c r="I129" s="10">
        <v>1250000</v>
      </c>
      <c r="J129" s="6">
        <v>680004</v>
      </c>
      <c r="K129" s="7"/>
    </row>
    <row r="130" spans="1:11" ht="13.5" x14ac:dyDescent="0.25">
      <c r="A130" s="49" t="s">
        <v>47</v>
      </c>
      <c r="B130" s="37" t="s">
        <v>20</v>
      </c>
      <c r="C130" s="6"/>
      <c r="D130" s="6"/>
      <c r="E130" s="7"/>
      <c r="F130" s="8"/>
      <c r="G130" s="6"/>
      <c r="H130" s="9"/>
      <c r="I130" s="10"/>
      <c r="J130" s="6"/>
      <c r="K130" s="7"/>
    </row>
    <row r="131" spans="1:11" ht="13.5" x14ac:dyDescent="0.25">
      <c r="A131" s="49" t="s">
        <v>48</v>
      </c>
      <c r="B131" s="37" t="s">
        <v>20</v>
      </c>
      <c r="C131" s="16"/>
      <c r="D131" s="16"/>
      <c r="E131" s="17"/>
      <c r="F131" s="18"/>
      <c r="G131" s="16"/>
      <c r="H131" s="19"/>
      <c r="I131" s="20"/>
      <c r="J131" s="16"/>
      <c r="K131" s="17"/>
    </row>
    <row r="132" spans="1:11" ht="28.9" customHeight="1" x14ac:dyDescent="0.25">
      <c r="A132" s="52" t="s">
        <v>55</v>
      </c>
      <c r="B132" s="53"/>
      <c r="C132" s="54">
        <f>+C5+C37+C69</f>
        <v>-79441842</v>
      </c>
      <c r="D132" s="54">
        <f t="shared" ref="D132:K132" si="24">+D5+D37+D69</f>
        <v>42281599</v>
      </c>
      <c r="E132" s="55">
        <f t="shared" si="24"/>
        <v>86508358</v>
      </c>
      <c r="F132" s="56">
        <f t="shared" si="24"/>
        <v>82382550</v>
      </c>
      <c r="G132" s="54">
        <f t="shared" si="24"/>
        <v>81776768</v>
      </c>
      <c r="H132" s="57">
        <f t="shared" si="24"/>
        <v>81776768</v>
      </c>
      <c r="I132" s="58">
        <f t="shared" si="24"/>
        <v>71463949</v>
      </c>
      <c r="J132" s="54">
        <f t="shared" si="24"/>
        <v>94630932</v>
      </c>
      <c r="K132" s="55">
        <f t="shared" si="24"/>
        <v>67170276</v>
      </c>
    </row>
    <row r="133" spans="1:11" ht="5.0999999999999996" customHeight="1" x14ac:dyDescent="0.25">
      <c r="A133" s="59"/>
      <c r="B133" s="37"/>
      <c r="C133" s="60"/>
      <c r="D133" s="60"/>
      <c r="E133" s="61"/>
      <c r="F133" s="62"/>
      <c r="G133" s="60"/>
      <c r="H133" s="63"/>
      <c r="I133" s="64"/>
      <c r="J133" s="60"/>
      <c r="K133" s="61"/>
    </row>
    <row r="134" spans="1:11" ht="14.45" customHeight="1" x14ac:dyDescent="0.25">
      <c r="A134" s="65" t="s">
        <v>56</v>
      </c>
      <c r="B134" s="37" t="s">
        <v>57</v>
      </c>
      <c r="C134" s="38">
        <f>C144+C147+C148+C151+C154+C155+SUM(C158:C164)</f>
        <v>807879641</v>
      </c>
      <c r="D134" s="38">
        <f t="shared" ref="D134:K134" si="25">D144+D147+D148+D151+D154+D155+SUM(D158:D164)</f>
        <v>611545806</v>
      </c>
      <c r="E134" s="39">
        <f t="shared" si="25"/>
        <v>694167034</v>
      </c>
      <c r="F134" s="40">
        <f t="shared" si="25"/>
        <v>854708526</v>
      </c>
      <c r="G134" s="38">
        <f t="shared" si="25"/>
        <v>854102744</v>
      </c>
      <c r="H134" s="41">
        <f t="shared" si="25"/>
        <v>854102744</v>
      </c>
      <c r="I134" s="42">
        <f t="shared" si="25"/>
        <v>830319325</v>
      </c>
      <c r="J134" s="38">
        <f t="shared" si="25"/>
        <v>845050669</v>
      </c>
      <c r="K134" s="39">
        <f t="shared" si="25"/>
        <v>865164370</v>
      </c>
    </row>
    <row r="135" spans="1:11" ht="13.5" x14ac:dyDescent="0.25">
      <c r="A135" s="44" t="s">
        <v>19</v>
      </c>
      <c r="B135" s="45" t="s">
        <v>20</v>
      </c>
      <c r="C135" s="6">
        <v>608489344</v>
      </c>
      <c r="D135" s="6">
        <v>540185501</v>
      </c>
      <c r="E135" s="7">
        <v>587042314</v>
      </c>
      <c r="F135" s="8">
        <v>420842689</v>
      </c>
      <c r="G135" s="6">
        <v>421015139</v>
      </c>
      <c r="H135" s="9">
        <v>421015139</v>
      </c>
      <c r="I135" s="10">
        <v>404912858</v>
      </c>
      <c r="J135" s="6">
        <v>406208477</v>
      </c>
      <c r="K135" s="7">
        <v>412847206</v>
      </c>
    </row>
    <row r="136" spans="1:11" ht="13.5" x14ac:dyDescent="0.25">
      <c r="A136" s="44" t="s">
        <v>21</v>
      </c>
      <c r="B136" s="45" t="s">
        <v>20</v>
      </c>
      <c r="C136" s="6">
        <v>-1892436</v>
      </c>
      <c r="D136" s="6">
        <v>3783302</v>
      </c>
      <c r="E136" s="7">
        <v>3816535</v>
      </c>
      <c r="F136" s="8">
        <v>27691391</v>
      </c>
      <c r="G136" s="6">
        <v>27691391</v>
      </c>
      <c r="H136" s="9">
        <v>27691391</v>
      </c>
      <c r="I136" s="10">
        <v>38811391</v>
      </c>
      <c r="J136" s="6">
        <v>39199506</v>
      </c>
      <c r="K136" s="7">
        <v>41473078</v>
      </c>
    </row>
    <row r="137" spans="1:11" ht="13.5" x14ac:dyDescent="0.25">
      <c r="A137" s="44" t="s">
        <v>22</v>
      </c>
      <c r="B137" s="45" t="s">
        <v>20</v>
      </c>
      <c r="C137" s="6">
        <v>67852670</v>
      </c>
      <c r="D137" s="6">
        <v>-25870991</v>
      </c>
      <c r="E137" s="7">
        <v>-38253640</v>
      </c>
      <c r="F137" s="8">
        <v>237371107</v>
      </c>
      <c r="G137" s="6">
        <v>235932815</v>
      </c>
      <c r="H137" s="9">
        <v>235932815</v>
      </c>
      <c r="I137" s="10">
        <v>239910107</v>
      </c>
      <c r="J137" s="6">
        <v>256214162</v>
      </c>
      <c r="K137" s="7">
        <v>270951703</v>
      </c>
    </row>
    <row r="138" spans="1:11" ht="13.5" x14ac:dyDescent="0.25">
      <c r="A138" s="44" t="s">
        <v>23</v>
      </c>
      <c r="B138" s="45" t="s">
        <v>20</v>
      </c>
      <c r="C138" s="6">
        <v>-1</v>
      </c>
      <c r="D138" s="6">
        <v>2134960</v>
      </c>
      <c r="E138" s="7"/>
      <c r="F138" s="8">
        <v>264746</v>
      </c>
      <c r="G138" s="6">
        <v>264746</v>
      </c>
      <c r="H138" s="9">
        <v>264746</v>
      </c>
      <c r="I138" s="10">
        <v>264746</v>
      </c>
      <c r="J138" s="6">
        <v>267394</v>
      </c>
      <c r="K138" s="7">
        <v>282903</v>
      </c>
    </row>
    <row r="139" spans="1:11" ht="13.5" x14ac:dyDescent="0.25">
      <c r="A139" s="44" t="s">
        <v>24</v>
      </c>
      <c r="B139" s="45" t="s">
        <v>20</v>
      </c>
      <c r="C139" s="6"/>
      <c r="D139" s="6"/>
      <c r="E139" s="7"/>
      <c r="F139" s="8"/>
      <c r="G139" s="6"/>
      <c r="H139" s="9"/>
      <c r="I139" s="10"/>
      <c r="J139" s="6"/>
      <c r="K139" s="7"/>
    </row>
    <row r="140" spans="1:11" ht="13.5" x14ac:dyDescent="0.25">
      <c r="A140" s="44" t="s">
        <v>25</v>
      </c>
      <c r="B140" s="45" t="s">
        <v>20</v>
      </c>
      <c r="C140" s="6">
        <v>-3032829</v>
      </c>
      <c r="D140" s="6">
        <v>-146885</v>
      </c>
      <c r="E140" s="7"/>
      <c r="F140" s="8">
        <v>4943464</v>
      </c>
      <c r="G140" s="6">
        <v>4943464</v>
      </c>
      <c r="H140" s="9">
        <v>4943464</v>
      </c>
      <c r="I140" s="10">
        <v>-11821336</v>
      </c>
      <c r="J140" s="6">
        <v>-12442489</v>
      </c>
      <c r="K140" s="7">
        <v>-12850317</v>
      </c>
    </row>
    <row r="141" spans="1:11" ht="13.5" x14ac:dyDescent="0.25">
      <c r="A141" s="44" t="s">
        <v>26</v>
      </c>
      <c r="B141" s="37" t="s">
        <v>20</v>
      </c>
      <c r="C141" s="6"/>
      <c r="D141" s="6">
        <v>1858734</v>
      </c>
      <c r="E141" s="7"/>
      <c r="F141" s="8">
        <v>250735</v>
      </c>
      <c r="G141" s="6">
        <v>250735</v>
      </c>
      <c r="H141" s="9">
        <v>250735</v>
      </c>
      <c r="I141" s="10">
        <v>250735</v>
      </c>
      <c r="J141" s="6">
        <v>253243</v>
      </c>
      <c r="K141" s="7">
        <v>267931</v>
      </c>
    </row>
    <row r="142" spans="1:11" ht="13.5" x14ac:dyDescent="0.25">
      <c r="A142" s="44" t="s">
        <v>27</v>
      </c>
      <c r="B142" s="37" t="s">
        <v>20</v>
      </c>
      <c r="C142" s="11"/>
      <c r="D142" s="11"/>
      <c r="E142" s="12"/>
      <c r="F142" s="13"/>
      <c r="G142" s="11"/>
      <c r="H142" s="14"/>
      <c r="I142" s="15"/>
      <c r="J142" s="11"/>
      <c r="K142" s="12"/>
    </row>
    <row r="143" spans="1:11" ht="13.5" x14ac:dyDescent="0.25">
      <c r="A143" s="44" t="s">
        <v>28</v>
      </c>
      <c r="B143" s="37" t="s">
        <v>20</v>
      </c>
      <c r="C143" s="16">
        <v>-35833</v>
      </c>
      <c r="D143" s="16">
        <v>17500</v>
      </c>
      <c r="E143" s="17">
        <v>17500</v>
      </c>
      <c r="F143" s="18">
        <v>1330000</v>
      </c>
      <c r="G143" s="16">
        <v>980000</v>
      </c>
      <c r="H143" s="19">
        <v>980000</v>
      </c>
      <c r="I143" s="20">
        <v>892000</v>
      </c>
      <c r="J143" s="16"/>
      <c r="K143" s="17"/>
    </row>
    <row r="144" spans="1:11" ht="28.9" customHeight="1" x14ac:dyDescent="0.25">
      <c r="A144" s="46" t="s">
        <v>29</v>
      </c>
      <c r="B144" s="37" t="s">
        <v>30</v>
      </c>
      <c r="C144" s="6">
        <f>SUM(C135:C143)</f>
        <v>671380915</v>
      </c>
      <c r="D144" s="6">
        <f t="shared" ref="D144:K144" si="26">SUM(D135:D143)</f>
        <v>521962121</v>
      </c>
      <c r="E144" s="7">
        <f t="shared" si="26"/>
        <v>552622709</v>
      </c>
      <c r="F144" s="8">
        <f t="shared" si="26"/>
        <v>692694132</v>
      </c>
      <c r="G144" s="6">
        <f t="shared" si="26"/>
        <v>691078290</v>
      </c>
      <c r="H144" s="9">
        <f t="shared" si="26"/>
        <v>691078290</v>
      </c>
      <c r="I144" s="10">
        <f t="shared" si="26"/>
        <v>673220501</v>
      </c>
      <c r="J144" s="6">
        <f t="shared" si="26"/>
        <v>689700293</v>
      </c>
      <c r="K144" s="7">
        <f t="shared" si="26"/>
        <v>712972504</v>
      </c>
    </row>
    <row r="145" spans="1:11" ht="0.95" customHeight="1" x14ac:dyDescent="0.25">
      <c r="A145" s="47"/>
      <c r="B145" s="48" t="s">
        <v>20</v>
      </c>
      <c r="C145" s="6"/>
      <c r="D145" s="6"/>
      <c r="E145" s="7"/>
      <c r="F145" s="8"/>
      <c r="G145" s="6"/>
      <c r="H145" s="9"/>
      <c r="I145" s="10"/>
      <c r="J145" s="6"/>
      <c r="K145" s="7"/>
    </row>
    <row r="146" spans="1:11" ht="0.95" customHeight="1" x14ac:dyDescent="0.25">
      <c r="A146" s="47"/>
      <c r="B146" s="37" t="s">
        <v>20</v>
      </c>
      <c r="C146" s="16"/>
      <c r="D146" s="16"/>
      <c r="E146" s="17"/>
      <c r="F146" s="18"/>
      <c r="G146" s="16"/>
      <c r="H146" s="19"/>
      <c r="I146" s="20"/>
      <c r="J146" s="16"/>
      <c r="K146" s="17"/>
    </row>
    <row r="147" spans="1:11" ht="28.9" customHeight="1" x14ac:dyDescent="0.25">
      <c r="A147" s="46" t="s">
        <v>33</v>
      </c>
      <c r="B147" s="37" t="s">
        <v>30</v>
      </c>
      <c r="C147" s="6">
        <v>21663424</v>
      </c>
      <c r="D147" s="6">
        <v>-5547896</v>
      </c>
      <c r="E147" s="7">
        <v>21952139</v>
      </c>
      <c r="F147" s="8">
        <v>35515612</v>
      </c>
      <c r="G147" s="6">
        <v>35580612</v>
      </c>
      <c r="H147" s="9">
        <v>35580612</v>
      </c>
      <c r="I147" s="10">
        <v>26711612</v>
      </c>
      <c r="J147" s="6">
        <v>24316605</v>
      </c>
      <c r="K147" s="7">
        <v>25795686</v>
      </c>
    </row>
    <row r="148" spans="1:11" ht="13.5" x14ac:dyDescent="0.25">
      <c r="A148" s="49" t="s">
        <v>104</v>
      </c>
      <c r="B148" s="37" t="s">
        <v>20</v>
      </c>
      <c r="C148" s="6">
        <v>126854</v>
      </c>
      <c r="D148" s="6">
        <v>138343</v>
      </c>
      <c r="E148" s="7">
        <v>147548</v>
      </c>
      <c r="F148" s="8">
        <v>125705</v>
      </c>
      <c r="G148" s="6">
        <v>125705</v>
      </c>
      <c r="H148" s="9">
        <v>125705</v>
      </c>
      <c r="I148" s="10">
        <v>125705</v>
      </c>
      <c r="J148" s="6">
        <v>126964</v>
      </c>
      <c r="K148" s="7">
        <v>134330</v>
      </c>
    </row>
    <row r="149" spans="1:11" ht="0.95" customHeight="1" x14ac:dyDescent="0.25">
      <c r="A149" s="47"/>
      <c r="B149" s="37" t="s">
        <v>20</v>
      </c>
      <c r="C149" s="11"/>
      <c r="D149" s="11"/>
      <c r="E149" s="12"/>
      <c r="F149" s="13"/>
      <c r="G149" s="11"/>
      <c r="H149" s="14"/>
      <c r="I149" s="15"/>
      <c r="J149" s="11"/>
      <c r="K149" s="12"/>
    </row>
    <row r="150" spans="1:11" ht="0.95" customHeight="1" x14ac:dyDescent="0.25">
      <c r="A150" s="47"/>
      <c r="B150" s="37" t="s">
        <v>20</v>
      </c>
      <c r="C150" s="16"/>
      <c r="D150" s="16"/>
      <c r="E150" s="17"/>
      <c r="F150" s="18"/>
      <c r="G150" s="16"/>
      <c r="H150" s="19"/>
      <c r="I150" s="20"/>
      <c r="J150" s="16"/>
      <c r="K150" s="17"/>
    </row>
    <row r="151" spans="1:11" ht="28.9" customHeight="1" x14ac:dyDescent="0.25">
      <c r="A151" s="46" t="s">
        <v>36</v>
      </c>
      <c r="B151" s="37" t="s">
        <v>30</v>
      </c>
      <c r="C151" s="6">
        <v>59368301</v>
      </c>
      <c r="D151" s="6">
        <v>37437001</v>
      </c>
      <c r="E151" s="7">
        <v>73918001</v>
      </c>
      <c r="F151" s="8">
        <v>62385878</v>
      </c>
      <c r="G151" s="6">
        <v>62385878</v>
      </c>
      <c r="H151" s="9">
        <v>62385878</v>
      </c>
      <c r="I151" s="10">
        <v>62385878</v>
      </c>
      <c r="J151" s="6">
        <v>63009737</v>
      </c>
      <c r="K151" s="7">
        <v>66664302</v>
      </c>
    </row>
    <row r="152" spans="1:11" ht="0.95" customHeight="1" x14ac:dyDescent="0.25">
      <c r="A152" s="47"/>
      <c r="B152" s="48" t="s">
        <v>20</v>
      </c>
      <c r="C152" s="6"/>
      <c r="D152" s="6"/>
      <c r="E152" s="7"/>
      <c r="F152" s="8"/>
      <c r="G152" s="6"/>
      <c r="H152" s="9"/>
      <c r="I152" s="10"/>
      <c r="J152" s="6"/>
      <c r="K152" s="7"/>
    </row>
    <row r="153" spans="1:11" ht="0.95" customHeight="1" x14ac:dyDescent="0.25">
      <c r="A153" s="47"/>
      <c r="B153" s="37" t="s">
        <v>20</v>
      </c>
      <c r="C153" s="16"/>
      <c r="D153" s="16"/>
      <c r="E153" s="17"/>
      <c r="F153" s="18"/>
      <c r="G153" s="16"/>
      <c r="H153" s="19"/>
      <c r="I153" s="20"/>
      <c r="J153" s="16"/>
      <c r="K153" s="17"/>
    </row>
    <row r="154" spans="1:11" ht="28.9" customHeight="1" x14ac:dyDescent="0.25">
      <c r="A154" s="46" t="s">
        <v>105</v>
      </c>
      <c r="B154" s="37" t="s">
        <v>30</v>
      </c>
      <c r="C154" s="6">
        <v>25371250</v>
      </c>
      <c r="D154" s="6">
        <v>24570539</v>
      </c>
      <c r="E154" s="7">
        <v>23060795</v>
      </c>
      <c r="F154" s="8">
        <v>32566497</v>
      </c>
      <c r="G154" s="6">
        <v>32666497</v>
      </c>
      <c r="H154" s="9">
        <v>32666497</v>
      </c>
      <c r="I154" s="10">
        <v>31966497</v>
      </c>
      <c r="J154" s="6">
        <v>32895661</v>
      </c>
      <c r="K154" s="7">
        <v>34105328</v>
      </c>
    </row>
    <row r="155" spans="1:11" ht="13.5" x14ac:dyDescent="0.25">
      <c r="A155" s="49" t="s">
        <v>39</v>
      </c>
      <c r="B155" s="37" t="s">
        <v>20</v>
      </c>
      <c r="C155" s="6"/>
      <c r="D155" s="6"/>
      <c r="E155" s="7"/>
      <c r="F155" s="8"/>
      <c r="G155" s="6"/>
      <c r="H155" s="9"/>
      <c r="I155" s="10"/>
      <c r="J155" s="6"/>
      <c r="K155" s="7"/>
    </row>
    <row r="156" spans="1:11" ht="0.95" customHeight="1" x14ac:dyDescent="0.25">
      <c r="A156" s="47"/>
      <c r="B156" s="37" t="s">
        <v>20</v>
      </c>
      <c r="C156" s="11"/>
      <c r="D156" s="11"/>
      <c r="E156" s="12"/>
      <c r="F156" s="13"/>
      <c r="G156" s="11"/>
      <c r="H156" s="14"/>
      <c r="I156" s="15"/>
      <c r="J156" s="11"/>
      <c r="K156" s="12"/>
    </row>
    <row r="157" spans="1:11" ht="0.95" customHeight="1" x14ac:dyDescent="0.25">
      <c r="A157" s="47"/>
      <c r="B157" s="37" t="s">
        <v>20</v>
      </c>
      <c r="C157" s="16"/>
      <c r="D157" s="16"/>
      <c r="E157" s="17"/>
      <c r="F157" s="18"/>
      <c r="G157" s="16"/>
      <c r="H157" s="19"/>
      <c r="I157" s="20"/>
      <c r="J157" s="16"/>
      <c r="K157" s="17"/>
    </row>
    <row r="158" spans="1:11" ht="28.9" customHeight="1" x14ac:dyDescent="0.25">
      <c r="A158" s="46" t="s">
        <v>42</v>
      </c>
      <c r="B158" s="37" t="s">
        <v>30</v>
      </c>
      <c r="C158" s="6"/>
      <c r="D158" s="6">
        <v>243601</v>
      </c>
      <c r="E158" s="7"/>
      <c r="F158" s="8">
        <v>229058</v>
      </c>
      <c r="G158" s="6">
        <v>203118</v>
      </c>
      <c r="H158" s="9">
        <v>203118</v>
      </c>
      <c r="I158" s="10">
        <v>-1467755</v>
      </c>
      <c r="J158" s="6">
        <v>29061</v>
      </c>
      <c r="K158" s="7">
        <v>32933</v>
      </c>
    </row>
    <row r="159" spans="1:11" ht="13.5" x14ac:dyDescent="0.25">
      <c r="A159" s="50" t="s">
        <v>43</v>
      </c>
      <c r="B159" s="37" t="s">
        <v>20</v>
      </c>
      <c r="C159" s="11">
        <v>1323821</v>
      </c>
      <c r="D159" s="11">
        <v>1568138</v>
      </c>
      <c r="E159" s="12">
        <v>1431672</v>
      </c>
      <c r="F159" s="13">
        <v>1483147</v>
      </c>
      <c r="G159" s="11">
        <v>1503147</v>
      </c>
      <c r="H159" s="14">
        <v>1503147</v>
      </c>
      <c r="I159" s="15">
        <v>1502907</v>
      </c>
      <c r="J159" s="11">
        <v>938955</v>
      </c>
      <c r="K159" s="12">
        <v>1000507</v>
      </c>
    </row>
    <row r="160" spans="1:11" ht="13.5" x14ac:dyDescent="0.25">
      <c r="A160" s="49" t="s">
        <v>44</v>
      </c>
      <c r="B160" s="37" t="s">
        <v>20</v>
      </c>
      <c r="C160" s="6">
        <v>2195784</v>
      </c>
      <c r="D160" s="6">
        <v>4504813</v>
      </c>
      <c r="E160" s="7">
        <v>2277551</v>
      </c>
      <c r="F160" s="8">
        <v>150574</v>
      </c>
      <c r="G160" s="6">
        <v>300574</v>
      </c>
      <c r="H160" s="9">
        <v>300574</v>
      </c>
      <c r="I160" s="10">
        <v>406894</v>
      </c>
      <c r="J160" s="6">
        <v>71895</v>
      </c>
      <c r="K160" s="7">
        <v>35724</v>
      </c>
    </row>
    <row r="161" spans="1:11" ht="13.5" x14ac:dyDescent="0.25">
      <c r="A161" s="49" t="s">
        <v>45</v>
      </c>
      <c r="B161" s="37" t="s">
        <v>20</v>
      </c>
      <c r="C161" s="6">
        <v>17608088</v>
      </c>
      <c r="D161" s="6">
        <v>15533769</v>
      </c>
      <c r="E161" s="7">
        <v>10748447</v>
      </c>
      <c r="F161" s="8">
        <v>20045316</v>
      </c>
      <c r="G161" s="6">
        <v>20071316</v>
      </c>
      <c r="H161" s="9">
        <v>20071316</v>
      </c>
      <c r="I161" s="10">
        <v>26052596</v>
      </c>
      <c r="J161" s="6">
        <v>25150895</v>
      </c>
      <c r="K161" s="7">
        <v>15748785</v>
      </c>
    </row>
    <row r="162" spans="1:11" ht="13.5" x14ac:dyDescent="0.25">
      <c r="A162" s="50" t="s">
        <v>46</v>
      </c>
      <c r="B162" s="48" t="s">
        <v>20</v>
      </c>
      <c r="C162" s="6">
        <v>2620420</v>
      </c>
      <c r="D162" s="6">
        <v>5160158</v>
      </c>
      <c r="E162" s="7">
        <v>2032953</v>
      </c>
      <c r="F162" s="8">
        <v>3310328</v>
      </c>
      <c r="G162" s="6">
        <v>3985328</v>
      </c>
      <c r="H162" s="9">
        <v>3985328</v>
      </c>
      <c r="I162" s="10">
        <v>3212211</v>
      </c>
      <c r="J162" s="6">
        <v>2546301</v>
      </c>
      <c r="K162" s="7">
        <v>2046639</v>
      </c>
    </row>
    <row r="163" spans="1:11" ht="13.5" x14ac:dyDescent="0.25">
      <c r="A163" s="49" t="s">
        <v>47</v>
      </c>
      <c r="B163" s="37" t="s">
        <v>20</v>
      </c>
      <c r="C163" s="6">
        <v>6220784</v>
      </c>
      <c r="D163" s="6">
        <v>5975219</v>
      </c>
      <c r="E163" s="7">
        <v>5975219</v>
      </c>
      <c r="F163" s="8">
        <v>6202279</v>
      </c>
      <c r="G163" s="6">
        <v>6202279</v>
      </c>
      <c r="H163" s="9">
        <v>6202279</v>
      </c>
      <c r="I163" s="10">
        <v>6202279</v>
      </c>
      <c r="J163" s="6">
        <v>6264302</v>
      </c>
      <c r="K163" s="7">
        <v>6627632</v>
      </c>
    </row>
    <row r="164" spans="1:11" ht="13.5" x14ac:dyDescent="0.25">
      <c r="A164" s="49" t="s">
        <v>48</v>
      </c>
      <c r="B164" s="37" t="s">
        <v>20</v>
      </c>
      <c r="C164" s="16"/>
      <c r="D164" s="16"/>
      <c r="E164" s="17"/>
      <c r="F164" s="18"/>
      <c r="G164" s="16"/>
      <c r="H164" s="19"/>
      <c r="I164" s="20"/>
      <c r="J164" s="16"/>
      <c r="K164" s="17"/>
    </row>
    <row r="165" spans="1:11" ht="28.9" customHeight="1" x14ac:dyDescent="0.25">
      <c r="A165" s="52" t="s">
        <v>58</v>
      </c>
      <c r="B165" s="53"/>
      <c r="C165" s="54">
        <f>C144+C147+C148+C151+C154+C155+SUM(C158:C164)</f>
        <v>807879641</v>
      </c>
      <c r="D165" s="54">
        <f t="shared" ref="D165:K165" si="27">D144+D147+D148+D151+D154+D155+SUM(D158:D164)</f>
        <v>611545806</v>
      </c>
      <c r="E165" s="55">
        <f t="shared" si="27"/>
        <v>694167034</v>
      </c>
      <c r="F165" s="56">
        <f t="shared" si="27"/>
        <v>854708526</v>
      </c>
      <c r="G165" s="54">
        <f t="shared" si="27"/>
        <v>854102744</v>
      </c>
      <c r="H165" s="57">
        <f t="shared" si="27"/>
        <v>854102744</v>
      </c>
      <c r="I165" s="66">
        <f t="shared" si="27"/>
        <v>830319325</v>
      </c>
      <c r="J165" s="54">
        <f t="shared" si="27"/>
        <v>845050669</v>
      </c>
      <c r="K165" s="55">
        <f t="shared" si="27"/>
        <v>865164370</v>
      </c>
    </row>
    <row r="166" spans="1:11" ht="5.0999999999999996" customHeight="1" x14ac:dyDescent="0.25">
      <c r="A166" s="59"/>
      <c r="B166" s="37"/>
      <c r="C166" s="60"/>
      <c r="D166" s="60"/>
      <c r="E166" s="61"/>
      <c r="F166" s="62"/>
      <c r="G166" s="60"/>
      <c r="H166" s="63"/>
      <c r="I166" s="64"/>
      <c r="J166" s="60"/>
      <c r="K166" s="61"/>
    </row>
    <row r="167" spans="1:11" ht="14.45" customHeight="1" x14ac:dyDescent="0.25">
      <c r="A167" s="67" t="s">
        <v>59</v>
      </c>
      <c r="B167" s="37"/>
      <c r="C167" s="38"/>
      <c r="D167" s="38"/>
      <c r="E167" s="39"/>
      <c r="F167" s="40"/>
      <c r="G167" s="38"/>
      <c r="H167" s="41"/>
      <c r="I167" s="42"/>
      <c r="J167" s="38"/>
      <c r="K167" s="39"/>
    </row>
    <row r="168" spans="1:11" ht="13.5" x14ac:dyDescent="0.25">
      <c r="A168" s="68" t="s">
        <v>60</v>
      </c>
      <c r="B168" s="37" t="s">
        <v>61</v>
      </c>
      <c r="C168" s="60">
        <v>51853311</v>
      </c>
      <c r="D168" s="60">
        <v>52054376</v>
      </c>
      <c r="E168" s="61">
        <v>52544223</v>
      </c>
      <c r="F168" s="62">
        <v>56784009</v>
      </c>
      <c r="G168" s="60">
        <v>56784009</v>
      </c>
      <c r="H168" s="63">
        <v>56784009</v>
      </c>
      <c r="I168" s="64">
        <v>60555370</v>
      </c>
      <c r="J168" s="60">
        <v>61417596</v>
      </c>
      <c r="K168" s="61">
        <v>63874296</v>
      </c>
    </row>
    <row r="169" spans="1:11" ht="14.45" customHeight="1" x14ac:dyDescent="0.25">
      <c r="A169" s="68" t="s">
        <v>62</v>
      </c>
      <c r="B169" s="37" t="s">
        <v>63</v>
      </c>
      <c r="C169" s="38">
        <f>C179+C182+C183+C186+C189+C190+SUM(C193:C199)</f>
        <v>6230564</v>
      </c>
      <c r="D169" s="38">
        <f t="shared" ref="D169:K169" si="28">D179+D182+D183+D186+D189+D190+SUM(D193:D199)</f>
        <v>5683456</v>
      </c>
      <c r="E169" s="39">
        <f t="shared" si="28"/>
        <v>7576293</v>
      </c>
      <c r="F169" s="40">
        <f t="shared" si="28"/>
        <v>19655102</v>
      </c>
      <c r="G169" s="38">
        <f t="shared" si="28"/>
        <v>21375424</v>
      </c>
      <c r="H169" s="41">
        <f t="shared" si="28"/>
        <v>21375424</v>
      </c>
      <c r="I169" s="42">
        <f t="shared" si="28"/>
        <v>20054035</v>
      </c>
      <c r="J169" s="38">
        <f t="shared" si="28"/>
        <v>21705804</v>
      </c>
      <c r="K169" s="39">
        <f t="shared" si="28"/>
        <v>17379804</v>
      </c>
    </row>
    <row r="170" spans="1:11" ht="13.5" x14ac:dyDescent="0.25">
      <c r="A170" s="44" t="s">
        <v>19</v>
      </c>
      <c r="B170" s="45" t="s">
        <v>20</v>
      </c>
      <c r="C170" s="6">
        <v>1850731</v>
      </c>
      <c r="D170" s="6">
        <v>1482954</v>
      </c>
      <c r="E170" s="7">
        <v>1971947</v>
      </c>
      <c r="F170" s="8">
        <v>3120000</v>
      </c>
      <c r="G170" s="6">
        <v>3620000</v>
      </c>
      <c r="H170" s="9">
        <v>3620000</v>
      </c>
      <c r="I170" s="10">
        <v>5000000</v>
      </c>
      <c r="J170" s="6"/>
      <c r="K170" s="7"/>
    </row>
    <row r="171" spans="1:11" ht="13.5" x14ac:dyDescent="0.25">
      <c r="A171" s="44" t="s">
        <v>21</v>
      </c>
      <c r="B171" s="45" t="s">
        <v>20</v>
      </c>
      <c r="C171" s="6"/>
      <c r="D171" s="6"/>
      <c r="E171" s="7"/>
      <c r="F171" s="8"/>
      <c r="G171" s="6"/>
      <c r="H171" s="9"/>
      <c r="I171" s="10"/>
      <c r="J171" s="6"/>
      <c r="K171" s="7"/>
    </row>
    <row r="172" spans="1:11" ht="13.5" x14ac:dyDescent="0.25">
      <c r="A172" s="44" t="s">
        <v>22</v>
      </c>
      <c r="B172" s="45" t="s">
        <v>20</v>
      </c>
      <c r="C172" s="6">
        <v>813330</v>
      </c>
      <c r="D172" s="6">
        <v>949890</v>
      </c>
      <c r="E172" s="7">
        <v>2462834</v>
      </c>
      <c r="F172" s="8">
        <v>7085490</v>
      </c>
      <c r="G172" s="6">
        <v>8215000</v>
      </c>
      <c r="H172" s="9">
        <v>8215000</v>
      </c>
      <c r="I172" s="10">
        <v>3330719</v>
      </c>
      <c r="J172" s="6">
        <v>9635364</v>
      </c>
      <c r="K172" s="7">
        <v>4843956</v>
      </c>
    </row>
    <row r="173" spans="1:11" ht="13.5" x14ac:dyDescent="0.25">
      <c r="A173" s="44" t="s">
        <v>23</v>
      </c>
      <c r="B173" s="45" t="s">
        <v>20</v>
      </c>
      <c r="C173" s="6"/>
      <c r="D173" s="6"/>
      <c r="E173" s="7"/>
      <c r="F173" s="8"/>
      <c r="G173" s="6"/>
      <c r="H173" s="9"/>
      <c r="I173" s="10"/>
      <c r="J173" s="6"/>
      <c r="K173" s="7"/>
    </row>
    <row r="174" spans="1:11" ht="13.5" x14ac:dyDescent="0.25">
      <c r="A174" s="44" t="s">
        <v>24</v>
      </c>
      <c r="B174" s="45" t="s">
        <v>20</v>
      </c>
      <c r="C174" s="6"/>
      <c r="D174" s="6"/>
      <c r="E174" s="7"/>
      <c r="F174" s="8"/>
      <c r="G174" s="6"/>
      <c r="H174" s="9"/>
      <c r="I174" s="10"/>
      <c r="J174" s="6"/>
      <c r="K174" s="7"/>
    </row>
    <row r="175" spans="1:11" ht="13.5" x14ac:dyDescent="0.25">
      <c r="A175" s="44" t="s">
        <v>25</v>
      </c>
      <c r="B175" s="45" t="s">
        <v>20</v>
      </c>
      <c r="C175" s="6">
        <v>276901</v>
      </c>
      <c r="D175" s="6">
        <v>193939</v>
      </c>
      <c r="E175" s="7">
        <v>21375</v>
      </c>
      <c r="F175" s="8">
        <v>395200</v>
      </c>
      <c r="G175" s="6">
        <v>395200</v>
      </c>
      <c r="H175" s="9">
        <v>395200</v>
      </c>
      <c r="I175" s="10">
        <v>411008</v>
      </c>
      <c r="J175" s="6">
        <v>427452</v>
      </c>
      <c r="K175" s="7">
        <v>444552</v>
      </c>
    </row>
    <row r="176" spans="1:11" ht="13.5" x14ac:dyDescent="0.25">
      <c r="A176" s="44" t="s">
        <v>26</v>
      </c>
      <c r="B176" s="37" t="s">
        <v>20</v>
      </c>
      <c r="C176" s="6"/>
      <c r="D176" s="6"/>
      <c r="E176" s="7"/>
      <c r="F176" s="8"/>
      <c r="G176" s="6"/>
      <c r="H176" s="9"/>
      <c r="I176" s="10"/>
      <c r="J176" s="6"/>
      <c r="K176" s="7"/>
    </row>
    <row r="177" spans="1:11" ht="13.5" x14ac:dyDescent="0.25">
      <c r="A177" s="44" t="s">
        <v>27</v>
      </c>
      <c r="B177" s="37" t="s">
        <v>20</v>
      </c>
      <c r="C177" s="11"/>
      <c r="D177" s="11"/>
      <c r="E177" s="12"/>
      <c r="F177" s="13"/>
      <c r="G177" s="11"/>
      <c r="H177" s="14"/>
      <c r="I177" s="15"/>
      <c r="J177" s="11"/>
      <c r="K177" s="12"/>
    </row>
    <row r="178" spans="1:11" ht="13.5" x14ac:dyDescent="0.25">
      <c r="A178" s="44" t="s">
        <v>28</v>
      </c>
      <c r="B178" s="37" t="s">
        <v>20</v>
      </c>
      <c r="C178" s="16"/>
      <c r="D178" s="16"/>
      <c r="E178" s="17"/>
      <c r="F178" s="18"/>
      <c r="G178" s="16"/>
      <c r="H178" s="19"/>
      <c r="I178" s="20"/>
      <c r="J178" s="16"/>
      <c r="K178" s="17"/>
    </row>
    <row r="179" spans="1:11" ht="28.9" customHeight="1" x14ac:dyDescent="0.25">
      <c r="A179" s="46" t="s">
        <v>29</v>
      </c>
      <c r="B179" s="37" t="s">
        <v>30</v>
      </c>
      <c r="C179" s="6">
        <f>SUM(C170:C178)</f>
        <v>2940962</v>
      </c>
      <c r="D179" s="6">
        <f t="shared" ref="D179:K179" si="29">SUM(D170:D178)</f>
        <v>2626783</v>
      </c>
      <c r="E179" s="7">
        <f t="shared" si="29"/>
        <v>4456156</v>
      </c>
      <c r="F179" s="8">
        <f t="shared" si="29"/>
        <v>10600690</v>
      </c>
      <c r="G179" s="6">
        <f t="shared" si="29"/>
        <v>12230200</v>
      </c>
      <c r="H179" s="9">
        <f t="shared" si="29"/>
        <v>12230200</v>
      </c>
      <c r="I179" s="10">
        <f t="shared" si="29"/>
        <v>8741727</v>
      </c>
      <c r="J179" s="6">
        <f t="shared" si="29"/>
        <v>10062816</v>
      </c>
      <c r="K179" s="7">
        <f t="shared" si="29"/>
        <v>5288508</v>
      </c>
    </row>
    <row r="180" spans="1:11" ht="13.5" x14ac:dyDescent="0.25">
      <c r="A180" s="47" t="s">
        <v>31</v>
      </c>
      <c r="B180" s="48" t="s">
        <v>20</v>
      </c>
      <c r="C180" s="6"/>
      <c r="D180" s="6"/>
      <c r="E180" s="7"/>
      <c r="F180" s="8"/>
      <c r="G180" s="6"/>
      <c r="H180" s="9"/>
      <c r="I180" s="10"/>
      <c r="J180" s="6"/>
      <c r="K180" s="7"/>
    </row>
    <row r="181" spans="1:11" ht="13.5" x14ac:dyDescent="0.25">
      <c r="A181" s="47" t="s">
        <v>32</v>
      </c>
      <c r="B181" s="37" t="s">
        <v>20</v>
      </c>
      <c r="C181" s="16"/>
      <c r="D181" s="16"/>
      <c r="E181" s="17"/>
      <c r="F181" s="18"/>
      <c r="G181" s="16"/>
      <c r="H181" s="19"/>
      <c r="I181" s="20"/>
      <c r="J181" s="16"/>
      <c r="K181" s="17"/>
    </row>
    <row r="182" spans="1:11" ht="14.45" customHeight="1" x14ac:dyDescent="0.25">
      <c r="A182" s="46" t="s">
        <v>33</v>
      </c>
      <c r="B182" s="37" t="s">
        <v>30</v>
      </c>
      <c r="C182" s="21">
        <f t="shared" ref="C182:K182" si="30">SUM(C180:C181)</f>
        <v>0</v>
      </c>
      <c r="D182" s="21">
        <f t="shared" si="30"/>
        <v>0</v>
      </c>
      <c r="E182" s="22">
        <f t="shared" si="30"/>
        <v>0</v>
      </c>
      <c r="F182" s="23">
        <f t="shared" si="30"/>
        <v>0</v>
      </c>
      <c r="G182" s="21">
        <f t="shared" si="30"/>
        <v>0</v>
      </c>
      <c r="H182" s="24">
        <f t="shared" si="30"/>
        <v>0</v>
      </c>
      <c r="I182" s="25">
        <f t="shared" si="30"/>
        <v>0</v>
      </c>
      <c r="J182" s="21">
        <f t="shared" si="30"/>
        <v>0</v>
      </c>
      <c r="K182" s="22">
        <f t="shared" si="30"/>
        <v>0</v>
      </c>
    </row>
    <row r="183" spans="1:11" ht="13.5" x14ac:dyDescent="0.25">
      <c r="A183" s="49" t="s">
        <v>104</v>
      </c>
      <c r="B183" s="37" t="s">
        <v>20</v>
      </c>
      <c r="C183" s="6"/>
      <c r="D183" s="6"/>
      <c r="E183" s="7"/>
      <c r="F183" s="8"/>
      <c r="G183" s="6"/>
      <c r="H183" s="9"/>
      <c r="I183" s="10"/>
      <c r="J183" s="6"/>
      <c r="K183" s="7"/>
    </row>
    <row r="184" spans="1:11" ht="13.5" x14ac:dyDescent="0.25">
      <c r="A184" s="47" t="s">
        <v>34</v>
      </c>
      <c r="B184" s="37" t="s">
        <v>20</v>
      </c>
      <c r="C184" s="11"/>
      <c r="D184" s="11"/>
      <c r="E184" s="12"/>
      <c r="F184" s="13"/>
      <c r="G184" s="11"/>
      <c r="H184" s="14"/>
      <c r="I184" s="15"/>
      <c r="J184" s="11"/>
      <c r="K184" s="12"/>
    </row>
    <row r="185" spans="1:11" ht="13.5" x14ac:dyDescent="0.25">
      <c r="A185" s="47" t="s">
        <v>35</v>
      </c>
      <c r="B185" s="37" t="s">
        <v>20</v>
      </c>
      <c r="C185" s="16"/>
      <c r="D185" s="16"/>
      <c r="E185" s="17"/>
      <c r="F185" s="18"/>
      <c r="G185" s="16"/>
      <c r="H185" s="19"/>
      <c r="I185" s="20"/>
      <c r="J185" s="16"/>
      <c r="K185" s="17"/>
    </row>
    <row r="186" spans="1:11" ht="14.45" customHeight="1" x14ac:dyDescent="0.25">
      <c r="A186" s="46" t="s">
        <v>36</v>
      </c>
      <c r="B186" s="37" t="s">
        <v>30</v>
      </c>
      <c r="C186" s="6">
        <f t="shared" ref="C186:K186" si="31">SUM(C184:C185)</f>
        <v>0</v>
      </c>
      <c r="D186" s="6">
        <f t="shared" si="31"/>
        <v>0</v>
      </c>
      <c r="E186" s="7">
        <f t="shared" si="31"/>
        <v>0</v>
      </c>
      <c r="F186" s="8">
        <f t="shared" si="31"/>
        <v>0</v>
      </c>
      <c r="G186" s="6">
        <f t="shared" si="31"/>
        <v>0</v>
      </c>
      <c r="H186" s="9">
        <f t="shared" si="31"/>
        <v>0</v>
      </c>
      <c r="I186" s="10">
        <f t="shared" si="31"/>
        <v>0</v>
      </c>
      <c r="J186" s="6">
        <f t="shared" si="31"/>
        <v>0</v>
      </c>
      <c r="K186" s="7">
        <f t="shared" si="31"/>
        <v>0</v>
      </c>
    </row>
    <row r="187" spans="1:11" ht="13.5" x14ac:dyDescent="0.25">
      <c r="A187" s="47" t="s">
        <v>37</v>
      </c>
      <c r="B187" s="48" t="s">
        <v>20</v>
      </c>
      <c r="C187" s="6">
        <v>276091</v>
      </c>
      <c r="D187" s="6">
        <v>486091</v>
      </c>
      <c r="E187" s="7">
        <v>596623</v>
      </c>
      <c r="F187" s="8">
        <v>3393000</v>
      </c>
      <c r="G187" s="6">
        <v>3393000</v>
      </c>
      <c r="H187" s="9">
        <v>3393000</v>
      </c>
      <c r="I187" s="10">
        <v>5085000</v>
      </c>
      <c r="J187" s="6">
        <v>5284992</v>
      </c>
      <c r="K187" s="7">
        <v>5493000</v>
      </c>
    </row>
    <row r="188" spans="1:11" ht="13.5" x14ac:dyDescent="0.25">
      <c r="A188" s="47" t="s">
        <v>38</v>
      </c>
      <c r="B188" s="37" t="s">
        <v>20</v>
      </c>
      <c r="C188" s="16"/>
      <c r="D188" s="16"/>
      <c r="E188" s="17"/>
      <c r="F188" s="18"/>
      <c r="G188" s="16"/>
      <c r="H188" s="19"/>
      <c r="I188" s="20"/>
      <c r="J188" s="16"/>
      <c r="K188" s="17"/>
    </row>
    <row r="189" spans="1:11" ht="28.9" customHeight="1" x14ac:dyDescent="0.25">
      <c r="A189" s="46" t="s">
        <v>105</v>
      </c>
      <c r="B189" s="37" t="s">
        <v>30</v>
      </c>
      <c r="C189" s="21">
        <f t="shared" ref="C189:K189" si="32">SUM(C187:C188)</f>
        <v>276091</v>
      </c>
      <c r="D189" s="21">
        <f t="shared" si="32"/>
        <v>486091</v>
      </c>
      <c r="E189" s="22">
        <f t="shared" si="32"/>
        <v>596623</v>
      </c>
      <c r="F189" s="23">
        <f t="shared" si="32"/>
        <v>3393000</v>
      </c>
      <c r="G189" s="21">
        <f t="shared" si="32"/>
        <v>3393000</v>
      </c>
      <c r="H189" s="24">
        <f t="shared" si="32"/>
        <v>3393000</v>
      </c>
      <c r="I189" s="25">
        <f t="shared" si="32"/>
        <v>5085000</v>
      </c>
      <c r="J189" s="21">
        <f t="shared" si="32"/>
        <v>5284992</v>
      </c>
      <c r="K189" s="22">
        <f t="shared" si="32"/>
        <v>5493000</v>
      </c>
    </row>
    <row r="190" spans="1:11" ht="13.5" x14ac:dyDescent="0.25">
      <c r="A190" s="49" t="s">
        <v>39</v>
      </c>
      <c r="B190" s="37" t="s">
        <v>20</v>
      </c>
      <c r="C190" s="6"/>
      <c r="D190" s="6"/>
      <c r="E190" s="7"/>
      <c r="F190" s="8"/>
      <c r="G190" s="6"/>
      <c r="H190" s="9"/>
      <c r="I190" s="10"/>
      <c r="J190" s="6"/>
      <c r="K190" s="7"/>
    </row>
    <row r="191" spans="1:11" ht="13.5" x14ac:dyDescent="0.25">
      <c r="A191" s="47" t="s">
        <v>40</v>
      </c>
      <c r="B191" s="37" t="s">
        <v>20</v>
      </c>
      <c r="C191" s="11"/>
      <c r="D191" s="11"/>
      <c r="E191" s="12"/>
      <c r="F191" s="13"/>
      <c r="G191" s="11"/>
      <c r="H191" s="14"/>
      <c r="I191" s="15"/>
      <c r="J191" s="11"/>
      <c r="K191" s="12"/>
    </row>
    <row r="192" spans="1:11" ht="13.5" x14ac:dyDescent="0.25">
      <c r="A192" s="47" t="s">
        <v>41</v>
      </c>
      <c r="B192" s="37" t="s">
        <v>20</v>
      </c>
      <c r="C192" s="16"/>
      <c r="D192" s="16"/>
      <c r="E192" s="17"/>
      <c r="F192" s="18"/>
      <c r="G192" s="16"/>
      <c r="H192" s="19"/>
      <c r="I192" s="20"/>
      <c r="J192" s="16"/>
      <c r="K192" s="17"/>
    </row>
    <row r="193" spans="1:11" ht="14.45" customHeight="1" x14ac:dyDescent="0.25">
      <c r="A193" s="46" t="s">
        <v>42</v>
      </c>
      <c r="B193" s="37" t="s">
        <v>30</v>
      </c>
      <c r="C193" s="6">
        <f t="shared" ref="C193:K193" si="33">SUM(C191:C192)</f>
        <v>0</v>
      </c>
      <c r="D193" s="6">
        <f t="shared" si="33"/>
        <v>0</v>
      </c>
      <c r="E193" s="7">
        <f t="shared" si="33"/>
        <v>0</v>
      </c>
      <c r="F193" s="8">
        <f t="shared" si="33"/>
        <v>0</v>
      </c>
      <c r="G193" s="6">
        <f t="shared" si="33"/>
        <v>0</v>
      </c>
      <c r="H193" s="9">
        <f t="shared" si="33"/>
        <v>0</v>
      </c>
      <c r="I193" s="10">
        <f t="shared" si="33"/>
        <v>0</v>
      </c>
      <c r="J193" s="6">
        <f t="shared" si="33"/>
        <v>0</v>
      </c>
      <c r="K193" s="7">
        <f t="shared" si="33"/>
        <v>0</v>
      </c>
    </row>
    <row r="194" spans="1:11" ht="13.5" x14ac:dyDescent="0.25">
      <c r="A194" s="50" t="s">
        <v>43</v>
      </c>
      <c r="B194" s="37" t="s">
        <v>20</v>
      </c>
      <c r="C194" s="11">
        <v>2628</v>
      </c>
      <c r="D194" s="11">
        <v>71469</v>
      </c>
      <c r="E194" s="12">
        <v>61138</v>
      </c>
      <c r="F194" s="13">
        <v>114169</v>
      </c>
      <c r="G194" s="11">
        <v>124169</v>
      </c>
      <c r="H194" s="14">
        <v>124169</v>
      </c>
      <c r="I194" s="15">
        <v>130129</v>
      </c>
      <c r="J194" s="11">
        <v>135324</v>
      </c>
      <c r="K194" s="12">
        <v>140748</v>
      </c>
    </row>
    <row r="195" spans="1:11" ht="13.5" x14ac:dyDescent="0.25">
      <c r="A195" s="49" t="s">
        <v>44</v>
      </c>
      <c r="B195" s="37" t="s">
        <v>20</v>
      </c>
      <c r="C195" s="6">
        <v>4500</v>
      </c>
      <c r="D195" s="6"/>
      <c r="E195" s="7">
        <v>330560</v>
      </c>
      <c r="F195" s="8">
        <v>607330</v>
      </c>
      <c r="G195" s="6">
        <v>607330</v>
      </c>
      <c r="H195" s="9">
        <v>607330</v>
      </c>
      <c r="I195" s="10">
        <v>720423</v>
      </c>
      <c r="J195" s="6">
        <v>724440</v>
      </c>
      <c r="K195" s="7">
        <v>739416</v>
      </c>
    </row>
    <row r="196" spans="1:11" ht="13.5" x14ac:dyDescent="0.25">
      <c r="A196" s="49" t="s">
        <v>45</v>
      </c>
      <c r="B196" s="37" t="s">
        <v>20</v>
      </c>
      <c r="C196" s="6">
        <v>192243</v>
      </c>
      <c r="D196" s="6">
        <v>71041</v>
      </c>
      <c r="E196" s="7">
        <v>151035</v>
      </c>
      <c r="F196" s="8">
        <v>1583100</v>
      </c>
      <c r="G196" s="6">
        <v>1663912</v>
      </c>
      <c r="H196" s="9">
        <v>1663912</v>
      </c>
      <c r="I196" s="10">
        <v>1376756</v>
      </c>
      <c r="J196" s="6">
        <v>1338228</v>
      </c>
      <c r="K196" s="7">
        <v>1391736</v>
      </c>
    </row>
    <row r="197" spans="1:11" ht="13.5" x14ac:dyDescent="0.25">
      <c r="A197" s="50" t="s">
        <v>46</v>
      </c>
      <c r="B197" s="48" t="s">
        <v>20</v>
      </c>
      <c r="C197" s="6">
        <v>2814140</v>
      </c>
      <c r="D197" s="6">
        <v>2428072</v>
      </c>
      <c r="E197" s="7">
        <v>1980781</v>
      </c>
      <c r="F197" s="8">
        <v>3356813</v>
      </c>
      <c r="G197" s="6">
        <v>3356813</v>
      </c>
      <c r="H197" s="9">
        <v>3356813</v>
      </c>
      <c r="I197" s="10">
        <v>4000000</v>
      </c>
      <c r="J197" s="6">
        <v>4160004</v>
      </c>
      <c r="K197" s="7">
        <v>4326396</v>
      </c>
    </row>
    <row r="198" spans="1:11" ht="13.5" x14ac:dyDescent="0.25">
      <c r="A198" s="49" t="s">
        <v>47</v>
      </c>
      <c r="B198" s="37" t="s">
        <v>20</v>
      </c>
      <c r="C198" s="6"/>
      <c r="D198" s="6"/>
      <c r="E198" s="7"/>
      <c r="F198" s="8"/>
      <c r="G198" s="6"/>
      <c r="H198" s="9"/>
      <c r="I198" s="10"/>
      <c r="J198" s="6"/>
      <c r="K198" s="7"/>
    </row>
    <row r="199" spans="1:11" ht="13.5" x14ac:dyDescent="0.25">
      <c r="A199" s="49" t="s">
        <v>48</v>
      </c>
      <c r="B199" s="37" t="s">
        <v>20</v>
      </c>
      <c r="C199" s="16"/>
      <c r="D199" s="16"/>
      <c r="E199" s="17"/>
      <c r="F199" s="18"/>
      <c r="G199" s="16"/>
      <c r="H199" s="19"/>
      <c r="I199" s="20"/>
      <c r="J199" s="16"/>
      <c r="K199" s="17"/>
    </row>
    <row r="200" spans="1:11" ht="14.45" customHeight="1" x14ac:dyDescent="0.25">
      <c r="A200" s="69"/>
      <c r="B200" s="37"/>
      <c r="C200" s="6"/>
      <c r="D200" s="6"/>
      <c r="E200" s="7"/>
      <c r="F200" s="8"/>
      <c r="G200" s="6"/>
      <c r="H200" s="9"/>
      <c r="I200" s="10"/>
      <c r="J200" s="6"/>
      <c r="K200" s="7"/>
    </row>
    <row r="201" spans="1:11" ht="14.45" customHeight="1" x14ac:dyDescent="0.25">
      <c r="A201" s="70" t="s">
        <v>64</v>
      </c>
      <c r="B201" s="53"/>
      <c r="C201" s="54">
        <f t="shared" ref="C201:K201" si="34">SUM(C168:C169)</f>
        <v>58083875</v>
      </c>
      <c r="D201" s="54">
        <f t="shared" si="34"/>
        <v>57737832</v>
      </c>
      <c r="E201" s="55">
        <f t="shared" si="34"/>
        <v>60120516</v>
      </c>
      <c r="F201" s="56">
        <f t="shared" si="34"/>
        <v>76439111</v>
      </c>
      <c r="G201" s="54">
        <f t="shared" si="34"/>
        <v>78159433</v>
      </c>
      <c r="H201" s="57">
        <f t="shared" si="34"/>
        <v>78159433</v>
      </c>
      <c r="I201" s="58">
        <f t="shared" si="34"/>
        <v>80609405</v>
      </c>
      <c r="J201" s="54">
        <f t="shared" si="34"/>
        <v>83123400</v>
      </c>
      <c r="K201" s="55">
        <f t="shared" si="34"/>
        <v>81254100</v>
      </c>
    </row>
    <row r="202" spans="1:11" ht="5.0999999999999996" customHeight="1" x14ac:dyDescent="0.25">
      <c r="A202" s="71"/>
      <c r="B202" s="72"/>
      <c r="C202" s="73"/>
      <c r="D202" s="73"/>
      <c r="E202" s="74"/>
      <c r="F202" s="75"/>
      <c r="G202" s="73"/>
      <c r="H202" s="76"/>
      <c r="I202" s="77"/>
      <c r="J202" s="73"/>
      <c r="K202" s="78"/>
    </row>
    <row r="203" spans="1:11" ht="13.5" x14ac:dyDescent="0.25">
      <c r="A203" s="79" t="s">
        <v>92</v>
      </c>
      <c r="B203" s="80"/>
      <c r="C203" s="81">
        <f>IF(ISERROR((C37+C69)/C132),0,((C37+C69)/C132))</f>
        <v>0.34131099326725078</v>
      </c>
      <c r="D203" s="81">
        <f>IF(ISERROR((D37+D69)/D132),0,((D37+D69)/D132))</f>
        <v>0.100207799615147</v>
      </c>
      <c r="E203" s="82">
        <f t="shared" ref="E203:K203" si="35">IF(ISERROR((E37+E69)/E132),0,((E37+E69)/E132))</f>
        <v>-0.76810597884657572</v>
      </c>
      <c r="F203" s="83">
        <f t="shared" si="35"/>
        <v>6.0692464605671952E-2</v>
      </c>
      <c r="G203" s="81">
        <f t="shared" si="35"/>
        <v>6.1142059319341163E-2</v>
      </c>
      <c r="H203" s="84">
        <f t="shared" si="35"/>
        <v>6.1142059319341163E-2</v>
      </c>
      <c r="I203" s="85">
        <f t="shared" si="35"/>
        <v>6.8566040200213396E-2</v>
      </c>
      <c r="J203" s="81">
        <f t="shared" si="35"/>
        <v>0.11095737702340287</v>
      </c>
      <c r="K203" s="82">
        <f t="shared" si="35"/>
        <v>4.6151306568994896E-2</v>
      </c>
    </row>
    <row r="204" spans="1:11" ht="13.5" x14ac:dyDescent="0.25">
      <c r="A204" s="79" t="s">
        <v>93</v>
      </c>
      <c r="B204" s="80"/>
      <c r="C204" s="81">
        <f>IF(ISERROR((C37+C69)/C168),0,((C37+C69)/C168))</f>
        <v>-0.52290535506980451</v>
      </c>
      <c r="D204" s="81">
        <f t="shared" ref="D204:K204" si="36">IF(ISERROR((D37+D69)/D168),0,((D37+D69)/D168))</f>
        <v>8.1394617044299983E-2</v>
      </c>
      <c r="E204" s="82">
        <f t="shared" si="36"/>
        <v>-1.2646030944258135</v>
      </c>
      <c r="F204" s="83">
        <f t="shared" si="36"/>
        <v>8.8052958712372703E-2</v>
      </c>
      <c r="G204" s="81">
        <f t="shared" si="36"/>
        <v>8.8052958712372703E-2</v>
      </c>
      <c r="H204" s="84">
        <f t="shared" si="36"/>
        <v>8.8052958712372703E-2</v>
      </c>
      <c r="I204" s="85">
        <f t="shared" si="36"/>
        <v>8.0917679142246179E-2</v>
      </c>
      <c r="J204" s="81">
        <f t="shared" si="36"/>
        <v>0.17096077808060087</v>
      </c>
      <c r="K204" s="82">
        <f t="shared" si="36"/>
        <v>4.8532761910988417E-2</v>
      </c>
    </row>
    <row r="205" spans="1:11" ht="13.5" x14ac:dyDescent="0.25">
      <c r="A205" s="79" t="s">
        <v>94</v>
      </c>
      <c r="B205" s="80"/>
      <c r="C205" s="81">
        <f>IF(ISERROR(ROUND((C169)/C165,2)),0,(ROUND((C169)/C165,2)))</f>
        <v>0.01</v>
      </c>
      <c r="D205" s="81">
        <f t="shared" ref="D205:K205" si="37">IF(ISERROR(ROUND((D169)/D165,2)),0,(ROUND((D169)/D165,2)))</f>
        <v>0.01</v>
      </c>
      <c r="E205" s="82">
        <f t="shared" si="37"/>
        <v>0.01</v>
      </c>
      <c r="F205" s="83">
        <f t="shared" si="37"/>
        <v>0.02</v>
      </c>
      <c r="G205" s="81">
        <f t="shared" si="37"/>
        <v>0.03</v>
      </c>
      <c r="H205" s="84">
        <f t="shared" si="37"/>
        <v>0.03</v>
      </c>
      <c r="I205" s="85">
        <f t="shared" si="37"/>
        <v>0.02</v>
      </c>
      <c r="J205" s="81">
        <f t="shared" si="37"/>
        <v>0.03</v>
      </c>
      <c r="K205" s="82">
        <f t="shared" si="37"/>
        <v>0.02</v>
      </c>
    </row>
    <row r="206" spans="1:11" ht="13.5" x14ac:dyDescent="0.25">
      <c r="A206" s="79" t="s">
        <v>95</v>
      </c>
      <c r="B206" s="80"/>
      <c r="C206" s="81">
        <f>IF(ISERROR(ROUND((C37+C69+C169)/C165,2)),0,(ROUND((C37+C69+C169)/C165,2)))</f>
        <v>-0.03</v>
      </c>
      <c r="D206" s="81">
        <f t="shared" ref="D206:K206" si="38">IF(ISERROR(ROUND((D37+D69+D169)/D165,2)),0,(ROUND((D37+D69+D169)/D165,2)))</f>
        <v>0.02</v>
      </c>
      <c r="E206" s="82">
        <f t="shared" si="38"/>
        <v>-0.08</v>
      </c>
      <c r="F206" s="83">
        <f t="shared" si="38"/>
        <v>0.03</v>
      </c>
      <c r="G206" s="81">
        <f t="shared" si="38"/>
        <v>0.03</v>
      </c>
      <c r="H206" s="84">
        <f t="shared" si="38"/>
        <v>0.03</v>
      </c>
      <c r="I206" s="85">
        <f t="shared" si="38"/>
        <v>0.03</v>
      </c>
      <c r="J206" s="81">
        <f t="shared" si="38"/>
        <v>0.04</v>
      </c>
      <c r="K206" s="82">
        <f t="shared" si="38"/>
        <v>0.02</v>
      </c>
    </row>
    <row r="207" spans="1:11" ht="13.5" x14ac:dyDescent="0.25">
      <c r="A207" s="86"/>
      <c r="B207" s="87"/>
      <c r="C207" s="88"/>
      <c r="D207" s="88"/>
      <c r="E207" s="89"/>
      <c r="F207" s="90"/>
      <c r="G207" s="88"/>
      <c r="H207" s="91"/>
      <c r="I207" s="92"/>
      <c r="J207" s="88"/>
      <c r="K207" s="89"/>
    </row>
    <row r="208" spans="1:11" ht="13.5" x14ac:dyDescent="0.25">
      <c r="A208" s="1" t="s">
        <v>96</v>
      </c>
      <c r="B208" s="2"/>
      <c r="C208" s="3"/>
      <c r="D208" s="3"/>
      <c r="E208" s="3"/>
      <c r="F208" s="3"/>
      <c r="G208" s="3"/>
      <c r="H208" s="3"/>
      <c r="I208" s="3"/>
      <c r="J208" s="3"/>
      <c r="K208" s="3"/>
    </row>
    <row r="209" spans="1:11" ht="13.5" x14ac:dyDescent="0.25">
      <c r="A209" s="4" t="s">
        <v>97</v>
      </c>
      <c r="B209" s="2"/>
      <c r="C209" s="3"/>
      <c r="D209" s="3"/>
      <c r="E209" s="3"/>
      <c r="F209" s="3"/>
      <c r="G209" s="3"/>
      <c r="H209" s="3"/>
      <c r="I209" s="3"/>
      <c r="J209" s="3"/>
      <c r="K209" s="3"/>
    </row>
    <row r="210" spans="1:11" ht="13.5" x14ac:dyDescent="0.25">
      <c r="A210" s="4" t="s">
        <v>98</v>
      </c>
      <c r="B210" s="2"/>
      <c r="C210" s="3"/>
      <c r="D210" s="3"/>
      <c r="E210" s="3"/>
      <c r="F210" s="3"/>
      <c r="G210" s="3"/>
      <c r="H210" s="3"/>
      <c r="I210" s="3"/>
      <c r="J210" s="3"/>
      <c r="K210" s="3"/>
    </row>
    <row r="211" spans="1:11" ht="13.5" x14ac:dyDescent="0.25">
      <c r="A211" s="4" t="s">
        <v>99</v>
      </c>
      <c r="B211" s="2"/>
      <c r="C211" s="3"/>
      <c r="D211" s="3"/>
      <c r="E211" s="3"/>
      <c r="F211" s="3"/>
      <c r="G211" s="3"/>
      <c r="H211" s="3"/>
      <c r="I211" s="3"/>
      <c r="J211" s="3"/>
      <c r="K211" s="3"/>
    </row>
    <row r="212" spans="1:11" ht="13.5" x14ac:dyDescent="0.25">
      <c r="A212" s="5" t="s">
        <v>100</v>
      </c>
      <c r="B212" s="2"/>
      <c r="C212" s="3"/>
      <c r="D212" s="3"/>
      <c r="E212" s="3"/>
      <c r="F212" s="3"/>
      <c r="G212" s="3"/>
      <c r="H212" s="3"/>
      <c r="I212" s="3"/>
      <c r="J212" s="3"/>
      <c r="K212" s="3"/>
    </row>
    <row r="213" spans="1:11" ht="13.5" x14ac:dyDescent="0.25">
      <c r="A213" s="4" t="s">
        <v>101</v>
      </c>
      <c r="B213" s="2"/>
      <c r="C213" s="3"/>
      <c r="D213" s="3"/>
      <c r="E213" s="3"/>
      <c r="F213" s="3"/>
      <c r="G213" s="3"/>
      <c r="H213" s="3"/>
      <c r="I213" s="3"/>
      <c r="J213" s="3"/>
      <c r="K213" s="3"/>
    </row>
    <row r="214" spans="1:11" ht="13.5" x14ac:dyDescent="0.25">
      <c r="A214" s="4" t="s">
        <v>102</v>
      </c>
      <c r="B214" s="2"/>
      <c r="C214" s="3"/>
      <c r="D214" s="3"/>
      <c r="E214" s="3"/>
      <c r="F214" s="3"/>
      <c r="G214" s="3"/>
      <c r="H214" s="3"/>
      <c r="I214" s="3"/>
      <c r="J214" s="3"/>
      <c r="K214" s="3"/>
    </row>
    <row r="215" spans="1:11" ht="13.5" x14ac:dyDescent="0.25">
      <c r="A215" s="4" t="s">
        <v>103</v>
      </c>
      <c r="B215" s="2"/>
      <c r="C215" s="3"/>
      <c r="D215" s="3"/>
      <c r="E215" s="3"/>
      <c r="F215" s="3"/>
      <c r="G215" s="3"/>
      <c r="H215" s="3"/>
      <c r="I215" s="3"/>
      <c r="J215" s="3"/>
      <c r="K215" s="3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fitToHeight="3" orientation="portrait" r:id="rId1"/>
  <rowBreaks count="1" manualBreakCount="1">
    <brk id="201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A1:K21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42578125" bestFit="1" customWidth="1"/>
    <col min="3" max="11" width="9.7109375" customWidth="1"/>
  </cols>
  <sheetData>
    <row r="1" spans="1:11" ht="38.450000000000003" customHeight="1" x14ac:dyDescent="0.2">
      <c r="A1" s="93" t="s">
        <v>87</v>
      </c>
      <c r="B1" s="93"/>
      <c r="C1" s="93"/>
      <c r="D1" s="93"/>
      <c r="E1" s="93"/>
      <c r="F1" s="93"/>
      <c r="G1" s="93"/>
      <c r="H1" s="93"/>
      <c r="I1" s="93"/>
      <c r="J1" s="93"/>
      <c r="K1" s="93"/>
    </row>
    <row r="2" spans="1:11" ht="24.95" customHeight="1" x14ac:dyDescent="0.2">
      <c r="A2" s="26" t="s">
        <v>1</v>
      </c>
      <c r="B2" s="27" t="s">
        <v>2</v>
      </c>
      <c r="C2" s="28" t="s">
        <v>3</v>
      </c>
      <c r="D2" s="28" t="s">
        <v>4</v>
      </c>
      <c r="E2" s="29" t="s">
        <v>5</v>
      </c>
      <c r="F2" s="94" t="s">
        <v>6</v>
      </c>
      <c r="G2" s="95"/>
      <c r="H2" s="95"/>
      <c r="I2" s="96" t="s">
        <v>7</v>
      </c>
      <c r="J2" s="97"/>
      <c r="K2" s="98"/>
    </row>
    <row r="3" spans="1:11" ht="24.95" customHeight="1" x14ac:dyDescent="0.2">
      <c r="A3" s="30" t="s">
        <v>8</v>
      </c>
      <c r="B3" s="31" t="s">
        <v>20</v>
      </c>
      <c r="C3" s="32" t="s">
        <v>9</v>
      </c>
      <c r="D3" s="32" t="s">
        <v>9</v>
      </c>
      <c r="E3" s="33" t="s">
        <v>9</v>
      </c>
      <c r="F3" s="34" t="s">
        <v>10</v>
      </c>
      <c r="G3" s="32" t="s">
        <v>11</v>
      </c>
      <c r="H3" s="35" t="s">
        <v>12</v>
      </c>
      <c r="I3" s="34" t="s">
        <v>13</v>
      </c>
      <c r="J3" s="32" t="s">
        <v>14</v>
      </c>
      <c r="K3" s="33" t="s">
        <v>15</v>
      </c>
    </row>
    <row r="4" spans="1:11" ht="14.45" customHeight="1" x14ac:dyDescent="0.25">
      <c r="A4" s="36" t="s">
        <v>16</v>
      </c>
      <c r="B4" s="37"/>
      <c r="C4" s="38"/>
      <c r="D4" s="38"/>
      <c r="E4" s="39"/>
      <c r="F4" s="40"/>
      <c r="G4" s="38"/>
      <c r="H4" s="41"/>
      <c r="I4" s="42"/>
      <c r="J4" s="38"/>
      <c r="K4" s="39"/>
    </row>
    <row r="5" spans="1:11" ht="14.45" customHeight="1" x14ac:dyDescent="0.25">
      <c r="A5" s="43" t="s">
        <v>17</v>
      </c>
      <c r="B5" s="37" t="s">
        <v>18</v>
      </c>
      <c r="C5" s="38">
        <f>C15+C18+C19+C22+C25+C26+SUM(C29:C35)</f>
        <v>68502788</v>
      </c>
      <c r="D5" s="38">
        <f t="shared" ref="D5:K5" si="0">D15+D18+D19+D22+D25+D26+SUM(D29:D35)</f>
        <v>19892144</v>
      </c>
      <c r="E5" s="39">
        <f t="shared" si="0"/>
        <v>27884739</v>
      </c>
      <c r="F5" s="40">
        <f t="shared" si="0"/>
        <v>24408000</v>
      </c>
      <c r="G5" s="38">
        <f t="shared" si="0"/>
        <v>30626130</v>
      </c>
      <c r="H5" s="41">
        <f t="shared" si="0"/>
        <v>30626130</v>
      </c>
      <c r="I5" s="42">
        <f t="shared" si="0"/>
        <v>23585000</v>
      </c>
      <c r="J5" s="38">
        <f t="shared" si="0"/>
        <v>15680040</v>
      </c>
      <c r="K5" s="39">
        <f t="shared" si="0"/>
        <v>15020436</v>
      </c>
    </row>
    <row r="6" spans="1:11" ht="13.5" x14ac:dyDescent="0.25">
      <c r="A6" s="44" t="s">
        <v>19</v>
      </c>
      <c r="B6" s="45" t="s">
        <v>20</v>
      </c>
      <c r="C6" s="6">
        <v>34556388</v>
      </c>
      <c r="D6" s="6">
        <v>17485102</v>
      </c>
      <c r="E6" s="7"/>
      <c r="F6" s="8"/>
      <c r="G6" s="6">
        <v>299764</v>
      </c>
      <c r="H6" s="9">
        <v>299764</v>
      </c>
      <c r="I6" s="10"/>
      <c r="J6" s="6"/>
      <c r="K6" s="7"/>
    </row>
    <row r="7" spans="1:11" ht="13.5" x14ac:dyDescent="0.25">
      <c r="A7" s="44" t="s">
        <v>21</v>
      </c>
      <c r="B7" s="45" t="s">
        <v>20</v>
      </c>
      <c r="C7" s="6"/>
      <c r="D7" s="6"/>
      <c r="E7" s="7"/>
      <c r="F7" s="8"/>
      <c r="G7" s="6"/>
      <c r="H7" s="9"/>
      <c r="I7" s="10"/>
      <c r="J7" s="6"/>
      <c r="K7" s="7"/>
    </row>
    <row r="8" spans="1:11" ht="13.5" x14ac:dyDescent="0.25">
      <c r="A8" s="44" t="s">
        <v>22</v>
      </c>
      <c r="B8" s="45" t="s">
        <v>20</v>
      </c>
      <c r="C8" s="6">
        <v>6282581</v>
      </c>
      <c r="D8" s="6">
        <v>19438135</v>
      </c>
      <c r="E8" s="7">
        <v>17083389</v>
      </c>
      <c r="F8" s="8">
        <v>21348000</v>
      </c>
      <c r="G8" s="6">
        <v>28087845</v>
      </c>
      <c r="H8" s="9">
        <v>28087845</v>
      </c>
      <c r="I8" s="10">
        <v>17400000</v>
      </c>
      <c r="J8" s="6">
        <v>12000024</v>
      </c>
      <c r="K8" s="7">
        <v>11494020</v>
      </c>
    </row>
    <row r="9" spans="1:11" ht="13.5" x14ac:dyDescent="0.25">
      <c r="A9" s="44" t="s">
        <v>23</v>
      </c>
      <c r="B9" s="45" t="s">
        <v>20</v>
      </c>
      <c r="C9" s="6"/>
      <c r="D9" s="6"/>
      <c r="E9" s="7"/>
      <c r="F9" s="8"/>
      <c r="G9" s="6"/>
      <c r="H9" s="9"/>
      <c r="I9" s="10"/>
      <c r="J9" s="6"/>
      <c r="K9" s="7"/>
    </row>
    <row r="10" spans="1:11" ht="13.5" x14ac:dyDescent="0.25">
      <c r="A10" s="44" t="s">
        <v>24</v>
      </c>
      <c r="B10" s="45" t="s">
        <v>20</v>
      </c>
      <c r="C10" s="6"/>
      <c r="D10" s="6"/>
      <c r="E10" s="7"/>
      <c r="F10" s="8"/>
      <c r="G10" s="6"/>
      <c r="H10" s="9"/>
      <c r="I10" s="10"/>
      <c r="J10" s="6"/>
      <c r="K10" s="7"/>
    </row>
    <row r="11" spans="1:11" ht="13.5" x14ac:dyDescent="0.25">
      <c r="A11" s="44" t="s">
        <v>25</v>
      </c>
      <c r="B11" s="45" t="s">
        <v>20</v>
      </c>
      <c r="C11" s="6"/>
      <c r="D11" s="6"/>
      <c r="E11" s="7"/>
      <c r="F11" s="8">
        <v>200000</v>
      </c>
      <c r="G11" s="6">
        <v>2</v>
      </c>
      <c r="H11" s="9">
        <v>2</v>
      </c>
      <c r="I11" s="10">
        <v>950000</v>
      </c>
      <c r="J11" s="6"/>
      <c r="K11" s="7">
        <v>800004</v>
      </c>
    </row>
    <row r="12" spans="1:11" ht="13.5" x14ac:dyDescent="0.25">
      <c r="A12" s="44" t="s">
        <v>26</v>
      </c>
      <c r="B12" s="37" t="s">
        <v>20</v>
      </c>
      <c r="C12" s="6"/>
      <c r="D12" s="6"/>
      <c r="E12" s="7"/>
      <c r="F12" s="8"/>
      <c r="G12" s="6"/>
      <c r="H12" s="9"/>
      <c r="I12" s="10"/>
      <c r="J12" s="6"/>
      <c r="K12" s="7"/>
    </row>
    <row r="13" spans="1:11" ht="13.5" x14ac:dyDescent="0.25">
      <c r="A13" s="44" t="s">
        <v>27</v>
      </c>
      <c r="B13" s="37" t="s">
        <v>20</v>
      </c>
      <c r="C13" s="11"/>
      <c r="D13" s="11"/>
      <c r="E13" s="12"/>
      <c r="F13" s="13"/>
      <c r="G13" s="11"/>
      <c r="H13" s="14"/>
      <c r="I13" s="15"/>
      <c r="J13" s="11"/>
      <c r="K13" s="12"/>
    </row>
    <row r="14" spans="1:11" ht="13.5" x14ac:dyDescent="0.25">
      <c r="A14" s="44" t="s">
        <v>28</v>
      </c>
      <c r="B14" s="37" t="s">
        <v>20</v>
      </c>
      <c r="C14" s="16"/>
      <c r="D14" s="16"/>
      <c r="E14" s="17"/>
      <c r="F14" s="18"/>
      <c r="G14" s="16"/>
      <c r="H14" s="19"/>
      <c r="I14" s="20"/>
      <c r="J14" s="16"/>
      <c r="K14" s="17"/>
    </row>
    <row r="15" spans="1:11" ht="28.9" customHeight="1" x14ac:dyDescent="0.25">
      <c r="A15" s="46" t="s">
        <v>29</v>
      </c>
      <c r="B15" s="37" t="s">
        <v>30</v>
      </c>
      <c r="C15" s="6">
        <f>SUM(C6:C14)</f>
        <v>40838969</v>
      </c>
      <c r="D15" s="6">
        <f t="shared" ref="D15:K15" si="1">SUM(D6:D14)</f>
        <v>36923237</v>
      </c>
      <c r="E15" s="7">
        <f t="shared" si="1"/>
        <v>17083389</v>
      </c>
      <c r="F15" s="8">
        <f t="shared" si="1"/>
        <v>21548000</v>
      </c>
      <c r="G15" s="6">
        <f t="shared" si="1"/>
        <v>28387611</v>
      </c>
      <c r="H15" s="9">
        <f t="shared" si="1"/>
        <v>28387611</v>
      </c>
      <c r="I15" s="10">
        <f t="shared" si="1"/>
        <v>18350000</v>
      </c>
      <c r="J15" s="6">
        <f t="shared" si="1"/>
        <v>12000024</v>
      </c>
      <c r="K15" s="7">
        <f t="shared" si="1"/>
        <v>12294024</v>
      </c>
    </row>
    <row r="16" spans="1:11" ht="13.5" x14ac:dyDescent="0.25">
      <c r="A16" s="47" t="s">
        <v>31</v>
      </c>
      <c r="B16" s="48" t="s">
        <v>20</v>
      </c>
      <c r="C16" s="6"/>
      <c r="D16" s="6"/>
      <c r="E16" s="7"/>
      <c r="F16" s="8">
        <v>100000</v>
      </c>
      <c r="G16" s="6">
        <v>2</v>
      </c>
      <c r="H16" s="9">
        <v>2</v>
      </c>
      <c r="I16" s="10">
        <v>435000</v>
      </c>
      <c r="J16" s="6">
        <v>500004</v>
      </c>
      <c r="K16" s="7"/>
    </row>
    <row r="17" spans="1:11" ht="13.5" x14ac:dyDescent="0.25">
      <c r="A17" s="47" t="s">
        <v>32</v>
      </c>
      <c r="B17" s="37" t="s">
        <v>20</v>
      </c>
      <c r="C17" s="16"/>
      <c r="D17" s="16"/>
      <c r="E17" s="17"/>
      <c r="F17" s="18"/>
      <c r="G17" s="16"/>
      <c r="H17" s="19"/>
      <c r="I17" s="20"/>
      <c r="J17" s="16"/>
      <c r="K17" s="17"/>
    </row>
    <row r="18" spans="1:11" ht="28.9" customHeight="1" x14ac:dyDescent="0.25">
      <c r="A18" s="46" t="s">
        <v>33</v>
      </c>
      <c r="B18" s="37" t="s">
        <v>30</v>
      </c>
      <c r="C18" s="21">
        <f>SUM(C16:C17)</f>
        <v>0</v>
      </c>
      <c r="D18" s="21">
        <f t="shared" ref="D18:K18" si="2">SUM(D16:D17)</f>
        <v>0</v>
      </c>
      <c r="E18" s="22">
        <f t="shared" si="2"/>
        <v>0</v>
      </c>
      <c r="F18" s="23">
        <f t="shared" si="2"/>
        <v>100000</v>
      </c>
      <c r="G18" s="21">
        <f t="shared" si="2"/>
        <v>2</v>
      </c>
      <c r="H18" s="24">
        <f t="shared" si="2"/>
        <v>2</v>
      </c>
      <c r="I18" s="25">
        <f t="shared" si="2"/>
        <v>435000</v>
      </c>
      <c r="J18" s="21">
        <f t="shared" si="2"/>
        <v>500004</v>
      </c>
      <c r="K18" s="22">
        <f t="shared" si="2"/>
        <v>0</v>
      </c>
    </row>
    <row r="19" spans="1:11" ht="13.5" x14ac:dyDescent="0.25">
      <c r="A19" s="49" t="s">
        <v>104</v>
      </c>
      <c r="B19" s="37" t="s">
        <v>20</v>
      </c>
      <c r="C19" s="6"/>
      <c r="D19" s="6"/>
      <c r="E19" s="7"/>
      <c r="F19" s="8"/>
      <c r="G19" s="6"/>
      <c r="H19" s="9"/>
      <c r="I19" s="10"/>
      <c r="J19" s="6"/>
      <c r="K19" s="7"/>
    </row>
    <row r="20" spans="1:11" ht="13.5" x14ac:dyDescent="0.25">
      <c r="A20" s="47" t="s">
        <v>34</v>
      </c>
      <c r="B20" s="37" t="s">
        <v>20</v>
      </c>
      <c r="C20" s="11"/>
      <c r="D20" s="11"/>
      <c r="E20" s="12"/>
      <c r="F20" s="13"/>
      <c r="G20" s="11"/>
      <c r="H20" s="14"/>
      <c r="I20" s="15"/>
      <c r="J20" s="11"/>
      <c r="K20" s="12"/>
    </row>
    <row r="21" spans="1:11" ht="13.5" x14ac:dyDescent="0.25">
      <c r="A21" s="47" t="s">
        <v>35</v>
      </c>
      <c r="B21" s="37" t="s">
        <v>20</v>
      </c>
      <c r="C21" s="16"/>
      <c r="D21" s="16"/>
      <c r="E21" s="17"/>
      <c r="F21" s="18"/>
      <c r="G21" s="16"/>
      <c r="H21" s="19"/>
      <c r="I21" s="20"/>
      <c r="J21" s="16"/>
      <c r="K21" s="17"/>
    </row>
    <row r="22" spans="1:11" ht="14.45" customHeight="1" x14ac:dyDescent="0.25">
      <c r="A22" s="46" t="s">
        <v>36</v>
      </c>
      <c r="B22" s="37" t="s">
        <v>30</v>
      </c>
      <c r="C22" s="6">
        <f t="shared" ref="C22:K22" si="3">SUM(C20:C21)</f>
        <v>0</v>
      </c>
      <c r="D22" s="6">
        <f t="shared" si="3"/>
        <v>0</v>
      </c>
      <c r="E22" s="7">
        <f t="shared" si="3"/>
        <v>0</v>
      </c>
      <c r="F22" s="8">
        <f t="shared" si="3"/>
        <v>0</v>
      </c>
      <c r="G22" s="6">
        <f t="shared" si="3"/>
        <v>0</v>
      </c>
      <c r="H22" s="9">
        <f t="shared" si="3"/>
        <v>0</v>
      </c>
      <c r="I22" s="10">
        <f t="shared" si="3"/>
        <v>0</v>
      </c>
      <c r="J22" s="6">
        <f t="shared" si="3"/>
        <v>0</v>
      </c>
      <c r="K22" s="7">
        <f t="shared" si="3"/>
        <v>0</v>
      </c>
    </row>
    <row r="23" spans="1:11" ht="13.5" x14ac:dyDescent="0.25">
      <c r="A23" s="47" t="s">
        <v>37</v>
      </c>
      <c r="B23" s="48" t="s">
        <v>20</v>
      </c>
      <c r="C23" s="6"/>
      <c r="D23" s="6">
        <v>161500</v>
      </c>
      <c r="E23" s="7">
        <v>6665207</v>
      </c>
      <c r="F23" s="8"/>
      <c r="G23" s="6"/>
      <c r="H23" s="9"/>
      <c r="I23" s="10"/>
      <c r="J23" s="6"/>
      <c r="K23" s="7"/>
    </row>
    <row r="24" spans="1:11" ht="13.5" x14ac:dyDescent="0.25">
      <c r="A24" s="47" t="s">
        <v>38</v>
      </c>
      <c r="B24" s="37" t="s">
        <v>20</v>
      </c>
      <c r="C24" s="16"/>
      <c r="D24" s="16"/>
      <c r="E24" s="17"/>
      <c r="F24" s="18"/>
      <c r="G24" s="16"/>
      <c r="H24" s="19"/>
      <c r="I24" s="20"/>
      <c r="J24" s="16"/>
      <c r="K24" s="17"/>
    </row>
    <row r="25" spans="1:11" ht="28.9" customHeight="1" x14ac:dyDescent="0.25">
      <c r="A25" s="46" t="s">
        <v>105</v>
      </c>
      <c r="B25" s="37" t="s">
        <v>30</v>
      </c>
      <c r="C25" s="21">
        <f t="shared" ref="C25:K25" si="4">SUM(C23:C24)</f>
        <v>0</v>
      </c>
      <c r="D25" s="21">
        <f t="shared" si="4"/>
        <v>161500</v>
      </c>
      <c r="E25" s="22">
        <f t="shared" si="4"/>
        <v>6665207</v>
      </c>
      <c r="F25" s="23">
        <f t="shared" si="4"/>
        <v>0</v>
      </c>
      <c r="G25" s="21">
        <f t="shared" si="4"/>
        <v>0</v>
      </c>
      <c r="H25" s="24">
        <f t="shared" si="4"/>
        <v>0</v>
      </c>
      <c r="I25" s="25">
        <f t="shared" si="4"/>
        <v>0</v>
      </c>
      <c r="J25" s="21">
        <f t="shared" si="4"/>
        <v>0</v>
      </c>
      <c r="K25" s="22">
        <f t="shared" si="4"/>
        <v>0</v>
      </c>
    </row>
    <row r="26" spans="1:11" ht="13.5" x14ac:dyDescent="0.25">
      <c r="A26" s="49" t="s">
        <v>39</v>
      </c>
      <c r="B26" s="37" t="s">
        <v>20</v>
      </c>
      <c r="C26" s="6"/>
      <c r="D26" s="6"/>
      <c r="E26" s="7"/>
      <c r="F26" s="8"/>
      <c r="G26" s="6"/>
      <c r="H26" s="9"/>
      <c r="I26" s="10"/>
      <c r="J26" s="6"/>
      <c r="K26" s="7"/>
    </row>
    <row r="27" spans="1:11" ht="13.5" x14ac:dyDescent="0.25">
      <c r="A27" s="47" t="s">
        <v>40</v>
      </c>
      <c r="B27" s="37" t="s">
        <v>20</v>
      </c>
      <c r="C27" s="11"/>
      <c r="D27" s="11"/>
      <c r="E27" s="12"/>
      <c r="F27" s="13"/>
      <c r="G27" s="11"/>
      <c r="H27" s="14"/>
      <c r="I27" s="15"/>
      <c r="J27" s="11"/>
      <c r="K27" s="12"/>
    </row>
    <row r="28" spans="1:11" ht="13.5" x14ac:dyDescent="0.25">
      <c r="A28" s="47" t="s">
        <v>41</v>
      </c>
      <c r="B28" s="37" t="s">
        <v>20</v>
      </c>
      <c r="C28" s="16"/>
      <c r="D28" s="16"/>
      <c r="E28" s="17"/>
      <c r="F28" s="18"/>
      <c r="G28" s="16"/>
      <c r="H28" s="19"/>
      <c r="I28" s="20">
        <v>300000</v>
      </c>
      <c r="J28" s="16">
        <v>200004</v>
      </c>
      <c r="K28" s="17"/>
    </row>
    <row r="29" spans="1:11" ht="28.9" customHeight="1" x14ac:dyDescent="0.25">
      <c r="A29" s="46" t="s">
        <v>42</v>
      </c>
      <c r="B29" s="37" t="s">
        <v>30</v>
      </c>
      <c r="C29" s="6">
        <f t="shared" ref="C29:K29" si="5">SUM(C27:C28)</f>
        <v>0</v>
      </c>
      <c r="D29" s="6">
        <f t="shared" si="5"/>
        <v>0</v>
      </c>
      <c r="E29" s="7">
        <f t="shared" si="5"/>
        <v>0</v>
      </c>
      <c r="F29" s="8">
        <f t="shared" si="5"/>
        <v>0</v>
      </c>
      <c r="G29" s="6">
        <f t="shared" si="5"/>
        <v>0</v>
      </c>
      <c r="H29" s="9">
        <f t="shared" si="5"/>
        <v>0</v>
      </c>
      <c r="I29" s="10">
        <f t="shared" si="5"/>
        <v>300000</v>
      </c>
      <c r="J29" s="6">
        <f t="shared" si="5"/>
        <v>200004</v>
      </c>
      <c r="K29" s="7">
        <f t="shared" si="5"/>
        <v>0</v>
      </c>
    </row>
    <row r="30" spans="1:11" ht="13.5" x14ac:dyDescent="0.25">
      <c r="A30" s="50" t="s">
        <v>43</v>
      </c>
      <c r="B30" s="37" t="s">
        <v>20</v>
      </c>
      <c r="C30" s="11">
        <v>609064</v>
      </c>
      <c r="D30" s="11">
        <v>38420</v>
      </c>
      <c r="E30" s="12">
        <v>769069</v>
      </c>
      <c r="F30" s="13">
        <v>460000</v>
      </c>
      <c r="G30" s="11">
        <v>859999</v>
      </c>
      <c r="H30" s="14">
        <v>859999</v>
      </c>
      <c r="I30" s="15">
        <v>700000</v>
      </c>
      <c r="J30" s="11">
        <v>1044000</v>
      </c>
      <c r="K30" s="12">
        <v>1090980</v>
      </c>
    </row>
    <row r="31" spans="1:11" ht="13.5" x14ac:dyDescent="0.25">
      <c r="A31" s="49" t="s">
        <v>44</v>
      </c>
      <c r="B31" s="37" t="s">
        <v>20</v>
      </c>
      <c r="C31" s="6">
        <v>576060</v>
      </c>
      <c r="D31" s="6">
        <v>851385</v>
      </c>
      <c r="E31" s="7">
        <v>1606963</v>
      </c>
      <c r="F31" s="8"/>
      <c r="G31" s="6"/>
      <c r="H31" s="9"/>
      <c r="I31" s="10">
        <v>500000</v>
      </c>
      <c r="J31" s="6">
        <v>1044000</v>
      </c>
      <c r="K31" s="7">
        <v>1089936</v>
      </c>
    </row>
    <row r="32" spans="1:11" ht="13.5" x14ac:dyDescent="0.25">
      <c r="A32" s="49" t="s">
        <v>45</v>
      </c>
      <c r="B32" s="37" t="s">
        <v>20</v>
      </c>
      <c r="C32" s="6">
        <v>14213490</v>
      </c>
      <c r="D32" s="6">
        <v>2572021</v>
      </c>
      <c r="E32" s="7">
        <v>1760111</v>
      </c>
      <c r="F32" s="8">
        <v>400000</v>
      </c>
      <c r="G32" s="6">
        <v>300002</v>
      </c>
      <c r="H32" s="9">
        <v>300002</v>
      </c>
      <c r="I32" s="10">
        <v>1380000</v>
      </c>
      <c r="J32" s="6">
        <v>892008</v>
      </c>
      <c r="K32" s="7">
        <v>545496</v>
      </c>
    </row>
    <row r="33" spans="1:11" ht="13.5" x14ac:dyDescent="0.25">
      <c r="A33" s="50" t="s">
        <v>46</v>
      </c>
      <c r="B33" s="48" t="s">
        <v>20</v>
      </c>
      <c r="C33" s="6">
        <v>12265205</v>
      </c>
      <c r="D33" s="6">
        <v>-20654419</v>
      </c>
      <c r="E33" s="7"/>
      <c r="F33" s="8">
        <v>800000</v>
      </c>
      <c r="G33" s="6">
        <v>1078513</v>
      </c>
      <c r="H33" s="9">
        <v>1078513</v>
      </c>
      <c r="I33" s="10">
        <v>820000</v>
      </c>
      <c r="J33" s="6"/>
      <c r="K33" s="7"/>
    </row>
    <row r="34" spans="1:11" ht="13.5" x14ac:dyDescent="0.25">
      <c r="A34" s="49" t="s">
        <v>47</v>
      </c>
      <c r="B34" s="37" t="s">
        <v>20</v>
      </c>
      <c r="C34" s="6"/>
      <c r="D34" s="6"/>
      <c r="E34" s="7"/>
      <c r="F34" s="8">
        <v>1100000</v>
      </c>
      <c r="G34" s="6">
        <v>3</v>
      </c>
      <c r="H34" s="9">
        <v>3</v>
      </c>
      <c r="I34" s="10">
        <v>1100000</v>
      </c>
      <c r="J34" s="6"/>
      <c r="K34" s="7"/>
    </row>
    <row r="35" spans="1:11" ht="13.5" x14ac:dyDescent="0.25">
      <c r="A35" s="49" t="s">
        <v>48</v>
      </c>
      <c r="B35" s="37" t="s">
        <v>20</v>
      </c>
      <c r="C35" s="16"/>
      <c r="D35" s="16"/>
      <c r="E35" s="17"/>
      <c r="F35" s="18"/>
      <c r="G35" s="16"/>
      <c r="H35" s="19"/>
      <c r="I35" s="20"/>
      <c r="J35" s="16"/>
      <c r="K35" s="17"/>
    </row>
    <row r="36" spans="1:11" ht="5.0999999999999996" customHeight="1" x14ac:dyDescent="0.25">
      <c r="A36" s="51"/>
      <c r="B36" s="37"/>
      <c r="C36" s="6"/>
      <c r="D36" s="6"/>
      <c r="E36" s="7"/>
      <c r="F36" s="8"/>
      <c r="G36" s="6"/>
      <c r="H36" s="9"/>
      <c r="I36" s="10"/>
      <c r="J36" s="6"/>
      <c r="K36" s="7"/>
    </row>
    <row r="37" spans="1:11" ht="14.45" customHeight="1" x14ac:dyDescent="0.25">
      <c r="A37" s="43" t="s">
        <v>49</v>
      </c>
      <c r="B37" s="37" t="s">
        <v>50</v>
      </c>
      <c r="C37" s="38">
        <f>C47+C50+C51+C54+C57+C58+SUM(C61:C67)</f>
        <v>30785357</v>
      </c>
      <c r="D37" s="38">
        <f t="shared" ref="D37:K37" si="6">D47+D50+D51+D54+D57+D58+SUM(D61:D67)</f>
        <v>54566360</v>
      </c>
      <c r="E37" s="39">
        <f t="shared" si="6"/>
        <v>50291595</v>
      </c>
      <c r="F37" s="40">
        <f t="shared" si="6"/>
        <v>40750000</v>
      </c>
      <c r="G37" s="38">
        <f t="shared" si="6"/>
        <v>45374286</v>
      </c>
      <c r="H37" s="41">
        <f t="shared" si="6"/>
        <v>45374286</v>
      </c>
      <c r="I37" s="42">
        <f t="shared" si="6"/>
        <v>35800000</v>
      </c>
      <c r="J37" s="38">
        <f t="shared" si="6"/>
        <v>9350004</v>
      </c>
      <c r="K37" s="39">
        <f t="shared" si="6"/>
        <v>28800012</v>
      </c>
    </row>
    <row r="38" spans="1:11" ht="13.5" x14ac:dyDescent="0.25">
      <c r="A38" s="44" t="s">
        <v>19</v>
      </c>
      <c r="B38" s="45" t="s">
        <v>20</v>
      </c>
      <c r="C38" s="6">
        <v>30785357</v>
      </c>
      <c r="D38" s="6">
        <v>54566360</v>
      </c>
      <c r="E38" s="7">
        <v>46883147</v>
      </c>
      <c r="F38" s="8">
        <v>40250000</v>
      </c>
      <c r="G38" s="6">
        <v>39750010</v>
      </c>
      <c r="H38" s="9">
        <v>39750010</v>
      </c>
      <c r="I38" s="10">
        <v>30800000</v>
      </c>
      <c r="J38" s="6">
        <v>3300000</v>
      </c>
      <c r="K38" s="7">
        <v>21463008</v>
      </c>
    </row>
    <row r="39" spans="1:11" ht="13.5" x14ac:dyDescent="0.25">
      <c r="A39" s="44" t="s">
        <v>21</v>
      </c>
      <c r="B39" s="45" t="s">
        <v>20</v>
      </c>
      <c r="C39" s="6"/>
      <c r="D39" s="6"/>
      <c r="E39" s="7"/>
      <c r="F39" s="8"/>
      <c r="G39" s="6"/>
      <c r="H39" s="9"/>
      <c r="I39" s="10"/>
      <c r="J39" s="6"/>
      <c r="K39" s="7"/>
    </row>
    <row r="40" spans="1:11" ht="13.5" x14ac:dyDescent="0.25">
      <c r="A40" s="44" t="s">
        <v>22</v>
      </c>
      <c r="B40" s="45" t="s">
        <v>20</v>
      </c>
      <c r="C40" s="6"/>
      <c r="D40" s="6"/>
      <c r="E40" s="7">
        <v>2810683</v>
      </c>
      <c r="F40" s="8"/>
      <c r="G40" s="6">
        <v>5124276</v>
      </c>
      <c r="H40" s="9">
        <v>5124276</v>
      </c>
      <c r="I40" s="10"/>
      <c r="J40" s="6"/>
      <c r="K40" s="7"/>
    </row>
    <row r="41" spans="1:11" ht="13.5" x14ac:dyDescent="0.25">
      <c r="A41" s="44" t="s">
        <v>23</v>
      </c>
      <c r="B41" s="45" t="s">
        <v>20</v>
      </c>
      <c r="C41" s="6"/>
      <c r="D41" s="6"/>
      <c r="E41" s="7"/>
      <c r="F41" s="8"/>
      <c r="G41" s="6"/>
      <c r="H41" s="9"/>
      <c r="I41" s="10"/>
      <c r="J41" s="6"/>
      <c r="K41" s="7"/>
    </row>
    <row r="42" spans="1:11" ht="13.5" x14ac:dyDescent="0.25">
      <c r="A42" s="44" t="s">
        <v>24</v>
      </c>
      <c r="B42" s="45" t="s">
        <v>20</v>
      </c>
      <c r="C42" s="6"/>
      <c r="D42" s="6"/>
      <c r="E42" s="7"/>
      <c r="F42" s="8"/>
      <c r="G42" s="6"/>
      <c r="H42" s="9"/>
      <c r="I42" s="10"/>
      <c r="J42" s="6"/>
      <c r="K42" s="7"/>
    </row>
    <row r="43" spans="1:11" ht="13.5" x14ac:dyDescent="0.25">
      <c r="A43" s="44" t="s">
        <v>25</v>
      </c>
      <c r="B43" s="45" t="s">
        <v>20</v>
      </c>
      <c r="C43" s="6"/>
      <c r="D43" s="6"/>
      <c r="E43" s="7"/>
      <c r="F43" s="8"/>
      <c r="G43" s="6"/>
      <c r="H43" s="9"/>
      <c r="I43" s="10">
        <v>4000000</v>
      </c>
      <c r="J43" s="6">
        <v>6050004</v>
      </c>
      <c r="K43" s="7">
        <v>7337004</v>
      </c>
    </row>
    <row r="44" spans="1:11" ht="13.5" x14ac:dyDescent="0.25">
      <c r="A44" s="44" t="s">
        <v>26</v>
      </c>
      <c r="B44" s="37" t="s">
        <v>20</v>
      </c>
      <c r="C44" s="6"/>
      <c r="D44" s="6"/>
      <c r="E44" s="7"/>
      <c r="F44" s="8"/>
      <c r="G44" s="6"/>
      <c r="H44" s="9"/>
      <c r="I44" s="10"/>
      <c r="J44" s="6"/>
      <c r="K44" s="7"/>
    </row>
    <row r="45" spans="1:11" ht="13.5" x14ac:dyDescent="0.25">
      <c r="A45" s="44" t="s">
        <v>27</v>
      </c>
      <c r="B45" s="37" t="s">
        <v>20</v>
      </c>
      <c r="C45" s="11"/>
      <c r="D45" s="11"/>
      <c r="E45" s="12"/>
      <c r="F45" s="13"/>
      <c r="G45" s="11"/>
      <c r="H45" s="14"/>
      <c r="I45" s="15"/>
      <c r="J45" s="11"/>
      <c r="K45" s="12"/>
    </row>
    <row r="46" spans="1:11" ht="13.5" x14ac:dyDescent="0.25">
      <c r="A46" s="44" t="s">
        <v>28</v>
      </c>
      <c r="B46" s="37" t="s">
        <v>20</v>
      </c>
      <c r="C46" s="16"/>
      <c r="D46" s="16"/>
      <c r="E46" s="17"/>
      <c r="F46" s="18"/>
      <c r="G46" s="16"/>
      <c r="H46" s="19"/>
      <c r="I46" s="20"/>
      <c r="J46" s="16"/>
      <c r="K46" s="17"/>
    </row>
    <row r="47" spans="1:11" ht="28.9" customHeight="1" x14ac:dyDescent="0.25">
      <c r="A47" s="46" t="s">
        <v>29</v>
      </c>
      <c r="B47" s="37" t="s">
        <v>30</v>
      </c>
      <c r="C47" s="6">
        <f>SUM(C38:C46)</f>
        <v>30785357</v>
      </c>
      <c r="D47" s="6">
        <f t="shared" ref="D47:K47" si="7">SUM(D38:D46)</f>
        <v>54566360</v>
      </c>
      <c r="E47" s="7">
        <f t="shared" si="7"/>
        <v>49693830</v>
      </c>
      <c r="F47" s="8">
        <f t="shared" si="7"/>
        <v>40250000</v>
      </c>
      <c r="G47" s="6">
        <f t="shared" si="7"/>
        <v>44874286</v>
      </c>
      <c r="H47" s="9">
        <f t="shared" si="7"/>
        <v>44874286</v>
      </c>
      <c r="I47" s="10">
        <f t="shared" si="7"/>
        <v>34800000</v>
      </c>
      <c r="J47" s="6">
        <f t="shared" si="7"/>
        <v>9350004</v>
      </c>
      <c r="K47" s="7">
        <f t="shared" si="7"/>
        <v>28800012</v>
      </c>
    </row>
    <row r="48" spans="1:11" ht="13.5" x14ac:dyDescent="0.25">
      <c r="A48" s="47" t="s">
        <v>31</v>
      </c>
      <c r="B48" s="48" t="s">
        <v>20</v>
      </c>
      <c r="C48" s="6"/>
      <c r="D48" s="6"/>
      <c r="E48" s="7">
        <v>597765</v>
      </c>
      <c r="F48" s="8">
        <v>500000</v>
      </c>
      <c r="G48" s="6">
        <v>500000</v>
      </c>
      <c r="H48" s="9">
        <v>500000</v>
      </c>
      <c r="I48" s="10">
        <v>1000000</v>
      </c>
      <c r="J48" s="6"/>
      <c r="K48" s="7"/>
    </row>
    <row r="49" spans="1:11" ht="13.5" x14ac:dyDescent="0.25">
      <c r="A49" s="47" t="s">
        <v>32</v>
      </c>
      <c r="B49" s="37" t="s">
        <v>20</v>
      </c>
      <c r="C49" s="16"/>
      <c r="D49" s="16"/>
      <c r="E49" s="17"/>
      <c r="F49" s="18"/>
      <c r="G49" s="16"/>
      <c r="H49" s="19"/>
      <c r="I49" s="20"/>
      <c r="J49" s="16"/>
      <c r="K49" s="17"/>
    </row>
    <row r="50" spans="1:11" ht="28.9" customHeight="1" x14ac:dyDescent="0.25">
      <c r="A50" s="46" t="s">
        <v>33</v>
      </c>
      <c r="B50" s="37" t="s">
        <v>30</v>
      </c>
      <c r="C50" s="21">
        <f t="shared" ref="C50:K50" si="8">SUM(C48:C49)</f>
        <v>0</v>
      </c>
      <c r="D50" s="21">
        <f t="shared" si="8"/>
        <v>0</v>
      </c>
      <c r="E50" s="22">
        <f t="shared" si="8"/>
        <v>597765</v>
      </c>
      <c r="F50" s="23">
        <f t="shared" si="8"/>
        <v>500000</v>
      </c>
      <c r="G50" s="21">
        <f t="shared" si="8"/>
        <v>500000</v>
      </c>
      <c r="H50" s="24">
        <f t="shared" si="8"/>
        <v>500000</v>
      </c>
      <c r="I50" s="25">
        <f t="shared" si="8"/>
        <v>1000000</v>
      </c>
      <c r="J50" s="21">
        <f t="shared" si="8"/>
        <v>0</v>
      </c>
      <c r="K50" s="22">
        <f t="shared" si="8"/>
        <v>0</v>
      </c>
    </row>
    <row r="51" spans="1:11" ht="13.5" x14ac:dyDescent="0.25">
      <c r="A51" s="49" t="s">
        <v>104</v>
      </c>
      <c r="B51" s="37" t="s">
        <v>20</v>
      </c>
      <c r="C51" s="6"/>
      <c r="D51" s="6"/>
      <c r="E51" s="7"/>
      <c r="F51" s="8"/>
      <c r="G51" s="6"/>
      <c r="H51" s="9"/>
      <c r="I51" s="10"/>
      <c r="J51" s="6"/>
      <c r="K51" s="7"/>
    </row>
    <row r="52" spans="1:11" ht="13.5" x14ac:dyDescent="0.25">
      <c r="A52" s="47" t="s">
        <v>34</v>
      </c>
      <c r="B52" s="37" t="s">
        <v>20</v>
      </c>
      <c r="C52" s="11"/>
      <c r="D52" s="11"/>
      <c r="E52" s="12"/>
      <c r="F52" s="13"/>
      <c r="G52" s="11"/>
      <c r="H52" s="14"/>
      <c r="I52" s="15"/>
      <c r="J52" s="11"/>
      <c r="K52" s="12"/>
    </row>
    <row r="53" spans="1:11" ht="13.5" x14ac:dyDescent="0.25">
      <c r="A53" s="47" t="s">
        <v>35</v>
      </c>
      <c r="B53" s="37" t="s">
        <v>20</v>
      </c>
      <c r="C53" s="16"/>
      <c r="D53" s="16"/>
      <c r="E53" s="17"/>
      <c r="F53" s="18"/>
      <c r="G53" s="16"/>
      <c r="H53" s="19"/>
      <c r="I53" s="20"/>
      <c r="J53" s="16"/>
      <c r="K53" s="17"/>
    </row>
    <row r="54" spans="1:11" ht="14.45" customHeight="1" x14ac:dyDescent="0.25">
      <c r="A54" s="46" t="s">
        <v>36</v>
      </c>
      <c r="B54" s="37" t="s">
        <v>30</v>
      </c>
      <c r="C54" s="6">
        <f t="shared" ref="C54:K54" si="9">SUM(C52:C53)</f>
        <v>0</v>
      </c>
      <c r="D54" s="6">
        <f t="shared" si="9"/>
        <v>0</v>
      </c>
      <c r="E54" s="7">
        <f t="shared" si="9"/>
        <v>0</v>
      </c>
      <c r="F54" s="8">
        <f t="shared" si="9"/>
        <v>0</v>
      </c>
      <c r="G54" s="6">
        <f t="shared" si="9"/>
        <v>0</v>
      </c>
      <c r="H54" s="9">
        <f t="shared" si="9"/>
        <v>0</v>
      </c>
      <c r="I54" s="10">
        <f t="shared" si="9"/>
        <v>0</v>
      </c>
      <c r="J54" s="6">
        <f t="shared" si="9"/>
        <v>0</v>
      </c>
      <c r="K54" s="7">
        <f t="shared" si="9"/>
        <v>0</v>
      </c>
    </row>
    <row r="55" spans="1:11" ht="13.5" x14ac:dyDescent="0.25">
      <c r="A55" s="47" t="s">
        <v>37</v>
      </c>
      <c r="B55" s="48" t="s">
        <v>20</v>
      </c>
      <c r="C55" s="6"/>
      <c r="D55" s="6"/>
      <c r="E55" s="7"/>
      <c r="F55" s="8"/>
      <c r="G55" s="6"/>
      <c r="H55" s="9"/>
      <c r="I55" s="10"/>
      <c r="J55" s="6"/>
      <c r="K55" s="7"/>
    </row>
    <row r="56" spans="1:11" ht="13.5" x14ac:dyDescent="0.25">
      <c r="A56" s="47" t="s">
        <v>38</v>
      </c>
      <c r="B56" s="37" t="s">
        <v>20</v>
      </c>
      <c r="C56" s="16"/>
      <c r="D56" s="16"/>
      <c r="E56" s="17"/>
      <c r="F56" s="18"/>
      <c r="G56" s="16"/>
      <c r="H56" s="19"/>
      <c r="I56" s="20"/>
      <c r="J56" s="16"/>
      <c r="K56" s="17"/>
    </row>
    <row r="57" spans="1:11" ht="14.45" customHeight="1" x14ac:dyDescent="0.25">
      <c r="A57" s="46" t="s">
        <v>105</v>
      </c>
      <c r="B57" s="37" t="s">
        <v>30</v>
      </c>
      <c r="C57" s="21">
        <f t="shared" ref="C57:K57" si="10">SUM(C55:C56)</f>
        <v>0</v>
      </c>
      <c r="D57" s="21">
        <f t="shared" si="10"/>
        <v>0</v>
      </c>
      <c r="E57" s="22">
        <f t="shared" si="10"/>
        <v>0</v>
      </c>
      <c r="F57" s="23">
        <f t="shared" si="10"/>
        <v>0</v>
      </c>
      <c r="G57" s="21">
        <f t="shared" si="10"/>
        <v>0</v>
      </c>
      <c r="H57" s="24">
        <f t="shared" si="10"/>
        <v>0</v>
      </c>
      <c r="I57" s="25">
        <f t="shared" si="10"/>
        <v>0</v>
      </c>
      <c r="J57" s="21">
        <f t="shared" si="10"/>
        <v>0</v>
      </c>
      <c r="K57" s="22">
        <f t="shared" si="10"/>
        <v>0</v>
      </c>
    </row>
    <row r="58" spans="1:11" ht="13.5" x14ac:dyDescent="0.25">
      <c r="A58" s="49" t="s">
        <v>39</v>
      </c>
      <c r="B58" s="37" t="s">
        <v>20</v>
      </c>
      <c r="C58" s="6"/>
      <c r="D58" s="6"/>
      <c r="E58" s="7"/>
      <c r="F58" s="8"/>
      <c r="G58" s="6"/>
      <c r="H58" s="9"/>
      <c r="I58" s="10"/>
      <c r="J58" s="6"/>
      <c r="K58" s="7"/>
    </row>
    <row r="59" spans="1:11" ht="13.5" x14ac:dyDescent="0.25">
      <c r="A59" s="47" t="s">
        <v>40</v>
      </c>
      <c r="B59" s="37" t="s">
        <v>20</v>
      </c>
      <c r="C59" s="11"/>
      <c r="D59" s="11"/>
      <c r="E59" s="12"/>
      <c r="F59" s="13"/>
      <c r="G59" s="11"/>
      <c r="H59" s="14"/>
      <c r="I59" s="15"/>
      <c r="J59" s="11"/>
      <c r="K59" s="12"/>
    </row>
    <row r="60" spans="1:11" ht="13.5" x14ac:dyDescent="0.25">
      <c r="A60" s="47" t="s">
        <v>41</v>
      </c>
      <c r="B60" s="37" t="s">
        <v>20</v>
      </c>
      <c r="C60" s="16"/>
      <c r="D60" s="16"/>
      <c r="E60" s="17"/>
      <c r="F60" s="18"/>
      <c r="G60" s="16"/>
      <c r="H60" s="19"/>
      <c r="I60" s="20"/>
      <c r="J60" s="16"/>
      <c r="K60" s="17"/>
    </row>
    <row r="61" spans="1:11" ht="14.45" customHeight="1" x14ac:dyDescent="0.25">
      <c r="A61" s="46" t="s">
        <v>42</v>
      </c>
      <c r="B61" s="37" t="s">
        <v>30</v>
      </c>
      <c r="C61" s="6">
        <f t="shared" ref="C61:K61" si="11">SUM(C59:C60)</f>
        <v>0</v>
      </c>
      <c r="D61" s="6">
        <f t="shared" si="11"/>
        <v>0</v>
      </c>
      <c r="E61" s="7">
        <f t="shared" si="11"/>
        <v>0</v>
      </c>
      <c r="F61" s="8">
        <f t="shared" si="11"/>
        <v>0</v>
      </c>
      <c r="G61" s="6">
        <f t="shared" si="11"/>
        <v>0</v>
      </c>
      <c r="H61" s="9">
        <f t="shared" si="11"/>
        <v>0</v>
      </c>
      <c r="I61" s="10">
        <f t="shared" si="11"/>
        <v>0</v>
      </c>
      <c r="J61" s="6">
        <f t="shared" si="11"/>
        <v>0</v>
      </c>
      <c r="K61" s="7">
        <f t="shared" si="11"/>
        <v>0</v>
      </c>
    </row>
    <row r="62" spans="1:11" ht="13.5" x14ac:dyDescent="0.25">
      <c r="A62" s="50" t="s">
        <v>43</v>
      </c>
      <c r="B62" s="37" t="s">
        <v>20</v>
      </c>
      <c r="C62" s="11"/>
      <c r="D62" s="11"/>
      <c r="E62" s="12"/>
      <c r="F62" s="13"/>
      <c r="G62" s="11"/>
      <c r="H62" s="14"/>
      <c r="I62" s="15"/>
      <c r="J62" s="11"/>
      <c r="K62" s="12"/>
    </row>
    <row r="63" spans="1:11" ht="13.5" x14ac:dyDescent="0.25">
      <c r="A63" s="49" t="s">
        <v>44</v>
      </c>
      <c r="B63" s="37" t="s">
        <v>20</v>
      </c>
      <c r="C63" s="6"/>
      <c r="D63" s="6"/>
      <c r="E63" s="7"/>
      <c r="F63" s="8"/>
      <c r="G63" s="6"/>
      <c r="H63" s="9"/>
      <c r="I63" s="10"/>
      <c r="J63" s="6"/>
      <c r="K63" s="7"/>
    </row>
    <row r="64" spans="1:11" ht="13.5" x14ac:dyDescent="0.25">
      <c r="A64" s="49" t="s">
        <v>45</v>
      </c>
      <c r="B64" s="37" t="s">
        <v>20</v>
      </c>
      <c r="C64" s="6"/>
      <c r="D64" s="6"/>
      <c r="E64" s="7"/>
      <c r="F64" s="8"/>
      <c r="G64" s="6"/>
      <c r="H64" s="9"/>
      <c r="I64" s="10"/>
      <c r="J64" s="6"/>
      <c r="K64" s="7"/>
    </row>
    <row r="65" spans="1:11" ht="13.5" x14ac:dyDescent="0.25">
      <c r="A65" s="50" t="s">
        <v>46</v>
      </c>
      <c r="B65" s="48" t="s">
        <v>20</v>
      </c>
      <c r="C65" s="6"/>
      <c r="D65" s="6"/>
      <c r="E65" s="7"/>
      <c r="F65" s="8"/>
      <c r="G65" s="6"/>
      <c r="H65" s="9"/>
      <c r="I65" s="10"/>
      <c r="J65" s="6"/>
      <c r="K65" s="7"/>
    </row>
    <row r="66" spans="1:11" ht="13.5" x14ac:dyDescent="0.25">
      <c r="A66" s="49" t="s">
        <v>47</v>
      </c>
      <c r="B66" s="37" t="s">
        <v>20</v>
      </c>
      <c r="C66" s="6"/>
      <c r="D66" s="6"/>
      <c r="E66" s="7"/>
      <c r="F66" s="8"/>
      <c r="G66" s="6"/>
      <c r="H66" s="9"/>
      <c r="I66" s="10"/>
      <c r="J66" s="6"/>
      <c r="K66" s="7"/>
    </row>
    <row r="67" spans="1:11" ht="13.5" x14ac:dyDescent="0.25">
      <c r="A67" s="49" t="s">
        <v>48</v>
      </c>
      <c r="B67" s="37" t="s">
        <v>20</v>
      </c>
      <c r="C67" s="16"/>
      <c r="D67" s="16"/>
      <c r="E67" s="17"/>
      <c r="F67" s="18"/>
      <c r="G67" s="16"/>
      <c r="H67" s="19"/>
      <c r="I67" s="20"/>
      <c r="J67" s="16"/>
      <c r="K67" s="17"/>
    </row>
    <row r="68" spans="1:11" ht="5.0999999999999996" customHeight="1" x14ac:dyDescent="0.25">
      <c r="A68" s="49"/>
      <c r="B68" s="37"/>
      <c r="C68" s="6"/>
      <c r="D68" s="6"/>
      <c r="E68" s="7"/>
      <c r="F68" s="8"/>
      <c r="G68" s="6"/>
      <c r="H68" s="9"/>
      <c r="I68" s="10"/>
      <c r="J68" s="6"/>
      <c r="K68" s="7"/>
    </row>
    <row r="69" spans="1:11" ht="14.45" customHeight="1" x14ac:dyDescent="0.25">
      <c r="A69" s="43" t="s">
        <v>51</v>
      </c>
      <c r="B69" s="37" t="s">
        <v>52</v>
      </c>
      <c r="C69" s="38">
        <f>C79+C82+C83+C86+C89+C90+SUM(C93:C99)</f>
        <v>6542799</v>
      </c>
      <c r="D69" s="38">
        <f t="shared" ref="D69:K69" si="12">D79+D82+D83+D86+D89+D90+SUM(D93:D99)</f>
        <v>2791877</v>
      </c>
      <c r="E69" s="39">
        <f t="shared" si="12"/>
        <v>7119834</v>
      </c>
      <c r="F69" s="40">
        <f t="shared" si="12"/>
        <v>22874000</v>
      </c>
      <c r="G69" s="38">
        <f t="shared" si="12"/>
        <v>18234007</v>
      </c>
      <c r="H69" s="41">
        <f t="shared" si="12"/>
        <v>18234007</v>
      </c>
      <c r="I69" s="42">
        <f t="shared" si="12"/>
        <v>38656001</v>
      </c>
      <c r="J69" s="38">
        <f t="shared" si="12"/>
        <v>68414028</v>
      </c>
      <c r="K69" s="39">
        <f t="shared" si="12"/>
        <v>49500036</v>
      </c>
    </row>
    <row r="70" spans="1:11" ht="13.5" x14ac:dyDescent="0.25">
      <c r="A70" s="44" t="s">
        <v>19</v>
      </c>
      <c r="B70" s="45" t="s">
        <v>20</v>
      </c>
      <c r="C70" s="6"/>
      <c r="D70" s="6">
        <v>1339072</v>
      </c>
      <c r="E70" s="7">
        <v>13034525</v>
      </c>
      <c r="F70" s="8">
        <v>13184000</v>
      </c>
      <c r="G70" s="6">
        <v>18233998</v>
      </c>
      <c r="H70" s="9">
        <v>18233998</v>
      </c>
      <c r="I70" s="10">
        <v>37356001</v>
      </c>
      <c r="J70" s="6">
        <v>65314020</v>
      </c>
      <c r="K70" s="7">
        <v>48000024</v>
      </c>
    </row>
    <row r="71" spans="1:11" ht="13.5" x14ac:dyDescent="0.25">
      <c r="A71" s="44" t="s">
        <v>21</v>
      </c>
      <c r="B71" s="45" t="s">
        <v>20</v>
      </c>
      <c r="C71" s="6"/>
      <c r="D71" s="6"/>
      <c r="E71" s="7"/>
      <c r="F71" s="8"/>
      <c r="G71" s="6"/>
      <c r="H71" s="9"/>
      <c r="I71" s="10"/>
      <c r="J71" s="6"/>
      <c r="K71" s="7"/>
    </row>
    <row r="72" spans="1:11" ht="13.5" x14ac:dyDescent="0.25">
      <c r="A72" s="44" t="s">
        <v>22</v>
      </c>
      <c r="B72" s="45" t="s">
        <v>20</v>
      </c>
      <c r="C72" s="6"/>
      <c r="D72" s="6"/>
      <c r="E72" s="7"/>
      <c r="F72" s="8">
        <v>340000</v>
      </c>
      <c r="G72" s="6">
        <v>2</v>
      </c>
      <c r="H72" s="9">
        <v>2</v>
      </c>
      <c r="I72" s="10"/>
      <c r="J72" s="6"/>
      <c r="K72" s="7"/>
    </row>
    <row r="73" spans="1:11" ht="13.5" x14ac:dyDescent="0.25">
      <c r="A73" s="44" t="s">
        <v>23</v>
      </c>
      <c r="B73" s="45" t="s">
        <v>20</v>
      </c>
      <c r="C73" s="6"/>
      <c r="D73" s="6"/>
      <c r="E73" s="7"/>
      <c r="F73" s="8"/>
      <c r="G73" s="6"/>
      <c r="H73" s="9"/>
      <c r="I73" s="10"/>
      <c r="J73" s="6"/>
      <c r="K73" s="7"/>
    </row>
    <row r="74" spans="1:11" ht="13.5" x14ac:dyDescent="0.25">
      <c r="A74" s="44" t="s">
        <v>24</v>
      </c>
      <c r="B74" s="45" t="s">
        <v>20</v>
      </c>
      <c r="C74" s="6"/>
      <c r="D74" s="6"/>
      <c r="E74" s="7"/>
      <c r="F74" s="8"/>
      <c r="G74" s="6"/>
      <c r="H74" s="9"/>
      <c r="I74" s="10"/>
      <c r="J74" s="6"/>
      <c r="K74" s="7"/>
    </row>
    <row r="75" spans="1:11" ht="13.5" x14ac:dyDescent="0.25">
      <c r="A75" s="44" t="s">
        <v>25</v>
      </c>
      <c r="B75" s="45" t="s">
        <v>20</v>
      </c>
      <c r="C75" s="6">
        <v>1534292</v>
      </c>
      <c r="D75" s="6"/>
      <c r="E75" s="7">
        <v>135600</v>
      </c>
      <c r="F75" s="8">
        <v>9150000</v>
      </c>
      <c r="G75" s="6">
        <v>5</v>
      </c>
      <c r="H75" s="9">
        <v>5</v>
      </c>
      <c r="I75" s="10"/>
      <c r="J75" s="6">
        <v>1000008</v>
      </c>
      <c r="K75" s="7">
        <v>1000008</v>
      </c>
    </row>
    <row r="76" spans="1:11" ht="13.5" x14ac:dyDescent="0.25">
      <c r="A76" s="44" t="s">
        <v>26</v>
      </c>
      <c r="B76" s="37" t="s">
        <v>20</v>
      </c>
      <c r="C76" s="6"/>
      <c r="D76" s="6"/>
      <c r="E76" s="7"/>
      <c r="F76" s="8"/>
      <c r="G76" s="6"/>
      <c r="H76" s="9"/>
      <c r="I76" s="10"/>
      <c r="J76" s="6"/>
      <c r="K76" s="7"/>
    </row>
    <row r="77" spans="1:11" ht="13.5" x14ac:dyDescent="0.25">
      <c r="A77" s="44" t="s">
        <v>27</v>
      </c>
      <c r="B77" s="37" t="s">
        <v>20</v>
      </c>
      <c r="C77" s="11"/>
      <c r="D77" s="11"/>
      <c r="E77" s="12"/>
      <c r="F77" s="13"/>
      <c r="G77" s="11"/>
      <c r="H77" s="14"/>
      <c r="I77" s="15"/>
      <c r="J77" s="11"/>
      <c r="K77" s="12"/>
    </row>
    <row r="78" spans="1:11" ht="13.5" x14ac:dyDescent="0.25">
      <c r="A78" s="44" t="s">
        <v>28</v>
      </c>
      <c r="B78" s="37" t="s">
        <v>20</v>
      </c>
      <c r="C78" s="16"/>
      <c r="D78" s="16"/>
      <c r="E78" s="17"/>
      <c r="F78" s="18"/>
      <c r="G78" s="16"/>
      <c r="H78" s="19"/>
      <c r="I78" s="20"/>
      <c r="J78" s="16"/>
      <c r="K78" s="17"/>
    </row>
    <row r="79" spans="1:11" ht="28.9" customHeight="1" x14ac:dyDescent="0.25">
      <c r="A79" s="46" t="s">
        <v>29</v>
      </c>
      <c r="B79" s="37" t="s">
        <v>30</v>
      </c>
      <c r="C79" s="6">
        <f>SUM(C70:C78)</f>
        <v>1534292</v>
      </c>
      <c r="D79" s="6">
        <f t="shared" ref="D79:K79" si="13">SUM(D70:D78)</f>
        <v>1339072</v>
      </c>
      <c r="E79" s="7">
        <f t="shared" si="13"/>
        <v>13170125</v>
      </c>
      <c r="F79" s="8">
        <f t="shared" si="13"/>
        <v>22674000</v>
      </c>
      <c r="G79" s="6">
        <f t="shared" si="13"/>
        <v>18234005</v>
      </c>
      <c r="H79" s="9">
        <f t="shared" si="13"/>
        <v>18234005</v>
      </c>
      <c r="I79" s="10">
        <f t="shared" si="13"/>
        <v>37356001</v>
      </c>
      <c r="J79" s="6">
        <f t="shared" si="13"/>
        <v>66314028</v>
      </c>
      <c r="K79" s="7">
        <f t="shared" si="13"/>
        <v>49000032</v>
      </c>
    </row>
    <row r="80" spans="1:11" ht="13.5" x14ac:dyDescent="0.25">
      <c r="A80" s="47" t="s">
        <v>31</v>
      </c>
      <c r="B80" s="48" t="s">
        <v>20</v>
      </c>
      <c r="C80" s="6"/>
      <c r="D80" s="6"/>
      <c r="E80" s="7">
        <v>352641</v>
      </c>
      <c r="F80" s="8">
        <v>200000</v>
      </c>
      <c r="G80" s="6">
        <v>2</v>
      </c>
      <c r="H80" s="9">
        <v>2</v>
      </c>
      <c r="I80" s="10">
        <v>1300000</v>
      </c>
      <c r="J80" s="6">
        <v>2100000</v>
      </c>
      <c r="K80" s="7">
        <v>500004</v>
      </c>
    </row>
    <row r="81" spans="1:11" ht="13.5" x14ac:dyDescent="0.25">
      <c r="A81" s="47" t="s">
        <v>32</v>
      </c>
      <c r="B81" s="37" t="s">
        <v>20</v>
      </c>
      <c r="C81" s="16"/>
      <c r="D81" s="16"/>
      <c r="E81" s="17"/>
      <c r="F81" s="18"/>
      <c r="G81" s="16"/>
      <c r="H81" s="19"/>
      <c r="I81" s="20"/>
      <c r="J81" s="16"/>
      <c r="K81" s="17"/>
    </row>
    <row r="82" spans="1:11" ht="28.9" customHeight="1" x14ac:dyDescent="0.25">
      <c r="A82" s="46" t="s">
        <v>33</v>
      </c>
      <c r="B82" s="37" t="s">
        <v>30</v>
      </c>
      <c r="C82" s="21">
        <f t="shared" ref="C82:K82" si="14">SUM(C80:C81)</f>
        <v>0</v>
      </c>
      <c r="D82" s="21">
        <f t="shared" si="14"/>
        <v>0</v>
      </c>
      <c r="E82" s="22">
        <f t="shared" si="14"/>
        <v>352641</v>
      </c>
      <c r="F82" s="23">
        <f t="shared" si="14"/>
        <v>200000</v>
      </c>
      <c r="G82" s="21">
        <f t="shared" si="14"/>
        <v>2</v>
      </c>
      <c r="H82" s="24">
        <f t="shared" si="14"/>
        <v>2</v>
      </c>
      <c r="I82" s="25">
        <f t="shared" si="14"/>
        <v>1300000</v>
      </c>
      <c r="J82" s="21">
        <f t="shared" si="14"/>
        <v>2100000</v>
      </c>
      <c r="K82" s="22">
        <f t="shared" si="14"/>
        <v>500004</v>
      </c>
    </row>
    <row r="83" spans="1:11" ht="13.5" x14ac:dyDescent="0.25">
      <c r="A83" s="49" t="s">
        <v>104</v>
      </c>
      <c r="B83" s="37" t="s">
        <v>20</v>
      </c>
      <c r="C83" s="6"/>
      <c r="D83" s="6"/>
      <c r="E83" s="7"/>
      <c r="F83" s="8"/>
      <c r="G83" s="6"/>
      <c r="H83" s="9"/>
      <c r="I83" s="10"/>
      <c r="J83" s="6"/>
      <c r="K83" s="7"/>
    </row>
    <row r="84" spans="1:11" ht="13.5" x14ac:dyDescent="0.25">
      <c r="A84" s="47" t="s">
        <v>34</v>
      </c>
      <c r="B84" s="37" t="s">
        <v>20</v>
      </c>
      <c r="C84" s="11"/>
      <c r="D84" s="11"/>
      <c r="E84" s="12">
        <v>58380</v>
      </c>
      <c r="F84" s="13"/>
      <c r="G84" s="11"/>
      <c r="H84" s="14"/>
      <c r="I84" s="15"/>
      <c r="J84" s="11"/>
      <c r="K84" s="12"/>
    </row>
    <row r="85" spans="1:11" ht="13.5" x14ac:dyDescent="0.25">
      <c r="A85" s="47" t="s">
        <v>35</v>
      </c>
      <c r="B85" s="37" t="s">
        <v>20</v>
      </c>
      <c r="C85" s="16"/>
      <c r="D85" s="16"/>
      <c r="E85" s="17"/>
      <c r="F85" s="18"/>
      <c r="G85" s="16"/>
      <c r="H85" s="19"/>
      <c r="I85" s="20"/>
      <c r="J85" s="16"/>
      <c r="K85" s="17"/>
    </row>
    <row r="86" spans="1:11" ht="28.9" customHeight="1" x14ac:dyDescent="0.25">
      <c r="A86" s="46" t="s">
        <v>36</v>
      </c>
      <c r="B86" s="37" t="s">
        <v>30</v>
      </c>
      <c r="C86" s="6">
        <f t="shared" ref="C86:K86" si="15">SUM(C84:C85)</f>
        <v>0</v>
      </c>
      <c r="D86" s="6">
        <f t="shared" si="15"/>
        <v>0</v>
      </c>
      <c r="E86" s="7">
        <f t="shared" si="15"/>
        <v>58380</v>
      </c>
      <c r="F86" s="8">
        <f t="shared" si="15"/>
        <v>0</v>
      </c>
      <c r="G86" s="6">
        <f t="shared" si="15"/>
        <v>0</v>
      </c>
      <c r="H86" s="9">
        <f t="shared" si="15"/>
        <v>0</v>
      </c>
      <c r="I86" s="10">
        <f t="shared" si="15"/>
        <v>0</v>
      </c>
      <c r="J86" s="6">
        <f t="shared" si="15"/>
        <v>0</v>
      </c>
      <c r="K86" s="7">
        <f t="shared" si="15"/>
        <v>0</v>
      </c>
    </row>
    <row r="87" spans="1:11" ht="13.5" x14ac:dyDescent="0.25">
      <c r="A87" s="47" t="s">
        <v>37</v>
      </c>
      <c r="B87" s="48" t="s">
        <v>20</v>
      </c>
      <c r="C87" s="6">
        <v>5008507</v>
      </c>
      <c r="D87" s="6">
        <v>1452805</v>
      </c>
      <c r="E87" s="7">
        <v>-6461312</v>
      </c>
      <c r="F87" s="8"/>
      <c r="G87" s="6"/>
      <c r="H87" s="9"/>
      <c r="I87" s="10"/>
      <c r="J87" s="6"/>
      <c r="K87" s="7"/>
    </row>
    <row r="88" spans="1:11" ht="13.5" x14ac:dyDescent="0.25">
      <c r="A88" s="47" t="s">
        <v>38</v>
      </c>
      <c r="B88" s="37" t="s">
        <v>20</v>
      </c>
      <c r="C88" s="16"/>
      <c r="D88" s="16"/>
      <c r="E88" s="17"/>
      <c r="F88" s="18"/>
      <c r="G88" s="16"/>
      <c r="H88" s="19"/>
      <c r="I88" s="20"/>
      <c r="J88" s="16"/>
      <c r="K88" s="17"/>
    </row>
    <row r="89" spans="1:11" ht="28.9" customHeight="1" x14ac:dyDescent="0.25">
      <c r="A89" s="46" t="s">
        <v>105</v>
      </c>
      <c r="B89" s="37" t="s">
        <v>30</v>
      </c>
      <c r="C89" s="21">
        <f t="shared" ref="C89:K89" si="16">SUM(C87:C88)</f>
        <v>5008507</v>
      </c>
      <c r="D89" s="21">
        <f t="shared" si="16"/>
        <v>1452805</v>
      </c>
      <c r="E89" s="22">
        <f t="shared" si="16"/>
        <v>-6461312</v>
      </c>
      <c r="F89" s="23">
        <f t="shared" si="16"/>
        <v>0</v>
      </c>
      <c r="G89" s="21">
        <f t="shared" si="16"/>
        <v>0</v>
      </c>
      <c r="H89" s="24">
        <f t="shared" si="16"/>
        <v>0</v>
      </c>
      <c r="I89" s="25">
        <f t="shared" si="16"/>
        <v>0</v>
      </c>
      <c r="J89" s="21">
        <f t="shared" si="16"/>
        <v>0</v>
      </c>
      <c r="K89" s="22">
        <f t="shared" si="16"/>
        <v>0</v>
      </c>
    </row>
    <row r="90" spans="1:11" ht="13.5" x14ac:dyDescent="0.25">
      <c r="A90" s="49" t="s">
        <v>39</v>
      </c>
      <c r="B90" s="37" t="s">
        <v>20</v>
      </c>
      <c r="C90" s="6"/>
      <c r="D90" s="6"/>
      <c r="E90" s="7"/>
      <c r="F90" s="8"/>
      <c r="G90" s="6"/>
      <c r="H90" s="9"/>
      <c r="I90" s="10"/>
      <c r="J90" s="6"/>
      <c r="K90" s="7"/>
    </row>
    <row r="91" spans="1:11" ht="13.5" x14ac:dyDescent="0.25">
      <c r="A91" s="47" t="s">
        <v>40</v>
      </c>
      <c r="B91" s="37" t="s">
        <v>20</v>
      </c>
      <c r="C91" s="11"/>
      <c r="D91" s="11"/>
      <c r="E91" s="12"/>
      <c r="F91" s="13"/>
      <c r="G91" s="11"/>
      <c r="H91" s="14"/>
      <c r="I91" s="15"/>
      <c r="J91" s="11"/>
      <c r="K91" s="12"/>
    </row>
    <row r="92" spans="1:11" ht="13.5" x14ac:dyDescent="0.25">
      <c r="A92" s="47" t="s">
        <v>41</v>
      </c>
      <c r="B92" s="37" t="s">
        <v>20</v>
      </c>
      <c r="C92" s="16"/>
      <c r="D92" s="16"/>
      <c r="E92" s="17"/>
      <c r="F92" s="18"/>
      <c r="G92" s="16"/>
      <c r="H92" s="19"/>
      <c r="I92" s="20"/>
      <c r="J92" s="16"/>
      <c r="K92" s="17"/>
    </row>
    <row r="93" spans="1:11" ht="14.45" customHeight="1" x14ac:dyDescent="0.25">
      <c r="A93" s="46" t="s">
        <v>42</v>
      </c>
      <c r="B93" s="37" t="s">
        <v>30</v>
      </c>
      <c r="C93" s="6">
        <f t="shared" ref="C93:K93" si="17">SUM(C91:C92)</f>
        <v>0</v>
      </c>
      <c r="D93" s="6">
        <f t="shared" si="17"/>
        <v>0</v>
      </c>
      <c r="E93" s="7">
        <f t="shared" si="17"/>
        <v>0</v>
      </c>
      <c r="F93" s="8">
        <f t="shared" si="17"/>
        <v>0</v>
      </c>
      <c r="G93" s="6">
        <f t="shared" si="17"/>
        <v>0</v>
      </c>
      <c r="H93" s="9">
        <f t="shared" si="17"/>
        <v>0</v>
      </c>
      <c r="I93" s="10">
        <f t="shared" si="17"/>
        <v>0</v>
      </c>
      <c r="J93" s="6">
        <f t="shared" si="17"/>
        <v>0</v>
      </c>
      <c r="K93" s="7">
        <f t="shared" si="17"/>
        <v>0</v>
      </c>
    </row>
    <row r="94" spans="1:11" ht="13.5" x14ac:dyDescent="0.25">
      <c r="A94" s="50" t="s">
        <v>43</v>
      </c>
      <c r="B94" s="37" t="s">
        <v>20</v>
      </c>
      <c r="C94" s="11"/>
      <c r="D94" s="11"/>
      <c r="E94" s="12"/>
      <c r="F94" s="13"/>
      <c r="G94" s="11"/>
      <c r="H94" s="14"/>
      <c r="I94" s="15"/>
      <c r="J94" s="11"/>
      <c r="K94" s="12"/>
    </row>
    <row r="95" spans="1:11" ht="13.5" x14ac:dyDescent="0.25">
      <c r="A95" s="49" t="s">
        <v>44</v>
      </c>
      <c r="B95" s="37" t="s">
        <v>20</v>
      </c>
      <c r="C95" s="6"/>
      <c r="D95" s="6"/>
      <c r="E95" s="7"/>
      <c r="F95" s="8"/>
      <c r="G95" s="6"/>
      <c r="H95" s="9"/>
      <c r="I95" s="10"/>
      <c r="J95" s="6"/>
      <c r="K95" s="7"/>
    </row>
    <row r="96" spans="1:11" ht="13.5" x14ac:dyDescent="0.25">
      <c r="A96" s="49" t="s">
        <v>45</v>
      </c>
      <c r="B96" s="37" t="s">
        <v>20</v>
      </c>
      <c r="C96" s="6"/>
      <c r="D96" s="6"/>
      <c r="E96" s="7"/>
      <c r="F96" s="8"/>
      <c r="G96" s="6"/>
      <c r="H96" s="9"/>
      <c r="I96" s="10"/>
      <c r="J96" s="6"/>
      <c r="K96" s="7"/>
    </row>
    <row r="97" spans="1:11" ht="13.5" x14ac:dyDescent="0.25">
      <c r="A97" s="50" t="s">
        <v>46</v>
      </c>
      <c r="B97" s="48" t="s">
        <v>20</v>
      </c>
      <c r="C97" s="6"/>
      <c r="D97" s="6"/>
      <c r="E97" s="7"/>
      <c r="F97" s="8"/>
      <c r="G97" s="6"/>
      <c r="H97" s="9"/>
      <c r="I97" s="10"/>
      <c r="J97" s="6"/>
      <c r="K97" s="7"/>
    </row>
    <row r="98" spans="1:11" ht="13.5" x14ac:dyDescent="0.25">
      <c r="A98" s="49" t="s">
        <v>47</v>
      </c>
      <c r="B98" s="37" t="s">
        <v>20</v>
      </c>
      <c r="C98" s="6"/>
      <c r="D98" s="6"/>
      <c r="E98" s="7"/>
      <c r="F98" s="8"/>
      <c r="G98" s="6"/>
      <c r="H98" s="9"/>
      <c r="I98" s="10"/>
      <c r="J98" s="6"/>
      <c r="K98" s="7"/>
    </row>
    <row r="99" spans="1:11" ht="13.5" x14ac:dyDescent="0.25">
      <c r="A99" s="49" t="s">
        <v>48</v>
      </c>
      <c r="B99" s="37" t="s">
        <v>20</v>
      </c>
      <c r="C99" s="16"/>
      <c r="D99" s="16"/>
      <c r="E99" s="17"/>
      <c r="F99" s="18"/>
      <c r="G99" s="16"/>
      <c r="H99" s="19"/>
      <c r="I99" s="20"/>
      <c r="J99" s="16"/>
      <c r="K99" s="17"/>
    </row>
    <row r="100" spans="1:11" ht="5.0999999999999996" customHeight="1" x14ac:dyDescent="0.25">
      <c r="A100" s="51"/>
      <c r="B100" s="37"/>
      <c r="C100" s="6"/>
      <c r="D100" s="6"/>
      <c r="E100" s="7"/>
      <c r="F100" s="8"/>
      <c r="G100" s="6"/>
      <c r="H100" s="9"/>
      <c r="I100" s="10"/>
      <c r="J100" s="6"/>
      <c r="K100" s="7"/>
    </row>
    <row r="101" spans="1:11" ht="14.45" customHeight="1" x14ac:dyDescent="0.25">
      <c r="A101" s="43" t="s">
        <v>53</v>
      </c>
      <c r="B101" s="37" t="s">
        <v>54</v>
      </c>
      <c r="C101" s="38">
        <f>C111+C114+C115+C118+C121+C122+SUM(C125:C131)</f>
        <v>105830944</v>
      </c>
      <c r="D101" s="38">
        <f t="shared" ref="D101:K101" si="18">D111+D114+D115+D118+D121+D122+SUM(D125:D131)</f>
        <v>77250381</v>
      </c>
      <c r="E101" s="39">
        <f t="shared" si="18"/>
        <v>85296168</v>
      </c>
      <c r="F101" s="40">
        <f t="shared" si="18"/>
        <v>88032000</v>
      </c>
      <c r="G101" s="38">
        <f t="shared" si="18"/>
        <v>94234423</v>
      </c>
      <c r="H101" s="41">
        <f t="shared" si="18"/>
        <v>94234423</v>
      </c>
      <c r="I101" s="42">
        <f t="shared" si="18"/>
        <v>98041001</v>
      </c>
      <c r="J101" s="38">
        <f t="shared" si="18"/>
        <v>93444072</v>
      </c>
      <c r="K101" s="39">
        <f t="shared" si="18"/>
        <v>93320484</v>
      </c>
    </row>
    <row r="102" spans="1:11" ht="13.5" x14ac:dyDescent="0.25">
      <c r="A102" s="44" t="s">
        <v>19</v>
      </c>
      <c r="B102" s="45" t="s">
        <v>20</v>
      </c>
      <c r="C102" s="6">
        <v>65341745</v>
      </c>
      <c r="D102" s="6">
        <v>73390534</v>
      </c>
      <c r="E102" s="7">
        <v>59917672</v>
      </c>
      <c r="F102" s="8">
        <v>53434000</v>
      </c>
      <c r="G102" s="6">
        <v>58283772</v>
      </c>
      <c r="H102" s="9">
        <v>58283772</v>
      </c>
      <c r="I102" s="10">
        <v>68156001</v>
      </c>
      <c r="J102" s="6">
        <v>68614020</v>
      </c>
      <c r="K102" s="7">
        <v>69463032</v>
      </c>
    </row>
    <row r="103" spans="1:11" ht="13.5" x14ac:dyDescent="0.25">
      <c r="A103" s="44" t="s">
        <v>21</v>
      </c>
      <c r="B103" s="45" t="s">
        <v>20</v>
      </c>
      <c r="C103" s="6"/>
      <c r="D103" s="6"/>
      <c r="E103" s="7"/>
      <c r="F103" s="8"/>
      <c r="G103" s="6"/>
      <c r="H103" s="9"/>
      <c r="I103" s="10"/>
      <c r="J103" s="6"/>
      <c r="K103" s="7"/>
    </row>
    <row r="104" spans="1:11" ht="13.5" x14ac:dyDescent="0.25">
      <c r="A104" s="44" t="s">
        <v>22</v>
      </c>
      <c r="B104" s="45" t="s">
        <v>20</v>
      </c>
      <c r="C104" s="6">
        <v>6282581</v>
      </c>
      <c r="D104" s="6">
        <v>19438135</v>
      </c>
      <c r="E104" s="7">
        <v>19894072</v>
      </c>
      <c r="F104" s="8">
        <v>21688000</v>
      </c>
      <c r="G104" s="6">
        <v>33212123</v>
      </c>
      <c r="H104" s="9">
        <v>33212123</v>
      </c>
      <c r="I104" s="10">
        <v>17400000</v>
      </c>
      <c r="J104" s="6">
        <v>12000024</v>
      </c>
      <c r="K104" s="7">
        <v>11494020</v>
      </c>
    </row>
    <row r="105" spans="1:11" ht="13.5" x14ac:dyDescent="0.25">
      <c r="A105" s="44" t="s">
        <v>23</v>
      </c>
      <c r="B105" s="45" t="s">
        <v>20</v>
      </c>
      <c r="C105" s="6"/>
      <c r="D105" s="6"/>
      <c r="E105" s="7"/>
      <c r="F105" s="8"/>
      <c r="G105" s="6"/>
      <c r="H105" s="9"/>
      <c r="I105" s="10"/>
      <c r="J105" s="6"/>
      <c r="K105" s="7"/>
    </row>
    <row r="106" spans="1:11" ht="13.5" x14ac:dyDescent="0.25">
      <c r="A106" s="44" t="s">
        <v>24</v>
      </c>
      <c r="B106" s="45" t="s">
        <v>20</v>
      </c>
      <c r="C106" s="6"/>
      <c r="D106" s="6"/>
      <c r="E106" s="7"/>
      <c r="F106" s="8"/>
      <c r="G106" s="6"/>
      <c r="H106" s="9"/>
      <c r="I106" s="10"/>
      <c r="J106" s="6"/>
      <c r="K106" s="7"/>
    </row>
    <row r="107" spans="1:11" ht="13.5" x14ac:dyDescent="0.25">
      <c r="A107" s="44" t="s">
        <v>25</v>
      </c>
      <c r="B107" s="45" t="s">
        <v>20</v>
      </c>
      <c r="C107" s="6">
        <v>1534292</v>
      </c>
      <c r="D107" s="6"/>
      <c r="E107" s="7">
        <v>135600</v>
      </c>
      <c r="F107" s="8">
        <v>9350000</v>
      </c>
      <c r="G107" s="6">
        <v>7</v>
      </c>
      <c r="H107" s="9">
        <v>7</v>
      </c>
      <c r="I107" s="10">
        <v>4950000</v>
      </c>
      <c r="J107" s="6">
        <v>7050012</v>
      </c>
      <c r="K107" s="7">
        <v>9137016</v>
      </c>
    </row>
    <row r="108" spans="1:11" ht="13.5" x14ac:dyDescent="0.25">
      <c r="A108" s="44" t="s">
        <v>26</v>
      </c>
      <c r="B108" s="37" t="s">
        <v>20</v>
      </c>
      <c r="C108" s="6"/>
      <c r="D108" s="6"/>
      <c r="E108" s="7"/>
      <c r="F108" s="8"/>
      <c r="G108" s="6"/>
      <c r="H108" s="9"/>
      <c r="I108" s="10"/>
      <c r="J108" s="6"/>
      <c r="K108" s="7"/>
    </row>
    <row r="109" spans="1:11" ht="13.5" x14ac:dyDescent="0.25">
      <c r="A109" s="44" t="s">
        <v>27</v>
      </c>
      <c r="B109" s="37" t="s">
        <v>20</v>
      </c>
      <c r="C109" s="11"/>
      <c r="D109" s="11"/>
      <c r="E109" s="12"/>
      <c r="F109" s="13"/>
      <c r="G109" s="11"/>
      <c r="H109" s="14"/>
      <c r="I109" s="15"/>
      <c r="J109" s="11"/>
      <c r="K109" s="12"/>
    </row>
    <row r="110" spans="1:11" ht="13.5" x14ac:dyDescent="0.25">
      <c r="A110" s="44" t="s">
        <v>28</v>
      </c>
      <c r="B110" s="37" t="s">
        <v>20</v>
      </c>
      <c r="C110" s="16"/>
      <c r="D110" s="16"/>
      <c r="E110" s="17"/>
      <c r="F110" s="18"/>
      <c r="G110" s="16"/>
      <c r="H110" s="19"/>
      <c r="I110" s="20"/>
      <c r="J110" s="16"/>
      <c r="K110" s="17"/>
    </row>
    <row r="111" spans="1:11" ht="28.9" customHeight="1" x14ac:dyDescent="0.25">
      <c r="A111" s="46" t="s">
        <v>29</v>
      </c>
      <c r="B111" s="37" t="s">
        <v>30</v>
      </c>
      <c r="C111" s="6">
        <f>SUM(C102:C110)</f>
        <v>73158618</v>
      </c>
      <c r="D111" s="6">
        <f t="shared" ref="D111:K111" si="19">SUM(D102:D110)</f>
        <v>92828669</v>
      </c>
      <c r="E111" s="7">
        <f t="shared" si="19"/>
        <v>79947344</v>
      </c>
      <c r="F111" s="8">
        <f t="shared" si="19"/>
        <v>84472000</v>
      </c>
      <c r="G111" s="6">
        <f t="shared" si="19"/>
        <v>91495902</v>
      </c>
      <c r="H111" s="9">
        <f t="shared" si="19"/>
        <v>91495902</v>
      </c>
      <c r="I111" s="10">
        <f t="shared" si="19"/>
        <v>90506001</v>
      </c>
      <c r="J111" s="6">
        <f t="shared" si="19"/>
        <v>87664056</v>
      </c>
      <c r="K111" s="7">
        <f t="shared" si="19"/>
        <v>90094068</v>
      </c>
    </row>
    <row r="112" spans="1:11" ht="13.5" x14ac:dyDescent="0.25">
      <c r="A112" s="47" t="s">
        <v>31</v>
      </c>
      <c r="B112" s="48" t="s">
        <v>20</v>
      </c>
      <c r="C112" s="6"/>
      <c r="D112" s="6"/>
      <c r="E112" s="7">
        <v>950406</v>
      </c>
      <c r="F112" s="8">
        <v>800000</v>
      </c>
      <c r="G112" s="6">
        <v>500004</v>
      </c>
      <c r="H112" s="9">
        <v>500004</v>
      </c>
      <c r="I112" s="10">
        <v>2735000</v>
      </c>
      <c r="J112" s="6">
        <v>2600004</v>
      </c>
      <c r="K112" s="7">
        <v>500004</v>
      </c>
    </row>
    <row r="113" spans="1:11" ht="13.5" x14ac:dyDescent="0.25">
      <c r="A113" s="47" t="s">
        <v>32</v>
      </c>
      <c r="B113" s="37" t="s">
        <v>20</v>
      </c>
      <c r="C113" s="16"/>
      <c r="D113" s="16"/>
      <c r="E113" s="17"/>
      <c r="F113" s="18"/>
      <c r="G113" s="16"/>
      <c r="H113" s="19"/>
      <c r="I113" s="20"/>
      <c r="J113" s="16"/>
      <c r="K113" s="17"/>
    </row>
    <row r="114" spans="1:11" ht="28.9" customHeight="1" x14ac:dyDescent="0.25">
      <c r="A114" s="46" t="s">
        <v>33</v>
      </c>
      <c r="B114" s="37" t="s">
        <v>30</v>
      </c>
      <c r="C114" s="21">
        <f t="shared" ref="C114:K114" si="20">SUM(C112:C113)</f>
        <v>0</v>
      </c>
      <c r="D114" s="21">
        <f t="shared" si="20"/>
        <v>0</v>
      </c>
      <c r="E114" s="22">
        <f t="shared" si="20"/>
        <v>950406</v>
      </c>
      <c r="F114" s="23">
        <f t="shared" si="20"/>
        <v>800000</v>
      </c>
      <c r="G114" s="21">
        <f t="shared" si="20"/>
        <v>500004</v>
      </c>
      <c r="H114" s="24">
        <f t="shared" si="20"/>
        <v>500004</v>
      </c>
      <c r="I114" s="25">
        <f t="shared" si="20"/>
        <v>2735000</v>
      </c>
      <c r="J114" s="21">
        <f t="shared" si="20"/>
        <v>2600004</v>
      </c>
      <c r="K114" s="22">
        <f t="shared" si="20"/>
        <v>500004</v>
      </c>
    </row>
    <row r="115" spans="1:11" ht="13.5" x14ac:dyDescent="0.25">
      <c r="A115" s="49" t="s">
        <v>104</v>
      </c>
      <c r="B115" s="37" t="s">
        <v>20</v>
      </c>
      <c r="C115" s="6"/>
      <c r="D115" s="6"/>
      <c r="E115" s="7"/>
      <c r="F115" s="8"/>
      <c r="G115" s="6"/>
      <c r="H115" s="9"/>
      <c r="I115" s="10"/>
      <c r="J115" s="6"/>
      <c r="K115" s="7"/>
    </row>
    <row r="116" spans="1:11" ht="13.5" x14ac:dyDescent="0.25">
      <c r="A116" s="47" t="s">
        <v>34</v>
      </c>
      <c r="B116" s="37" t="s">
        <v>20</v>
      </c>
      <c r="C116" s="11"/>
      <c r="D116" s="11"/>
      <c r="E116" s="12">
        <v>58380</v>
      </c>
      <c r="F116" s="13"/>
      <c r="G116" s="11"/>
      <c r="H116" s="14"/>
      <c r="I116" s="15"/>
      <c r="J116" s="11"/>
      <c r="K116" s="12"/>
    </row>
    <row r="117" spans="1:11" ht="13.5" x14ac:dyDescent="0.25">
      <c r="A117" s="47" t="s">
        <v>35</v>
      </c>
      <c r="B117" s="37" t="s">
        <v>20</v>
      </c>
      <c r="C117" s="16"/>
      <c r="D117" s="16"/>
      <c r="E117" s="17"/>
      <c r="F117" s="18"/>
      <c r="G117" s="16"/>
      <c r="H117" s="19"/>
      <c r="I117" s="20"/>
      <c r="J117" s="16"/>
      <c r="K117" s="17"/>
    </row>
    <row r="118" spans="1:11" ht="28.9" customHeight="1" x14ac:dyDescent="0.25">
      <c r="A118" s="46" t="s">
        <v>36</v>
      </c>
      <c r="B118" s="37" t="s">
        <v>30</v>
      </c>
      <c r="C118" s="6">
        <f t="shared" ref="C118:K118" si="21">SUM(C116:C117)</f>
        <v>0</v>
      </c>
      <c r="D118" s="6">
        <f t="shared" si="21"/>
        <v>0</v>
      </c>
      <c r="E118" s="7">
        <f t="shared" si="21"/>
        <v>58380</v>
      </c>
      <c r="F118" s="8">
        <f t="shared" si="21"/>
        <v>0</v>
      </c>
      <c r="G118" s="6">
        <f t="shared" si="21"/>
        <v>0</v>
      </c>
      <c r="H118" s="9">
        <f t="shared" si="21"/>
        <v>0</v>
      </c>
      <c r="I118" s="10">
        <f t="shared" si="21"/>
        <v>0</v>
      </c>
      <c r="J118" s="6">
        <f t="shared" si="21"/>
        <v>0</v>
      </c>
      <c r="K118" s="7">
        <f t="shared" si="21"/>
        <v>0</v>
      </c>
    </row>
    <row r="119" spans="1:11" ht="13.5" x14ac:dyDescent="0.25">
      <c r="A119" s="47" t="s">
        <v>37</v>
      </c>
      <c r="B119" s="48" t="s">
        <v>20</v>
      </c>
      <c r="C119" s="6">
        <v>5008507</v>
      </c>
      <c r="D119" s="6">
        <v>1614305</v>
      </c>
      <c r="E119" s="7">
        <v>203895</v>
      </c>
      <c r="F119" s="8"/>
      <c r="G119" s="6"/>
      <c r="H119" s="9"/>
      <c r="I119" s="10"/>
      <c r="J119" s="6"/>
      <c r="K119" s="7"/>
    </row>
    <row r="120" spans="1:11" ht="13.5" x14ac:dyDescent="0.25">
      <c r="A120" s="47" t="s">
        <v>38</v>
      </c>
      <c r="B120" s="37" t="s">
        <v>20</v>
      </c>
      <c r="C120" s="16"/>
      <c r="D120" s="16"/>
      <c r="E120" s="17"/>
      <c r="F120" s="18"/>
      <c r="G120" s="16"/>
      <c r="H120" s="19"/>
      <c r="I120" s="20"/>
      <c r="J120" s="16"/>
      <c r="K120" s="17"/>
    </row>
    <row r="121" spans="1:11" ht="28.9" customHeight="1" x14ac:dyDescent="0.25">
      <c r="A121" s="46" t="s">
        <v>105</v>
      </c>
      <c r="B121" s="37" t="s">
        <v>30</v>
      </c>
      <c r="C121" s="21">
        <f t="shared" ref="C121:K121" si="22">SUM(C119:C120)</f>
        <v>5008507</v>
      </c>
      <c r="D121" s="21">
        <f t="shared" si="22"/>
        <v>1614305</v>
      </c>
      <c r="E121" s="22">
        <f t="shared" si="22"/>
        <v>203895</v>
      </c>
      <c r="F121" s="23">
        <f t="shared" si="22"/>
        <v>0</v>
      </c>
      <c r="G121" s="21">
        <f t="shared" si="22"/>
        <v>0</v>
      </c>
      <c r="H121" s="24">
        <f t="shared" si="22"/>
        <v>0</v>
      </c>
      <c r="I121" s="25">
        <f t="shared" si="22"/>
        <v>0</v>
      </c>
      <c r="J121" s="21">
        <f t="shared" si="22"/>
        <v>0</v>
      </c>
      <c r="K121" s="22">
        <f t="shared" si="22"/>
        <v>0</v>
      </c>
    </row>
    <row r="122" spans="1:11" ht="13.5" x14ac:dyDescent="0.25">
      <c r="A122" s="49" t="s">
        <v>39</v>
      </c>
      <c r="B122" s="37" t="s">
        <v>20</v>
      </c>
      <c r="C122" s="6"/>
      <c r="D122" s="6"/>
      <c r="E122" s="7"/>
      <c r="F122" s="8"/>
      <c r="G122" s="6"/>
      <c r="H122" s="9"/>
      <c r="I122" s="10"/>
      <c r="J122" s="6"/>
      <c r="K122" s="7"/>
    </row>
    <row r="123" spans="1:11" ht="13.5" x14ac:dyDescent="0.25">
      <c r="A123" s="47" t="s">
        <v>40</v>
      </c>
      <c r="B123" s="37" t="s">
        <v>20</v>
      </c>
      <c r="C123" s="11"/>
      <c r="D123" s="11"/>
      <c r="E123" s="12"/>
      <c r="F123" s="13"/>
      <c r="G123" s="11"/>
      <c r="H123" s="14"/>
      <c r="I123" s="15"/>
      <c r="J123" s="11"/>
      <c r="K123" s="12"/>
    </row>
    <row r="124" spans="1:11" ht="13.5" x14ac:dyDescent="0.25">
      <c r="A124" s="47" t="s">
        <v>41</v>
      </c>
      <c r="B124" s="37" t="s">
        <v>20</v>
      </c>
      <c r="C124" s="16"/>
      <c r="D124" s="16"/>
      <c r="E124" s="17"/>
      <c r="F124" s="18"/>
      <c r="G124" s="16"/>
      <c r="H124" s="19"/>
      <c r="I124" s="20">
        <v>300000</v>
      </c>
      <c r="J124" s="16">
        <v>200004</v>
      </c>
      <c r="K124" s="17"/>
    </row>
    <row r="125" spans="1:11" ht="28.9" customHeight="1" x14ac:dyDescent="0.25">
      <c r="A125" s="46" t="s">
        <v>42</v>
      </c>
      <c r="B125" s="37" t="s">
        <v>30</v>
      </c>
      <c r="C125" s="6">
        <f t="shared" ref="C125:K125" si="23">SUM(C123:C124)</f>
        <v>0</v>
      </c>
      <c r="D125" s="6">
        <f t="shared" si="23"/>
        <v>0</v>
      </c>
      <c r="E125" s="7">
        <f t="shared" si="23"/>
        <v>0</v>
      </c>
      <c r="F125" s="8">
        <f t="shared" si="23"/>
        <v>0</v>
      </c>
      <c r="G125" s="6">
        <f t="shared" si="23"/>
        <v>0</v>
      </c>
      <c r="H125" s="9">
        <f t="shared" si="23"/>
        <v>0</v>
      </c>
      <c r="I125" s="10">
        <f t="shared" si="23"/>
        <v>300000</v>
      </c>
      <c r="J125" s="6">
        <f t="shared" si="23"/>
        <v>200004</v>
      </c>
      <c r="K125" s="7">
        <f t="shared" si="23"/>
        <v>0</v>
      </c>
    </row>
    <row r="126" spans="1:11" ht="13.5" x14ac:dyDescent="0.25">
      <c r="A126" s="50" t="s">
        <v>43</v>
      </c>
      <c r="B126" s="37" t="s">
        <v>20</v>
      </c>
      <c r="C126" s="11">
        <v>609064</v>
      </c>
      <c r="D126" s="11">
        <v>38420</v>
      </c>
      <c r="E126" s="12">
        <v>769069</v>
      </c>
      <c r="F126" s="13">
        <v>460000</v>
      </c>
      <c r="G126" s="11">
        <v>859999</v>
      </c>
      <c r="H126" s="14">
        <v>859999</v>
      </c>
      <c r="I126" s="15">
        <v>700000</v>
      </c>
      <c r="J126" s="11">
        <v>1044000</v>
      </c>
      <c r="K126" s="12">
        <v>1090980</v>
      </c>
    </row>
    <row r="127" spans="1:11" ht="13.5" x14ac:dyDescent="0.25">
      <c r="A127" s="49" t="s">
        <v>44</v>
      </c>
      <c r="B127" s="37" t="s">
        <v>20</v>
      </c>
      <c r="C127" s="6">
        <v>576060</v>
      </c>
      <c r="D127" s="6">
        <v>851385</v>
      </c>
      <c r="E127" s="7">
        <v>1606963</v>
      </c>
      <c r="F127" s="8"/>
      <c r="G127" s="6"/>
      <c r="H127" s="9"/>
      <c r="I127" s="10">
        <v>500000</v>
      </c>
      <c r="J127" s="6">
        <v>1044000</v>
      </c>
      <c r="K127" s="7">
        <v>1089936</v>
      </c>
    </row>
    <row r="128" spans="1:11" ht="13.5" x14ac:dyDescent="0.25">
      <c r="A128" s="49" t="s">
        <v>45</v>
      </c>
      <c r="B128" s="37" t="s">
        <v>20</v>
      </c>
      <c r="C128" s="6">
        <v>14213490</v>
      </c>
      <c r="D128" s="6">
        <v>2572021</v>
      </c>
      <c r="E128" s="7">
        <v>1760111</v>
      </c>
      <c r="F128" s="8">
        <v>400000</v>
      </c>
      <c r="G128" s="6">
        <v>300002</v>
      </c>
      <c r="H128" s="9">
        <v>300002</v>
      </c>
      <c r="I128" s="10">
        <v>1380000</v>
      </c>
      <c r="J128" s="6">
        <v>892008</v>
      </c>
      <c r="K128" s="7">
        <v>545496</v>
      </c>
    </row>
    <row r="129" spans="1:11" ht="13.5" x14ac:dyDescent="0.25">
      <c r="A129" s="50" t="s">
        <v>46</v>
      </c>
      <c r="B129" s="48" t="s">
        <v>20</v>
      </c>
      <c r="C129" s="6">
        <v>12265205</v>
      </c>
      <c r="D129" s="6">
        <v>-20654419</v>
      </c>
      <c r="E129" s="7"/>
      <c r="F129" s="8">
        <v>800000</v>
      </c>
      <c r="G129" s="6">
        <v>1078513</v>
      </c>
      <c r="H129" s="9">
        <v>1078513</v>
      </c>
      <c r="I129" s="10">
        <v>820000</v>
      </c>
      <c r="J129" s="6"/>
      <c r="K129" s="7"/>
    </row>
    <row r="130" spans="1:11" ht="13.5" x14ac:dyDescent="0.25">
      <c r="A130" s="49" t="s">
        <v>47</v>
      </c>
      <c r="B130" s="37" t="s">
        <v>20</v>
      </c>
      <c r="C130" s="6"/>
      <c r="D130" s="6"/>
      <c r="E130" s="7"/>
      <c r="F130" s="8">
        <v>1100000</v>
      </c>
      <c r="G130" s="6">
        <v>3</v>
      </c>
      <c r="H130" s="9">
        <v>3</v>
      </c>
      <c r="I130" s="10">
        <v>1100000</v>
      </c>
      <c r="J130" s="6"/>
      <c r="K130" s="7"/>
    </row>
    <row r="131" spans="1:11" ht="13.5" x14ac:dyDescent="0.25">
      <c r="A131" s="49" t="s">
        <v>48</v>
      </c>
      <c r="B131" s="37" t="s">
        <v>20</v>
      </c>
      <c r="C131" s="16"/>
      <c r="D131" s="16"/>
      <c r="E131" s="17"/>
      <c r="F131" s="18"/>
      <c r="G131" s="16"/>
      <c r="H131" s="19"/>
      <c r="I131" s="20"/>
      <c r="J131" s="16"/>
      <c r="K131" s="17"/>
    </row>
    <row r="132" spans="1:11" ht="28.9" customHeight="1" x14ac:dyDescent="0.25">
      <c r="A132" s="52" t="s">
        <v>55</v>
      </c>
      <c r="B132" s="53"/>
      <c r="C132" s="54">
        <f>+C5+C37+C69</f>
        <v>105830944</v>
      </c>
      <c r="D132" s="54">
        <f t="shared" ref="D132:K132" si="24">+D5+D37+D69</f>
        <v>77250381</v>
      </c>
      <c r="E132" s="55">
        <f t="shared" si="24"/>
        <v>85296168</v>
      </c>
      <c r="F132" s="56">
        <f t="shared" si="24"/>
        <v>88032000</v>
      </c>
      <c r="G132" s="54">
        <f t="shared" si="24"/>
        <v>94234423</v>
      </c>
      <c r="H132" s="57">
        <f t="shared" si="24"/>
        <v>94234423</v>
      </c>
      <c r="I132" s="58">
        <f t="shared" si="24"/>
        <v>98041001</v>
      </c>
      <c r="J132" s="54">
        <f t="shared" si="24"/>
        <v>93444072</v>
      </c>
      <c r="K132" s="55">
        <f t="shared" si="24"/>
        <v>93320484</v>
      </c>
    </row>
    <row r="133" spans="1:11" ht="5.0999999999999996" customHeight="1" x14ac:dyDescent="0.25">
      <c r="A133" s="59"/>
      <c r="B133" s="37"/>
      <c r="C133" s="60"/>
      <c r="D133" s="60"/>
      <c r="E133" s="61"/>
      <c r="F133" s="62"/>
      <c r="G133" s="60"/>
      <c r="H133" s="63"/>
      <c r="I133" s="64"/>
      <c r="J133" s="60"/>
      <c r="K133" s="61"/>
    </row>
    <row r="134" spans="1:11" ht="14.45" customHeight="1" x14ac:dyDescent="0.25">
      <c r="A134" s="65" t="s">
        <v>56</v>
      </c>
      <c r="B134" s="37" t="s">
        <v>57</v>
      </c>
      <c r="C134" s="38">
        <f>C144+C147+C148+C151+C154+C155+SUM(C158:C164)</f>
        <v>1023184806</v>
      </c>
      <c r="D134" s="38">
        <f t="shared" ref="D134:K134" si="25">D144+D147+D148+D151+D154+D155+SUM(D158:D164)</f>
        <v>979102279</v>
      </c>
      <c r="E134" s="39">
        <f t="shared" si="25"/>
        <v>1002063305</v>
      </c>
      <c r="F134" s="40">
        <f t="shared" si="25"/>
        <v>1127954738</v>
      </c>
      <c r="G134" s="38">
        <f t="shared" si="25"/>
        <v>1194488626</v>
      </c>
      <c r="H134" s="41">
        <f t="shared" si="25"/>
        <v>1194488626</v>
      </c>
      <c r="I134" s="42">
        <f t="shared" si="25"/>
        <v>1214355795</v>
      </c>
      <c r="J134" s="38">
        <f t="shared" si="25"/>
        <v>1306911373</v>
      </c>
      <c r="K134" s="39">
        <f t="shared" si="25"/>
        <v>1391648689</v>
      </c>
    </row>
    <row r="135" spans="1:11" ht="13.5" x14ac:dyDescent="0.25">
      <c r="A135" s="44" t="s">
        <v>19</v>
      </c>
      <c r="B135" s="45" t="s">
        <v>20</v>
      </c>
      <c r="C135" s="6">
        <v>582053768</v>
      </c>
      <c r="D135" s="6">
        <v>544886739</v>
      </c>
      <c r="E135" s="7">
        <v>562063134</v>
      </c>
      <c r="F135" s="8">
        <v>411232308</v>
      </c>
      <c r="G135" s="6">
        <v>656744019</v>
      </c>
      <c r="H135" s="9">
        <v>656744019</v>
      </c>
      <c r="I135" s="10">
        <v>655099936</v>
      </c>
      <c r="J135" s="6">
        <v>698511847</v>
      </c>
      <c r="K135" s="7">
        <v>793831921</v>
      </c>
    </row>
    <row r="136" spans="1:11" ht="13.5" x14ac:dyDescent="0.25">
      <c r="A136" s="44" t="s">
        <v>21</v>
      </c>
      <c r="B136" s="45" t="s">
        <v>20</v>
      </c>
      <c r="C136" s="6"/>
      <c r="D136" s="6"/>
      <c r="E136" s="7"/>
      <c r="F136" s="8"/>
      <c r="G136" s="6"/>
      <c r="H136" s="9"/>
      <c r="I136" s="10"/>
      <c r="J136" s="6"/>
      <c r="K136" s="7"/>
    </row>
    <row r="137" spans="1:11" ht="13.5" x14ac:dyDescent="0.25">
      <c r="A137" s="44" t="s">
        <v>22</v>
      </c>
      <c r="B137" s="45" t="s">
        <v>20</v>
      </c>
      <c r="C137" s="6">
        <v>43799867</v>
      </c>
      <c r="D137" s="6">
        <v>46342313</v>
      </c>
      <c r="E137" s="7">
        <v>44848742</v>
      </c>
      <c r="F137" s="8">
        <v>60335813</v>
      </c>
      <c r="G137" s="6">
        <v>41103372</v>
      </c>
      <c r="H137" s="9">
        <v>41103372</v>
      </c>
      <c r="I137" s="10">
        <v>41133167</v>
      </c>
      <c r="J137" s="6">
        <v>126571838</v>
      </c>
      <c r="K137" s="7">
        <v>122438578</v>
      </c>
    </row>
    <row r="138" spans="1:11" ht="13.5" x14ac:dyDescent="0.25">
      <c r="A138" s="44" t="s">
        <v>23</v>
      </c>
      <c r="B138" s="45" t="s">
        <v>20</v>
      </c>
      <c r="C138" s="6"/>
      <c r="D138" s="6"/>
      <c r="E138" s="7"/>
      <c r="F138" s="8"/>
      <c r="G138" s="6"/>
      <c r="H138" s="9"/>
      <c r="I138" s="10"/>
      <c r="J138" s="6"/>
      <c r="K138" s="7"/>
    </row>
    <row r="139" spans="1:11" ht="13.5" x14ac:dyDescent="0.25">
      <c r="A139" s="44" t="s">
        <v>24</v>
      </c>
      <c r="B139" s="45" t="s">
        <v>20</v>
      </c>
      <c r="C139" s="6"/>
      <c r="D139" s="6"/>
      <c r="E139" s="7"/>
      <c r="F139" s="8"/>
      <c r="G139" s="6"/>
      <c r="H139" s="9"/>
      <c r="I139" s="10"/>
      <c r="J139" s="6"/>
      <c r="K139" s="7"/>
    </row>
    <row r="140" spans="1:11" ht="13.5" x14ac:dyDescent="0.25">
      <c r="A140" s="44" t="s">
        <v>25</v>
      </c>
      <c r="B140" s="45" t="s">
        <v>20</v>
      </c>
      <c r="C140" s="6">
        <v>14429043</v>
      </c>
      <c r="D140" s="6">
        <v>11708041</v>
      </c>
      <c r="E140" s="7">
        <v>11292206</v>
      </c>
      <c r="F140" s="8">
        <v>70048663</v>
      </c>
      <c r="G140" s="6">
        <v>147814341</v>
      </c>
      <c r="H140" s="9">
        <v>147814341</v>
      </c>
      <c r="I140" s="10">
        <v>175473660</v>
      </c>
      <c r="J140" s="6">
        <v>113675572</v>
      </c>
      <c r="K140" s="7">
        <v>106295699</v>
      </c>
    </row>
    <row r="141" spans="1:11" ht="13.5" x14ac:dyDescent="0.25">
      <c r="A141" s="44" t="s">
        <v>26</v>
      </c>
      <c r="B141" s="37" t="s">
        <v>20</v>
      </c>
      <c r="C141" s="6"/>
      <c r="D141" s="6"/>
      <c r="E141" s="7"/>
      <c r="F141" s="8"/>
      <c r="G141" s="6"/>
      <c r="H141" s="9"/>
      <c r="I141" s="10"/>
      <c r="J141" s="6"/>
      <c r="K141" s="7"/>
    </row>
    <row r="142" spans="1:11" ht="13.5" x14ac:dyDescent="0.25">
      <c r="A142" s="44" t="s">
        <v>27</v>
      </c>
      <c r="B142" s="37" t="s">
        <v>20</v>
      </c>
      <c r="C142" s="11"/>
      <c r="D142" s="11"/>
      <c r="E142" s="12"/>
      <c r="F142" s="13"/>
      <c r="G142" s="11"/>
      <c r="H142" s="14"/>
      <c r="I142" s="15"/>
      <c r="J142" s="11"/>
      <c r="K142" s="12"/>
    </row>
    <row r="143" spans="1:11" ht="13.5" x14ac:dyDescent="0.25">
      <c r="A143" s="44" t="s">
        <v>28</v>
      </c>
      <c r="B143" s="37" t="s">
        <v>20</v>
      </c>
      <c r="C143" s="16"/>
      <c r="D143" s="16"/>
      <c r="E143" s="17"/>
      <c r="F143" s="18"/>
      <c r="G143" s="16"/>
      <c r="H143" s="19"/>
      <c r="I143" s="20"/>
      <c r="J143" s="16"/>
      <c r="K143" s="17"/>
    </row>
    <row r="144" spans="1:11" ht="28.9" customHeight="1" x14ac:dyDescent="0.25">
      <c r="A144" s="46" t="s">
        <v>29</v>
      </c>
      <c r="B144" s="37" t="s">
        <v>30</v>
      </c>
      <c r="C144" s="6">
        <f>SUM(C135:C143)</f>
        <v>640282678</v>
      </c>
      <c r="D144" s="6">
        <f t="shared" ref="D144:K144" si="26">SUM(D135:D143)</f>
        <v>602937093</v>
      </c>
      <c r="E144" s="7">
        <f t="shared" si="26"/>
        <v>618204082</v>
      </c>
      <c r="F144" s="8">
        <f t="shared" si="26"/>
        <v>541616784</v>
      </c>
      <c r="G144" s="6">
        <f t="shared" si="26"/>
        <v>845661732</v>
      </c>
      <c r="H144" s="9">
        <f t="shared" si="26"/>
        <v>845661732</v>
      </c>
      <c r="I144" s="10">
        <f t="shared" si="26"/>
        <v>871706763</v>
      </c>
      <c r="J144" s="6">
        <f t="shared" si="26"/>
        <v>938759257</v>
      </c>
      <c r="K144" s="7">
        <f t="shared" si="26"/>
        <v>1022566198</v>
      </c>
    </row>
    <row r="145" spans="1:11" ht="0.95" customHeight="1" x14ac:dyDescent="0.25">
      <c r="A145" s="47"/>
      <c r="B145" s="48" t="s">
        <v>20</v>
      </c>
      <c r="C145" s="6"/>
      <c r="D145" s="6"/>
      <c r="E145" s="7"/>
      <c r="F145" s="8"/>
      <c r="G145" s="6"/>
      <c r="H145" s="9"/>
      <c r="I145" s="10"/>
      <c r="J145" s="6"/>
      <c r="K145" s="7"/>
    </row>
    <row r="146" spans="1:11" ht="0.95" customHeight="1" x14ac:dyDescent="0.25">
      <c r="A146" s="47"/>
      <c r="B146" s="37" t="s">
        <v>20</v>
      </c>
      <c r="C146" s="16"/>
      <c r="D146" s="16"/>
      <c r="E146" s="17"/>
      <c r="F146" s="18"/>
      <c r="G146" s="16"/>
      <c r="H146" s="19"/>
      <c r="I146" s="20"/>
      <c r="J146" s="16"/>
      <c r="K146" s="17"/>
    </row>
    <row r="147" spans="1:11" ht="28.9" customHeight="1" x14ac:dyDescent="0.25">
      <c r="A147" s="46" t="s">
        <v>33</v>
      </c>
      <c r="B147" s="37" t="s">
        <v>30</v>
      </c>
      <c r="C147" s="6">
        <v>19526014</v>
      </c>
      <c r="D147" s="6">
        <v>18203372</v>
      </c>
      <c r="E147" s="7">
        <v>17394727</v>
      </c>
      <c r="F147" s="8">
        <v>46828628</v>
      </c>
      <c r="G147" s="6">
        <v>16163910</v>
      </c>
      <c r="H147" s="9">
        <v>16163910</v>
      </c>
      <c r="I147" s="10">
        <v>16429253</v>
      </c>
      <c r="J147" s="6">
        <v>17204235</v>
      </c>
      <c r="K147" s="7">
        <v>17233059</v>
      </c>
    </row>
    <row r="148" spans="1:11" ht="13.5" x14ac:dyDescent="0.25">
      <c r="A148" s="49" t="s">
        <v>104</v>
      </c>
      <c r="B148" s="37" t="s">
        <v>20</v>
      </c>
      <c r="C148" s="6">
        <v>463363</v>
      </c>
      <c r="D148" s="6">
        <v>463363</v>
      </c>
      <c r="E148" s="7">
        <v>463363</v>
      </c>
      <c r="F148" s="8">
        <v>463363</v>
      </c>
      <c r="G148" s="6">
        <v>463464</v>
      </c>
      <c r="H148" s="9">
        <v>463464</v>
      </c>
      <c r="I148" s="10">
        <v>463464</v>
      </c>
      <c r="J148" s="6">
        <v>463464</v>
      </c>
      <c r="K148" s="7">
        <v>463464</v>
      </c>
    </row>
    <row r="149" spans="1:11" ht="0.95" customHeight="1" x14ac:dyDescent="0.25">
      <c r="A149" s="47"/>
      <c r="B149" s="37" t="s">
        <v>20</v>
      </c>
      <c r="C149" s="11"/>
      <c r="D149" s="11"/>
      <c r="E149" s="12"/>
      <c r="F149" s="13"/>
      <c r="G149" s="11"/>
      <c r="H149" s="14"/>
      <c r="I149" s="15"/>
      <c r="J149" s="11"/>
      <c r="K149" s="12"/>
    </row>
    <row r="150" spans="1:11" ht="0.95" customHeight="1" x14ac:dyDescent="0.25">
      <c r="A150" s="47"/>
      <c r="B150" s="37" t="s">
        <v>20</v>
      </c>
      <c r="C150" s="16"/>
      <c r="D150" s="16"/>
      <c r="E150" s="17"/>
      <c r="F150" s="18"/>
      <c r="G150" s="16"/>
      <c r="H150" s="19"/>
      <c r="I150" s="20"/>
      <c r="J150" s="16"/>
      <c r="K150" s="17"/>
    </row>
    <row r="151" spans="1:11" ht="28.9" customHeight="1" x14ac:dyDescent="0.25">
      <c r="A151" s="46" t="s">
        <v>36</v>
      </c>
      <c r="B151" s="37" t="s">
        <v>30</v>
      </c>
      <c r="C151" s="6">
        <v>56613961</v>
      </c>
      <c r="D151" s="6">
        <v>69169060</v>
      </c>
      <c r="E151" s="7">
        <v>78842055</v>
      </c>
      <c r="F151" s="8">
        <v>60342566</v>
      </c>
      <c r="G151" s="6">
        <v>55839658</v>
      </c>
      <c r="H151" s="9">
        <v>55839658</v>
      </c>
      <c r="I151" s="10">
        <v>48546956</v>
      </c>
      <c r="J151" s="6">
        <v>54902450</v>
      </c>
      <c r="K151" s="7">
        <v>55780889</v>
      </c>
    </row>
    <row r="152" spans="1:11" ht="0.95" customHeight="1" x14ac:dyDescent="0.25">
      <c r="A152" s="47"/>
      <c r="B152" s="48" t="s">
        <v>20</v>
      </c>
      <c r="C152" s="6"/>
      <c r="D152" s="6"/>
      <c r="E152" s="7"/>
      <c r="F152" s="8"/>
      <c r="G152" s="6"/>
      <c r="H152" s="9"/>
      <c r="I152" s="10"/>
      <c r="J152" s="6"/>
      <c r="K152" s="7"/>
    </row>
    <row r="153" spans="1:11" ht="0.95" customHeight="1" x14ac:dyDescent="0.25">
      <c r="A153" s="47"/>
      <c r="B153" s="37" t="s">
        <v>20</v>
      </c>
      <c r="C153" s="16"/>
      <c r="D153" s="16"/>
      <c r="E153" s="17"/>
      <c r="F153" s="18"/>
      <c r="G153" s="16"/>
      <c r="H153" s="19"/>
      <c r="I153" s="20"/>
      <c r="J153" s="16"/>
      <c r="K153" s="17"/>
    </row>
    <row r="154" spans="1:11" ht="28.9" customHeight="1" x14ac:dyDescent="0.25">
      <c r="A154" s="46" t="s">
        <v>105</v>
      </c>
      <c r="B154" s="37" t="s">
        <v>30</v>
      </c>
      <c r="C154" s="6">
        <v>66008261</v>
      </c>
      <c r="D154" s="6">
        <v>60267115</v>
      </c>
      <c r="E154" s="7">
        <v>63185268</v>
      </c>
      <c r="F154" s="8">
        <v>185658093</v>
      </c>
      <c r="G154" s="6">
        <v>59039360</v>
      </c>
      <c r="H154" s="9">
        <v>59039360</v>
      </c>
      <c r="I154" s="10">
        <v>59350350</v>
      </c>
      <c r="J154" s="6">
        <v>63371055</v>
      </c>
      <c r="K154" s="7">
        <v>62992444</v>
      </c>
    </row>
    <row r="155" spans="1:11" ht="13.5" x14ac:dyDescent="0.25">
      <c r="A155" s="49" t="s">
        <v>39</v>
      </c>
      <c r="B155" s="37" t="s">
        <v>20</v>
      </c>
      <c r="C155" s="6"/>
      <c r="D155" s="6"/>
      <c r="E155" s="7"/>
      <c r="F155" s="8"/>
      <c r="G155" s="6"/>
      <c r="H155" s="9"/>
      <c r="I155" s="10"/>
      <c r="J155" s="6"/>
      <c r="K155" s="7"/>
    </row>
    <row r="156" spans="1:11" ht="0.95" customHeight="1" x14ac:dyDescent="0.25">
      <c r="A156" s="47"/>
      <c r="B156" s="37" t="s">
        <v>20</v>
      </c>
      <c r="C156" s="11"/>
      <c r="D156" s="11"/>
      <c r="E156" s="12"/>
      <c r="F156" s="13"/>
      <c r="G156" s="11"/>
      <c r="H156" s="14"/>
      <c r="I156" s="15"/>
      <c r="J156" s="11"/>
      <c r="K156" s="12"/>
    </row>
    <row r="157" spans="1:11" ht="0.95" customHeight="1" x14ac:dyDescent="0.25">
      <c r="A157" s="47"/>
      <c r="B157" s="37" t="s">
        <v>20</v>
      </c>
      <c r="C157" s="16"/>
      <c r="D157" s="16"/>
      <c r="E157" s="17"/>
      <c r="F157" s="18"/>
      <c r="G157" s="16"/>
      <c r="H157" s="19"/>
      <c r="I157" s="20"/>
      <c r="J157" s="16"/>
      <c r="K157" s="17"/>
    </row>
    <row r="158" spans="1:11" ht="28.9" customHeight="1" x14ac:dyDescent="0.25">
      <c r="A158" s="46" t="s">
        <v>42</v>
      </c>
      <c r="B158" s="37" t="s">
        <v>30</v>
      </c>
      <c r="C158" s="6">
        <v>39387</v>
      </c>
      <c r="D158" s="6">
        <v>30963</v>
      </c>
      <c r="E158" s="7">
        <v>22562</v>
      </c>
      <c r="F158" s="8">
        <v>30963</v>
      </c>
      <c r="G158" s="6">
        <v>30962</v>
      </c>
      <c r="H158" s="9">
        <v>30962</v>
      </c>
      <c r="I158" s="10">
        <v>330966</v>
      </c>
      <c r="J158" s="6">
        <v>330962</v>
      </c>
      <c r="K158" s="7">
        <v>330962</v>
      </c>
    </row>
    <row r="159" spans="1:11" ht="13.5" x14ac:dyDescent="0.25">
      <c r="A159" s="50" t="s">
        <v>43</v>
      </c>
      <c r="B159" s="37" t="s">
        <v>20</v>
      </c>
      <c r="C159" s="11">
        <v>2135041</v>
      </c>
      <c r="D159" s="11">
        <v>1424138</v>
      </c>
      <c r="E159" s="12">
        <v>1714264</v>
      </c>
      <c r="F159" s="13">
        <v>7314216</v>
      </c>
      <c r="G159" s="11">
        <v>1881907</v>
      </c>
      <c r="H159" s="14">
        <v>1881907</v>
      </c>
      <c r="I159" s="15">
        <v>1688683</v>
      </c>
      <c r="J159" s="11">
        <v>2112172</v>
      </c>
      <c r="K159" s="12">
        <v>2134409</v>
      </c>
    </row>
    <row r="160" spans="1:11" ht="13.5" x14ac:dyDescent="0.25">
      <c r="A160" s="49" t="s">
        <v>44</v>
      </c>
      <c r="B160" s="37" t="s">
        <v>20</v>
      </c>
      <c r="C160" s="6">
        <v>2250965</v>
      </c>
      <c r="D160" s="6">
        <v>2045148</v>
      </c>
      <c r="E160" s="7">
        <v>2868171</v>
      </c>
      <c r="F160" s="8">
        <v>597869</v>
      </c>
      <c r="G160" s="6">
        <v>2278609</v>
      </c>
      <c r="H160" s="9">
        <v>2278609</v>
      </c>
      <c r="I160" s="10">
        <v>2750310</v>
      </c>
      <c r="J160" s="6">
        <v>3453551</v>
      </c>
      <c r="K160" s="7">
        <v>3485449</v>
      </c>
    </row>
    <row r="161" spans="1:11" ht="13.5" x14ac:dyDescent="0.25">
      <c r="A161" s="49" t="s">
        <v>45</v>
      </c>
      <c r="B161" s="37" t="s">
        <v>20</v>
      </c>
      <c r="C161" s="6">
        <v>19579719</v>
      </c>
      <c r="D161" s="6">
        <v>18581321</v>
      </c>
      <c r="E161" s="7">
        <v>17651950</v>
      </c>
      <c r="F161" s="8">
        <v>1366650</v>
      </c>
      <c r="G161" s="6">
        <v>15517880</v>
      </c>
      <c r="H161" s="9">
        <v>15517880</v>
      </c>
      <c r="I161" s="10">
        <v>16200424</v>
      </c>
      <c r="J161" s="6">
        <v>17057436</v>
      </c>
      <c r="K161" s="7">
        <v>16665311</v>
      </c>
    </row>
    <row r="162" spans="1:11" ht="13.5" x14ac:dyDescent="0.25">
      <c r="A162" s="50" t="s">
        <v>46</v>
      </c>
      <c r="B162" s="48" t="s">
        <v>20</v>
      </c>
      <c r="C162" s="6">
        <v>29117162</v>
      </c>
      <c r="D162" s="6">
        <v>22144727</v>
      </c>
      <c r="E162" s="7">
        <v>17591144</v>
      </c>
      <c r="F162" s="8">
        <v>14354110</v>
      </c>
      <c r="G162" s="6">
        <v>13775166</v>
      </c>
      <c r="H162" s="9">
        <v>13775166</v>
      </c>
      <c r="I162" s="10">
        <v>13052648</v>
      </c>
      <c r="J162" s="6">
        <v>13471474</v>
      </c>
      <c r="K162" s="7">
        <v>13292007</v>
      </c>
    </row>
    <row r="163" spans="1:11" ht="13.5" x14ac:dyDescent="0.25">
      <c r="A163" s="49" t="s">
        <v>47</v>
      </c>
      <c r="B163" s="37" t="s">
        <v>20</v>
      </c>
      <c r="C163" s="6">
        <v>187168255</v>
      </c>
      <c r="D163" s="6">
        <v>183835979</v>
      </c>
      <c r="E163" s="7">
        <v>184125719</v>
      </c>
      <c r="F163" s="8">
        <v>269381496</v>
      </c>
      <c r="G163" s="6">
        <v>183835978</v>
      </c>
      <c r="H163" s="9">
        <v>183835978</v>
      </c>
      <c r="I163" s="10">
        <v>183835978</v>
      </c>
      <c r="J163" s="6">
        <v>195785317</v>
      </c>
      <c r="K163" s="7">
        <v>196704497</v>
      </c>
    </row>
    <row r="164" spans="1:11" ht="13.5" x14ac:dyDescent="0.25">
      <c r="A164" s="49" t="s">
        <v>48</v>
      </c>
      <c r="B164" s="37" t="s">
        <v>20</v>
      </c>
      <c r="C164" s="16"/>
      <c r="D164" s="16"/>
      <c r="E164" s="17"/>
      <c r="F164" s="18"/>
      <c r="G164" s="16"/>
      <c r="H164" s="19"/>
      <c r="I164" s="20"/>
      <c r="J164" s="16"/>
      <c r="K164" s="17"/>
    </row>
    <row r="165" spans="1:11" ht="28.9" customHeight="1" x14ac:dyDescent="0.25">
      <c r="A165" s="52" t="s">
        <v>58</v>
      </c>
      <c r="B165" s="53"/>
      <c r="C165" s="54">
        <f>C144+C147+C148+C151+C154+C155+SUM(C158:C164)</f>
        <v>1023184806</v>
      </c>
      <c r="D165" s="54">
        <f t="shared" ref="D165:K165" si="27">D144+D147+D148+D151+D154+D155+SUM(D158:D164)</f>
        <v>979102279</v>
      </c>
      <c r="E165" s="55">
        <f t="shared" si="27"/>
        <v>1002063305</v>
      </c>
      <c r="F165" s="56">
        <f t="shared" si="27"/>
        <v>1127954738</v>
      </c>
      <c r="G165" s="54">
        <f t="shared" si="27"/>
        <v>1194488626</v>
      </c>
      <c r="H165" s="57">
        <f t="shared" si="27"/>
        <v>1194488626</v>
      </c>
      <c r="I165" s="66">
        <f t="shared" si="27"/>
        <v>1214355795</v>
      </c>
      <c r="J165" s="54">
        <f t="shared" si="27"/>
        <v>1306911373</v>
      </c>
      <c r="K165" s="55">
        <f t="shared" si="27"/>
        <v>1391648689</v>
      </c>
    </row>
    <row r="166" spans="1:11" ht="5.0999999999999996" customHeight="1" x14ac:dyDescent="0.25">
      <c r="A166" s="59"/>
      <c r="B166" s="37"/>
      <c r="C166" s="60"/>
      <c r="D166" s="60"/>
      <c r="E166" s="61"/>
      <c r="F166" s="62"/>
      <c r="G166" s="60"/>
      <c r="H166" s="63"/>
      <c r="I166" s="64"/>
      <c r="J166" s="60"/>
      <c r="K166" s="61"/>
    </row>
    <row r="167" spans="1:11" ht="14.45" customHeight="1" x14ac:dyDescent="0.25">
      <c r="A167" s="67" t="s">
        <v>59</v>
      </c>
      <c r="B167" s="37"/>
      <c r="C167" s="38"/>
      <c r="D167" s="38"/>
      <c r="E167" s="39"/>
      <c r="F167" s="40"/>
      <c r="G167" s="38"/>
      <c r="H167" s="41"/>
      <c r="I167" s="42"/>
      <c r="J167" s="38"/>
      <c r="K167" s="39"/>
    </row>
    <row r="168" spans="1:11" ht="13.5" x14ac:dyDescent="0.25">
      <c r="A168" s="68" t="s">
        <v>60</v>
      </c>
      <c r="B168" s="37" t="s">
        <v>61</v>
      </c>
      <c r="C168" s="60">
        <v>54989133</v>
      </c>
      <c r="D168" s="60">
        <v>55808804</v>
      </c>
      <c r="E168" s="61">
        <v>58788489</v>
      </c>
      <c r="F168" s="62">
        <v>58392453</v>
      </c>
      <c r="G168" s="60">
        <v>57692473</v>
      </c>
      <c r="H168" s="63">
        <v>57692473</v>
      </c>
      <c r="I168" s="64">
        <v>59780112</v>
      </c>
      <c r="J168" s="60">
        <v>62410512</v>
      </c>
      <c r="K168" s="61">
        <v>65156556</v>
      </c>
    </row>
    <row r="169" spans="1:11" ht="14.45" customHeight="1" x14ac:dyDescent="0.25">
      <c r="A169" s="68" t="s">
        <v>62</v>
      </c>
      <c r="B169" s="37" t="s">
        <v>63</v>
      </c>
      <c r="C169" s="38">
        <f>C179+C182+C183+C186+C189+C190+SUM(C193:C199)</f>
        <v>12087531</v>
      </c>
      <c r="D169" s="38">
        <f t="shared" ref="D169:K169" si="28">D179+D182+D183+D186+D189+D190+SUM(D193:D199)</f>
        <v>11117186</v>
      </c>
      <c r="E169" s="39">
        <f t="shared" si="28"/>
        <v>18142577</v>
      </c>
      <c r="F169" s="40">
        <f t="shared" si="28"/>
        <v>12781023</v>
      </c>
      <c r="G169" s="38">
        <f t="shared" si="28"/>
        <v>29107264</v>
      </c>
      <c r="H169" s="41">
        <f t="shared" si="28"/>
        <v>29107264</v>
      </c>
      <c r="I169" s="42">
        <f t="shared" si="28"/>
        <v>34696904</v>
      </c>
      <c r="J169" s="38">
        <f t="shared" si="28"/>
        <v>37492488</v>
      </c>
      <c r="K169" s="39">
        <f t="shared" si="28"/>
        <v>39148164</v>
      </c>
    </row>
    <row r="170" spans="1:11" ht="13.5" x14ac:dyDescent="0.25">
      <c r="A170" s="44" t="s">
        <v>19</v>
      </c>
      <c r="B170" s="45" t="s">
        <v>20</v>
      </c>
      <c r="C170" s="6">
        <v>3560588</v>
      </c>
      <c r="D170" s="6">
        <v>1275291</v>
      </c>
      <c r="E170" s="7">
        <v>8193140</v>
      </c>
      <c r="F170" s="8">
        <v>5091513</v>
      </c>
      <c r="G170" s="6">
        <v>10357827</v>
      </c>
      <c r="H170" s="9">
        <v>10357827</v>
      </c>
      <c r="I170" s="10">
        <v>14217359</v>
      </c>
      <c r="J170" s="6">
        <v>16110732</v>
      </c>
      <c r="K170" s="7">
        <v>16819596</v>
      </c>
    </row>
    <row r="171" spans="1:11" ht="13.5" x14ac:dyDescent="0.25">
      <c r="A171" s="44" t="s">
        <v>21</v>
      </c>
      <c r="B171" s="45" t="s">
        <v>20</v>
      </c>
      <c r="C171" s="6"/>
      <c r="D171" s="6"/>
      <c r="E171" s="7"/>
      <c r="F171" s="8"/>
      <c r="G171" s="6"/>
      <c r="H171" s="9"/>
      <c r="I171" s="10"/>
      <c r="J171" s="6"/>
      <c r="K171" s="7"/>
    </row>
    <row r="172" spans="1:11" ht="13.5" x14ac:dyDescent="0.25">
      <c r="A172" s="44" t="s">
        <v>22</v>
      </c>
      <c r="B172" s="45" t="s">
        <v>20</v>
      </c>
      <c r="C172" s="6">
        <v>1016310</v>
      </c>
      <c r="D172" s="6">
        <v>1434380</v>
      </c>
      <c r="E172" s="7">
        <v>1996644</v>
      </c>
      <c r="F172" s="8">
        <v>2032998</v>
      </c>
      <c r="G172" s="6">
        <v>9099005</v>
      </c>
      <c r="H172" s="9">
        <v>9099005</v>
      </c>
      <c r="I172" s="10">
        <v>9535758</v>
      </c>
      <c r="J172" s="6">
        <v>9955344</v>
      </c>
      <c r="K172" s="7">
        <v>10393380</v>
      </c>
    </row>
    <row r="173" spans="1:11" ht="13.5" x14ac:dyDescent="0.25">
      <c r="A173" s="44" t="s">
        <v>23</v>
      </c>
      <c r="B173" s="45" t="s">
        <v>20</v>
      </c>
      <c r="C173" s="6"/>
      <c r="D173" s="6"/>
      <c r="E173" s="7"/>
      <c r="F173" s="8"/>
      <c r="G173" s="6"/>
      <c r="H173" s="9"/>
      <c r="I173" s="10"/>
      <c r="J173" s="6"/>
      <c r="K173" s="7"/>
    </row>
    <row r="174" spans="1:11" ht="13.5" x14ac:dyDescent="0.25">
      <c r="A174" s="44" t="s">
        <v>24</v>
      </c>
      <c r="B174" s="45" t="s">
        <v>20</v>
      </c>
      <c r="C174" s="6"/>
      <c r="D174" s="6"/>
      <c r="E174" s="7"/>
      <c r="F174" s="8"/>
      <c r="G174" s="6"/>
      <c r="H174" s="9"/>
      <c r="I174" s="10"/>
      <c r="J174" s="6"/>
      <c r="K174" s="7"/>
    </row>
    <row r="175" spans="1:11" ht="13.5" x14ac:dyDescent="0.25">
      <c r="A175" s="44" t="s">
        <v>25</v>
      </c>
      <c r="B175" s="45" t="s">
        <v>20</v>
      </c>
      <c r="C175" s="6"/>
      <c r="D175" s="6"/>
      <c r="E175" s="7"/>
      <c r="F175" s="8"/>
      <c r="G175" s="6"/>
      <c r="H175" s="9"/>
      <c r="I175" s="10"/>
      <c r="J175" s="6"/>
      <c r="K175" s="7"/>
    </row>
    <row r="176" spans="1:11" ht="13.5" x14ac:dyDescent="0.25">
      <c r="A176" s="44" t="s">
        <v>26</v>
      </c>
      <c r="B176" s="37" t="s">
        <v>20</v>
      </c>
      <c r="C176" s="6"/>
      <c r="D176" s="6"/>
      <c r="E176" s="7"/>
      <c r="F176" s="8"/>
      <c r="G176" s="6"/>
      <c r="H176" s="9"/>
      <c r="I176" s="10"/>
      <c r="J176" s="6"/>
      <c r="K176" s="7"/>
    </row>
    <row r="177" spans="1:11" ht="13.5" x14ac:dyDescent="0.25">
      <c r="A177" s="44" t="s">
        <v>27</v>
      </c>
      <c r="B177" s="37" t="s">
        <v>20</v>
      </c>
      <c r="C177" s="11"/>
      <c r="D177" s="11"/>
      <c r="E177" s="12"/>
      <c r="F177" s="13"/>
      <c r="G177" s="11"/>
      <c r="H177" s="14"/>
      <c r="I177" s="15"/>
      <c r="J177" s="11"/>
      <c r="K177" s="12"/>
    </row>
    <row r="178" spans="1:11" ht="13.5" x14ac:dyDescent="0.25">
      <c r="A178" s="44" t="s">
        <v>28</v>
      </c>
      <c r="B178" s="37" t="s">
        <v>20</v>
      </c>
      <c r="C178" s="16"/>
      <c r="D178" s="16"/>
      <c r="E178" s="17"/>
      <c r="F178" s="18"/>
      <c r="G178" s="16"/>
      <c r="H178" s="19"/>
      <c r="I178" s="20"/>
      <c r="J178" s="16"/>
      <c r="K178" s="17"/>
    </row>
    <row r="179" spans="1:11" ht="28.9" customHeight="1" x14ac:dyDescent="0.25">
      <c r="A179" s="46" t="s">
        <v>29</v>
      </c>
      <c r="B179" s="37" t="s">
        <v>30</v>
      </c>
      <c r="C179" s="6">
        <f>SUM(C170:C178)</f>
        <v>4576898</v>
      </c>
      <c r="D179" s="6">
        <f t="shared" ref="D179:K179" si="29">SUM(D170:D178)</f>
        <v>2709671</v>
      </c>
      <c r="E179" s="7">
        <f t="shared" si="29"/>
        <v>10189784</v>
      </c>
      <c r="F179" s="8">
        <f t="shared" si="29"/>
        <v>7124511</v>
      </c>
      <c r="G179" s="6">
        <f t="shared" si="29"/>
        <v>19456832</v>
      </c>
      <c r="H179" s="9">
        <f t="shared" si="29"/>
        <v>19456832</v>
      </c>
      <c r="I179" s="10">
        <f t="shared" si="29"/>
        <v>23753117</v>
      </c>
      <c r="J179" s="6">
        <f t="shared" si="29"/>
        <v>26066076</v>
      </c>
      <c r="K179" s="7">
        <f t="shared" si="29"/>
        <v>27212976</v>
      </c>
    </row>
    <row r="180" spans="1:11" ht="13.5" x14ac:dyDescent="0.25">
      <c r="A180" s="47" t="s">
        <v>31</v>
      </c>
      <c r="B180" s="48" t="s">
        <v>20</v>
      </c>
      <c r="C180" s="6"/>
      <c r="D180" s="6"/>
      <c r="E180" s="7">
        <v>164000</v>
      </c>
      <c r="F180" s="8">
        <v>385000</v>
      </c>
      <c r="G180" s="6">
        <v>185011</v>
      </c>
      <c r="H180" s="9">
        <v>185011</v>
      </c>
      <c r="I180" s="10">
        <v>593892</v>
      </c>
      <c r="J180" s="6">
        <v>620028</v>
      </c>
      <c r="K180" s="7">
        <v>647856</v>
      </c>
    </row>
    <row r="181" spans="1:11" ht="13.5" x14ac:dyDescent="0.25">
      <c r="A181" s="47" t="s">
        <v>32</v>
      </c>
      <c r="B181" s="37" t="s">
        <v>20</v>
      </c>
      <c r="C181" s="16"/>
      <c r="D181" s="16"/>
      <c r="E181" s="17"/>
      <c r="F181" s="18"/>
      <c r="G181" s="16"/>
      <c r="H181" s="19"/>
      <c r="I181" s="20"/>
      <c r="J181" s="16"/>
      <c r="K181" s="17"/>
    </row>
    <row r="182" spans="1:11" ht="28.9" customHeight="1" x14ac:dyDescent="0.25">
      <c r="A182" s="46" t="s">
        <v>33</v>
      </c>
      <c r="B182" s="37" t="s">
        <v>30</v>
      </c>
      <c r="C182" s="21">
        <f t="shared" ref="C182:K182" si="30">SUM(C180:C181)</f>
        <v>0</v>
      </c>
      <c r="D182" s="21">
        <f t="shared" si="30"/>
        <v>0</v>
      </c>
      <c r="E182" s="22">
        <f t="shared" si="30"/>
        <v>164000</v>
      </c>
      <c r="F182" s="23">
        <f t="shared" si="30"/>
        <v>385000</v>
      </c>
      <c r="G182" s="21">
        <f t="shared" si="30"/>
        <v>185011</v>
      </c>
      <c r="H182" s="24">
        <f t="shared" si="30"/>
        <v>185011</v>
      </c>
      <c r="I182" s="25">
        <f t="shared" si="30"/>
        <v>593892</v>
      </c>
      <c r="J182" s="21">
        <f t="shared" si="30"/>
        <v>620028</v>
      </c>
      <c r="K182" s="22">
        <f t="shared" si="30"/>
        <v>647856</v>
      </c>
    </row>
    <row r="183" spans="1:11" ht="13.5" x14ac:dyDescent="0.25">
      <c r="A183" s="49" t="s">
        <v>104</v>
      </c>
      <c r="B183" s="37" t="s">
        <v>20</v>
      </c>
      <c r="C183" s="6"/>
      <c r="D183" s="6"/>
      <c r="E183" s="7"/>
      <c r="F183" s="8"/>
      <c r="G183" s="6"/>
      <c r="H183" s="9"/>
      <c r="I183" s="10"/>
      <c r="J183" s="6"/>
      <c r="K183" s="7"/>
    </row>
    <row r="184" spans="1:11" ht="13.5" x14ac:dyDescent="0.25">
      <c r="A184" s="47" t="s">
        <v>34</v>
      </c>
      <c r="B184" s="37" t="s">
        <v>20</v>
      </c>
      <c r="C184" s="11"/>
      <c r="D184" s="11"/>
      <c r="E184" s="12"/>
      <c r="F184" s="13"/>
      <c r="G184" s="11"/>
      <c r="H184" s="14"/>
      <c r="I184" s="15"/>
      <c r="J184" s="11"/>
      <c r="K184" s="12"/>
    </row>
    <row r="185" spans="1:11" ht="13.5" x14ac:dyDescent="0.25">
      <c r="A185" s="47" t="s">
        <v>35</v>
      </c>
      <c r="B185" s="37" t="s">
        <v>20</v>
      </c>
      <c r="C185" s="16"/>
      <c r="D185" s="16"/>
      <c r="E185" s="17"/>
      <c r="F185" s="18"/>
      <c r="G185" s="16"/>
      <c r="H185" s="19"/>
      <c r="I185" s="20"/>
      <c r="J185" s="16"/>
      <c r="K185" s="17"/>
    </row>
    <row r="186" spans="1:11" ht="14.45" customHeight="1" x14ac:dyDescent="0.25">
      <c r="A186" s="46" t="s">
        <v>36</v>
      </c>
      <c r="B186" s="37" t="s">
        <v>30</v>
      </c>
      <c r="C186" s="6">
        <f t="shared" ref="C186:K186" si="31">SUM(C184:C185)</f>
        <v>0</v>
      </c>
      <c r="D186" s="6">
        <f t="shared" si="31"/>
        <v>0</v>
      </c>
      <c r="E186" s="7">
        <f t="shared" si="31"/>
        <v>0</v>
      </c>
      <c r="F186" s="8">
        <f t="shared" si="31"/>
        <v>0</v>
      </c>
      <c r="G186" s="6">
        <f t="shared" si="31"/>
        <v>0</v>
      </c>
      <c r="H186" s="9">
        <f t="shared" si="31"/>
        <v>0</v>
      </c>
      <c r="I186" s="10">
        <f t="shared" si="31"/>
        <v>0</v>
      </c>
      <c r="J186" s="6">
        <f t="shared" si="31"/>
        <v>0</v>
      </c>
      <c r="K186" s="7">
        <f t="shared" si="31"/>
        <v>0</v>
      </c>
    </row>
    <row r="187" spans="1:11" ht="13.5" x14ac:dyDescent="0.25">
      <c r="A187" s="47" t="s">
        <v>37</v>
      </c>
      <c r="B187" s="48" t="s">
        <v>20</v>
      </c>
      <c r="C187" s="6"/>
      <c r="D187" s="6"/>
      <c r="E187" s="7"/>
      <c r="F187" s="8"/>
      <c r="G187" s="6"/>
      <c r="H187" s="9"/>
      <c r="I187" s="10"/>
      <c r="J187" s="6"/>
      <c r="K187" s="7"/>
    </row>
    <row r="188" spans="1:11" ht="13.5" x14ac:dyDescent="0.25">
      <c r="A188" s="47" t="s">
        <v>38</v>
      </c>
      <c r="B188" s="37" t="s">
        <v>20</v>
      </c>
      <c r="C188" s="16"/>
      <c r="D188" s="16"/>
      <c r="E188" s="17"/>
      <c r="F188" s="18"/>
      <c r="G188" s="16"/>
      <c r="H188" s="19"/>
      <c r="I188" s="20"/>
      <c r="J188" s="16"/>
      <c r="K188" s="17"/>
    </row>
    <row r="189" spans="1:11" ht="14.45" customHeight="1" x14ac:dyDescent="0.25">
      <c r="A189" s="46" t="s">
        <v>105</v>
      </c>
      <c r="B189" s="37" t="s">
        <v>30</v>
      </c>
      <c r="C189" s="21">
        <f t="shared" ref="C189:K189" si="32">SUM(C187:C188)</f>
        <v>0</v>
      </c>
      <c r="D189" s="21">
        <f t="shared" si="32"/>
        <v>0</v>
      </c>
      <c r="E189" s="22">
        <f t="shared" si="32"/>
        <v>0</v>
      </c>
      <c r="F189" s="23">
        <f t="shared" si="32"/>
        <v>0</v>
      </c>
      <c r="G189" s="21">
        <f t="shared" si="32"/>
        <v>0</v>
      </c>
      <c r="H189" s="24">
        <f t="shared" si="32"/>
        <v>0</v>
      </c>
      <c r="I189" s="25">
        <f t="shared" si="32"/>
        <v>0</v>
      </c>
      <c r="J189" s="21">
        <f t="shared" si="32"/>
        <v>0</v>
      </c>
      <c r="K189" s="22">
        <f t="shared" si="32"/>
        <v>0</v>
      </c>
    </row>
    <row r="190" spans="1:11" ht="13.5" x14ac:dyDescent="0.25">
      <c r="A190" s="49" t="s">
        <v>39</v>
      </c>
      <c r="B190" s="37" t="s">
        <v>20</v>
      </c>
      <c r="C190" s="6"/>
      <c r="D190" s="6"/>
      <c r="E190" s="7"/>
      <c r="F190" s="8"/>
      <c r="G190" s="6"/>
      <c r="H190" s="9"/>
      <c r="I190" s="10"/>
      <c r="J190" s="6"/>
      <c r="K190" s="7"/>
    </row>
    <row r="191" spans="1:11" ht="13.5" x14ac:dyDescent="0.25">
      <c r="A191" s="47" t="s">
        <v>40</v>
      </c>
      <c r="B191" s="37" t="s">
        <v>20</v>
      </c>
      <c r="C191" s="11"/>
      <c r="D191" s="11"/>
      <c r="E191" s="12"/>
      <c r="F191" s="13"/>
      <c r="G191" s="11"/>
      <c r="H191" s="14"/>
      <c r="I191" s="15"/>
      <c r="J191" s="11"/>
      <c r="K191" s="12"/>
    </row>
    <row r="192" spans="1:11" ht="13.5" x14ac:dyDescent="0.25">
      <c r="A192" s="47" t="s">
        <v>41</v>
      </c>
      <c r="B192" s="37" t="s">
        <v>20</v>
      </c>
      <c r="C192" s="16"/>
      <c r="D192" s="16"/>
      <c r="E192" s="17"/>
      <c r="F192" s="18"/>
      <c r="G192" s="16"/>
      <c r="H192" s="19"/>
      <c r="I192" s="20"/>
      <c r="J192" s="16"/>
      <c r="K192" s="17"/>
    </row>
    <row r="193" spans="1:11" ht="14.45" customHeight="1" x14ac:dyDescent="0.25">
      <c r="A193" s="46" t="s">
        <v>42</v>
      </c>
      <c r="B193" s="37" t="s">
        <v>30</v>
      </c>
      <c r="C193" s="6">
        <f t="shared" ref="C193:K193" si="33">SUM(C191:C192)</f>
        <v>0</v>
      </c>
      <c r="D193" s="6">
        <f t="shared" si="33"/>
        <v>0</v>
      </c>
      <c r="E193" s="7">
        <f t="shared" si="33"/>
        <v>0</v>
      </c>
      <c r="F193" s="8">
        <f t="shared" si="33"/>
        <v>0</v>
      </c>
      <c r="G193" s="6">
        <f t="shared" si="33"/>
        <v>0</v>
      </c>
      <c r="H193" s="9">
        <f t="shared" si="33"/>
        <v>0</v>
      </c>
      <c r="I193" s="10">
        <f t="shared" si="33"/>
        <v>0</v>
      </c>
      <c r="J193" s="6">
        <f t="shared" si="33"/>
        <v>0</v>
      </c>
      <c r="K193" s="7">
        <f t="shared" si="33"/>
        <v>0</v>
      </c>
    </row>
    <row r="194" spans="1:11" ht="13.5" x14ac:dyDescent="0.25">
      <c r="A194" s="50" t="s">
        <v>43</v>
      </c>
      <c r="B194" s="37" t="s">
        <v>20</v>
      </c>
      <c r="C194" s="11"/>
      <c r="D194" s="11"/>
      <c r="E194" s="12"/>
      <c r="F194" s="13"/>
      <c r="G194" s="11"/>
      <c r="H194" s="14"/>
      <c r="I194" s="15"/>
      <c r="J194" s="11"/>
      <c r="K194" s="12"/>
    </row>
    <row r="195" spans="1:11" ht="13.5" x14ac:dyDescent="0.25">
      <c r="A195" s="49" t="s">
        <v>44</v>
      </c>
      <c r="B195" s="37" t="s">
        <v>20</v>
      </c>
      <c r="C195" s="6"/>
      <c r="D195" s="6"/>
      <c r="E195" s="7"/>
      <c r="F195" s="8"/>
      <c r="G195" s="6"/>
      <c r="H195" s="9"/>
      <c r="I195" s="10"/>
      <c r="J195" s="6"/>
      <c r="K195" s="7"/>
    </row>
    <row r="196" spans="1:11" ht="13.5" x14ac:dyDescent="0.25">
      <c r="A196" s="49" t="s">
        <v>45</v>
      </c>
      <c r="B196" s="37" t="s">
        <v>20</v>
      </c>
      <c r="C196" s="6">
        <v>7510633</v>
      </c>
      <c r="D196" s="6">
        <v>8407515</v>
      </c>
      <c r="E196" s="7">
        <v>7788793</v>
      </c>
      <c r="F196" s="8">
        <v>5271512</v>
      </c>
      <c r="G196" s="6">
        <v>9465421</v>
      </c>
      <c r="H196" s="9">
        <v>9465421</v>
      </c>
      <c r="I196" s="10">
        <v>10349895</v>
      </c>
      <c r="J196" s="6">
        <v>10806384</v>
      </c>
      <c r="K196" s="7">
        <v>11287332</v>
      </c>
    </row>
    <row r="197" spans="1:11" ht="13.5" x14ac:dyDescent="0.25">
      <c r="A197" s="50" t="s">
        <v>46</v>
      </c>
      <c r="B197" s="48" t="s">
        <v>20</v>
      </c>
      <c r="C197" s="6"/>
      <c r="D197" s="6"/>
      <c r="E197" s="7"/>
      <c r="F197" s="8"/>
      <c r="G197" s="6"/>
      <c r="H197" s="9"/>
      <c r="I197" s="10"/>
      <c r="J197" s="6"/>
      <c r="K197" s="7"/>
    </row>
    <row r="198" spans="1:11" ht="13.5" x14ac:dyDescent="0.25">
      <c r="A198" s="49" t="s">
        <v>47</v>
      </c>
      <c r="B198" s="37" t="s">
        <v>20</v>
      </c>
      <c r="C198" s="6"/>
      <c r="D198" s="6"/>
      <c r="E198" s="7"/>
      <c r="F198" s="8"/>
      <c r="G198" s="6"/>
      <c r="H198" s="9"/>
      <c r="I198" s="10"/>
      <c r="J198" s="6"/>
      <c r="K198" s="7"/>
    </row>
    <row r="199" spans="1:11" ht="13.5" x14ac:dyDescent="0.25">
      <c r="A199" s="49" t="s">
        <v>48</v>
      </c>
      <c r="B199" s="37" t="s">
        <v>20</v>
      </c>
      <c r="C199" s="16"/>
      <c r="D199" s="16"/>
      <c r="E199" s="17"/>
      <c r="F199" s="18"/>
      <c r="G199" s="16"/>
      <c r="H199" s="19"/>
      <c r="I199" s="20"/>
      <c r="J199" s="16"/>
      <c r="K199" s="17"/>
    </row>
    <row r="200" spans="1:11" ht="14.45" customHeight="1" x14ac:dyDescent="0.25">
      <c r="A200" s="69"/>
      <c r="B200" s="37"/>
      <c r="C200" s="6"/>
      <c r="D200" s="6"/>
      <c r="E200" s="7"/>
      <c r="F200" s="8"/>
      <c r="G200" s="6"/>
      <c r="H200" s="9"/>
      <c r="I200" s="10"/>
      <c r="J200" s="6"/>
      <c r="K200" s="7"/>
    </row>
    <row r="201" spans="1:11" ht="14.45" customHeight="1" x14ac:dyDescent="0.25">
      <c r="A201" s="70" t="s">
        <v>64</v>
      </c>
      <c r="B201" s="53"/>
      <c r="C201" s="54">
        <f t="shared" ref="C201:K201" si="34">SUM(C168:C169)</f>
        <v>67076664</v>
      </c>
      <c r="D201" s="54">
        <f t="shared" si="34"/>
        <v>66925990</v>
      </c>
      <c r="E201" s="55">
        <f t="shared" si="34"/>
        <v>76931066</v>
      </c>
      <c r="F201" s="56">
        <f t="shared" si="34"/>
        <v>71173476</v>
      </c>
      <c r="G201" s="54">
        <f t="shared" si="34"/>
        <v>86799737</v>
      </c>
      <c r="H201" s="57">
        <f t="shared" si="34"/>
        <v>86799737</v>
      </c>
      <c r="I201" s="58">
        <f t="shared" si="34"/>
        <v>94477016</v>
      </c>
      <c r="J201" s="54">
        <f t="shared" si="34"/>
        <v>99903000</v>
      </c>
      <c r="K201" s="55">
        <f t="shared" si="34"/>
        <v>104304720</v>
      </c>
    </row>
    <row r="202" spans="1:11" ht="5.0999999999999996" customHeight="1" x14ac:dyDescent="0.25">
      <c r="A202" s="71"/>
      <c r="B202" s="72"/>
      <c r="C202" s="73"/>
      <c r="D202" s="73"/>
      <c r="E202" s="74"/>
      <c r="F202" s="75"/>
      <c r="G202" s="73"/>
      <c r="H202" s="76"/>
      <c r="I202" s="77"/>
      <c r="J202" s="73"/>
      <c r="K202" s="78"/>
    </row>
    <row r="203" spans="1:11" ht="13.5" x14ac:dyDescent="0.25">
      <c r="A203" s="79" t="s">
        <v>92</v>
      </c>
      <c r="B203" s="80"/>
      <c r="C203" s="81">
        <f>IF(ISERROR((C37+C69)/C132),0,((C37+C69)/C132))</f>
        <v>0.35271494885276655</v>
      </c>
      <c r="D203" s="81">
        <f>IF(ISERROR((D37+D69)/D132),0,((D37+D69)/D132))</f>
        <v>0.74249778781026332</v>
      </c>
      <c r="E203" s="82">
        <f t="shared" ref="E203:K203" si="35">IF(ISERROR((E37+E69)/E132),0,((E37+E69)/E132))</f>
        <v>0.67308333241887253</v>
      </c>
      <c r="F203" s="83">
        <f t="shared" si="35"/>
        <v>0.72273718647764451</v>
      </c>
      <c r="G203" s="81">
        <f t="shared" si="35"/>
        <v>0.67500060991512623</v>
      </c>
      <c r="H203" s="84">
        <f t="shared" si="35"/>
        <v>0.67500060991512623</v>
      </c>
      <c r="I203" s="85">
        <f t="shared" si="35"/>
        <v>0.75943738069341005</v>
      </c>
      <c r="J203" s="81">
        <f t="shared" si="35"/>
        <v>0.83219866531501319</v>
      </c>
      <c r="K203" s="82">
        <f t="shared" si="35"/>
        <v>0.83904459818275268</v>
      </c>
    </row>
    <row r="204" spans="1:11" ht="13.5" x14ac:dyDescent="0.25">
      <c r="A204" s="79" t="s">
        <v>93</v>
      </c>
      <c r="B204" s="80"/>
      <c r="C204" s="81">
        <f>IF(ISERROR((C37+C69)/C168),0,((C37+C69)/C168))</f>
        <v>0.67882786949923357</v>
      </c>
      <c r="D204" s="81">
        <f t="shared" ref="D204:K204" si="36">IF(ISERROR((D37+D69)/D168),0,((D37+D69)/D168))</f>
        <v>1.0277632360657649</v>
      </c>
      <c r="E204" s="82">
        <f t="shared" si="36"/>
        <v>0.97657602664358323</v>
      </c>
      <c r="F204" s="83">
        <f t="shared" si="36"/>
        <v>1.0895928622830762</v>
      </c>
      <c r="G204" s="81">
        <f t="shared" si="36"/>
        <v>1.1025405861870403</v>
      </c>
      <c r="H204" s="84">
        <f t="shared" si="36"/>
        <v>1.1025405861870403</v>
      </c>
      <c r="I204" s="85">
        <f t="shared" si="36"/>
        <v>1.2454978505225953</v>
      </c>
      <c r="J204" s="81">
        <f t="shared" si="36"/>
        <v>1.2460085570200097</v>
      </c>
      <c r="K204" s="82">
        <f t="shared" si="36"/>
        <v>1.2017217116263788</v>
      </c>
    </row>
    <row r="205" spans="1:11" ht="13.5" x14ac:dyDescent="0.25">
      <c r="A205" s="79" t="s">
        <v>94</v>
      </c>
      <c r="B205" s="80"/>
      <c r="C205" s="81">
        <f>IF(ISERROR(ROUND((C169)/C165,2)),0,(ROUND((C169)/C165,2)))</f>
        <v>0.01</v>
      </c>
      <c r="D205" s="81">
        <f t="shared" ref="D205:K205" si="37">IF(ISERROR(ROUND((D169)/D165,2)),0,(ROUND((D169)/D165,2)))</f>
        <v>0.01</v>
      </c>
      <c r="E205" s="82">
        <f t="shared" si="37"/>
        <v>0.02</v>
      </c>
      <c r="F205" s="83">
        <f t="shared" si="37"/>
        <v>0.01</v>
      </c>
      <c r="G205" s="81">
        <f t="shared" si="37"/>
        <v>0.02</v>
      </c>
      <c r="H205" s="84">
        <f t="shared" si="37"/>
        <v>0.02</v>
      </c>
      <c r="I205" s="85">
        <f t="shared" si="37"/>
        <v>0.03</v>
      </c>
      <c r="J205" s="81">
        <f t="shared" si="37"/>
        <v>0.03</v>
      </c>
      <c r="K205" s="82">
        <f t="shared" si="37"/>
        <v>0.03</v>
      </c>
    </row>
    <row r="206" spans="1:11" ht="13.5" x14ac:dyDescent="0.25">
      <c r="A206" s="79" t="s">
        <v>95</v>
      </c>
      <c r="B206" s="80"/>
      <c r="C206" s="81">
        <f>IF(ISERROR(ROUND((C37+C69+C169)/C165,2)),0,(ROUND((C37+C69+C169)/C165,2)))</f>
        <v>0.05</v>
      </c>
      <c r="D206" s="81">
        <f t="shared" ref="D206:K206" si="38">IF(ISERROR(ROUND((D37+D69+D169)/D165,2)),0,(ROUND((D37+D69+D169)/D165,2)))</f>
        <v>7.0000000000000007E-2</v>
      </c>
      <c r="E206" s="82">
        <f t="shared" si="38"/>
        <v>0.08</v>
      </c>
      <c r="F206" s="83">
        <f t="shared" si="38"/>
        <v>7.0000000000000007E-2</v>
      </c>
      <c r="G206" s="81">
        <f t="shared" si="38"/>
        <v>0.08</v>
      </c>
      <c r="H206" s="84">
        <f t="shared" si="38"/>
        <v>0.08</v>
      </c>
      <c r="I206" s="85">
        <f t="shared" si="38"/>
        <v>0.09</v>
      </c>
      <c r="J206" s="81">
        <f t="shared" si="38"/>
        <v>0.09</v>
      </c>
      <c r="K206" s="82">
        <f t="shared" si="38"/>
        <v>0.08</v>
      </c>
    </row>
    <row r="207" spans="1:11" ht="13.5" x14ac:dyDescent="0.25">
      <c r="A207" s="86"/>
      <c r="B207" s="87"/>
      <c r="C207" s="88"/>
      <c r="D207" s="88"/>
      <c r="E207" s="89"/>
      <c r="F207" s="90"/>
      <c r="G207" s="88"/>
      <c r="H207" s="91"/>
      <c r="I207" s="92"/>
      <c r="J207" s="88"/>
      <c r="K207" s="89"/>
    </row>
    <row r="208" spans="1:11" ht="13.5" x14ac:dyDescent="0.25">
      <c r="A208" s="1" t="s">
        <v>96</v>
      </c>
      <c r="B208" s="2"/>
      <c r="C208" s="3"/>
      <c r="D208" s="3"/>
      <c r="E208" s="3"/>
      <c r="F208" s="3"/>
      <c r="G208" s="3"/>
      <c r="H208" s="3"/>
      <c r="I208" s="3"/>
      <c r="J208" s="3"/>
      <c r="K208" s="3"/>
    </row>
    <row r="209" spans="1:11" ht="13.5" x14ac:dyDescent="0.25">
      <c r="A209" s="4" t="s">
        <v>97</v>
      </c>
      <c r="B209" s="2"/>
      <c r="C209" s="3"/>
      <c r="D209" s="3"/>
      <c r="E209" s="3"/>
      <c r="F209" s="3"/>
      <c r="G209" s="3"/>
      <c r="H209" s="3"/>
      <c r="I209" s="3"/>
      <c r="J209" s="3"/>
      <c r="K209" s="3"/>
    </row>
    <row r="210" spans="1:11" ht="13.5" x14ac:dyDescent="0.25">
      <c r="A210" s="4" t="s">
        <v>98</v>
      </c>
      <c r="B210" s="2"/>
      <c r="C210" s="3"/>
      <c r="D210" s="3"/>
      <c r="E210" s="3"/>
      <c r="F210" s="3"/>
      <c r="G210" s="3"/>
      <c r="H210" s="3"/>
      <c r="I210" s="3"/>
      <c r="J210" s="3"/>
      <c r="K210" s="3"/>
    </row>
    <row r="211" spans="1:11" ht="13.5" x14ac:dyDescent="0.25">
      <c r="A211" s="4" t="s">
        <v>99</v>
      </c>
      <c r="B211" s="2"/>
      <c r="C211" s="3"/>
      <c r="D211" s="3"/>
      <c r="E211" s="3"/>
      <c r="F211" s="3"/>
      <c r="G211" s="3"/>
      <c r="H211" s="3"/>
      <c r="I211" s="3"/>
      <c r="J211" s="3"/>
      <c r="K211" s="3"/>
    </row>
    <row r="212" spans="1:11" ht="13.5" x14ac:dyDescent="0.25">
      <c r="A212" s="5" t="s">
        <v>100</v>
      </c>
      <c r="B212" s="2"/>
      <c r="C212" s="3"/>
      <c r="D212" s="3"/>
      <c r="E212" s="3"/>
      <c r="F212" s="3"/>
      <c r="G212" s="3"/>
      <c r="H212" s="3"/>
      <c r="I212" s="3"/>
      <c r="J212" s="3"/>
      <c r="K212" s="3"/>
    </row>
    <row r="213" spans="1:11" ht="13.5" x14ac:dyDescent="0.25">
      <c r="A213" s="4" t="s">
        <v>101</v>
      </c>
      <c r="B213" s="2"/>
      <c r="C213" s="3"/>
      <c r="D213" s="3"/>
      <c r="E213" s="3"/>
      <c r="F213" s="3"/>
      <c r="G213" s="3"/>
      <c r="H213" s="3"/>
      <c r="I213" s="3"/>
      <c r="J213" s="3"/>
      <c r="K213" s="3"/>
    </row>
    <row r="214" spans="1:11" ht="13.5" x14ac:dyDescent="0.25">
      <c r="A214" s="4" t="s">
        <v>102</v>
      </c>
      <c r="B214" s="2"/>
      <c r="C214" s="3"/>
      <c r="D214" s="3"/>
      <c r="E214" s="3"/>
      <c r="F214" s="3"/>
      <c r="G214" s="3"/>
      <c r="H214" s="3"/>
      <c r="I214" s="3"/>
      <c r="J214" s="3"/>
      <c r="K214" s="3"/>
    </row>
    <row r="215" spans="1:11" ht="13.5" x14ac:dyDescent="0.25">
      <c r="A215" s="4" t="s">
        <v>103</v>
      </c>
      <c r="B215" s="2"/>
      <c r="C215" s="3"/>
      <c r="D215" s="3"/>
      <c r="E215" s="3"/>
      <c r="F215" s="3"/>
      <c r="G215" s="3"/>
      <c r="H215" s="3"/>
      <c r="I215" s="3"/>
      <c r="J215" s="3"/>
      <c r="K215" s="3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fitToHeight="3" orientation="portrait" r:id="rId1"/>
  <rowBreaks count="1" manualBreakCount="1">
    <brk id="201" max="16383" man="1"/>
  </row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pageSetUpPr fitToPage="1"/>
  </sheetPr>
  <dimension ref="A1:K21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42578125" bestFit="1" customWidth="1"/>
    <col min="3" max="11" width="9.7109375" customWidth="1"/>
  </cols>
  <sheetData>
    <row r="1" spans="1:11" ht="38.450000000000003" customHeight="1" x14ac:dyDescent="0.2">
      <c r="A1" s="93" t="s">
        <v>88</v>
      </c>
      <c r="B1" s="93"/>
      <c r="C1" s="93"/>
      <c r="D1" s="93"/>
      <c r="E1" s="93"/>
      <c r="F1" s="93"/>
      <c r="G1" s="93"/>
      <c r="H1" s="93"/>
      <c r="I1" s="93"/>
      <c r="J1" s="93"/>
      <c r="K1" s="93"/>
    </row>
    <row r="2" spans="1:11" ht="24.95" customHeight="1" x14ac:dyDescent="0.2">
      <c r="A2" s="26" t="s">
        <v>1</v>
      </c>
      <c r="B2" s="27" t="s">
        <v>2</v>
      </c>
      <c r="C2" s="28" t="s">
        <v>3</v>
      </c>
      <c r="D2" s="28" t="s">
        <v>4</v>
      </c>
      <c r="E2" s="29" t="s">
        <v>5</v>
      </c>
      <c r="F2" s="94" t="s">
        <v>6</v>
      </c>
      <c r="G2" s="95"/>
      <c r="H2" s="95"/>
      <c r="I2" s="96" t="s">
        <v>7</v>
      </c>
      <c r="J2" s="97"/>
      <c r="K2" s="98"/>
    </row>
    <row r="3" spans="1:11" ht="24.95" customHeight="1" x14ac:dyDescent="0.2">
      <c r="A3" s="30" t="s">
        <v>8</v>
      </c>
      <c r="B3" s="31" t="s">
        <v>20</v>
      </c>
      <c r="C3" s="32" t="s">
        <v>9</v>
      </c>
      <c r="D3" s="32" t="s">
        <v>9</v>
      </c>
      <c r="E3" s="33" t="s">
        <v>9</v>
      </c>
      <c r="F3" s="34" t="s">
        <v>10</v>
      </c>
      <c r="G3" s="32" t="s">
        <v>11</v>
      </c>
      <c r="H3" s="35" t="s">
        <v>12</v>
      </c>
      <c r="I3" s="34" t="s">
        <v>13</v>
      </c>
      <c r="J3" s="32" t="s">
        <v>14</v>
      </c>
      <c r="K3" s="33" t="s">
        <v>15</v>
      </c>
    </row>
    <row r="4" spans="1:11" ht="14.45" customHeight="1" x14ac:dyDescent="0.25">
      <c r="A4" s="36" t="s">
        <v>16</v>
      </c>
      <c r="B4" s="37"/>
      <c r="C4" s="38"/>
      <c r="D4" s="38"/>
      <c r="E4" s="39"/>
      <c r="F4" s="40"/>
      <c r="G4" s="38"/>
      <c r="H4" s="41"/>
      <c r="I4" s="42"/>
      <c r="J4" s="38"/>
      <c r="K4" s="39"/>
    </row>
    <row r="5" spans="1:11" ht="14.45" customHeight="1" x14ac:dyDescent="0.25">
      <c r="A5" s="43" t="s">
        <v>17</v>
      </c>
      <c r="B5" s="37" t="s">
        <v>18</v>
      </c>
      <c r="C5" s="38">
        <f>C15+C18+C19+C22+C25+C26+SUM(C29:C35)</f>
        <v>424226470</v>
      </c>
      <c r="D5" s="38">
        <f t="shared" ref="D5:K5" si="0">D15+D18+D19+D22+D25+D26+SUM(D29:D35)</f>
        <v>474564697</v>
      </c>
      <c r="E5" s="39">
        <f t="shared" si="0"/>
        <v>569001479</v>
      </c>
      <c r="F5" s="40">
        <f t="shared" si="0"/>
        <v>123382955</v>
      </c>
      <c r="G5" s="38">
        <f t="shared" si="0"/>
        <v>141864986</v>
      </c>
      <c r="H5" s="41">
        <f t="shared" si="0"/>
        <v>141864986</v>
      </c>
      <c r="I5" s="42">
        <f t="shared" si="0"/>
        <v>178569250</v>
      </c>
      <c r="J5" s="38">
        <f t="shared" si="0"/>
        <v>129433400</v>
      </c>
      <c r="K5" s="39">
        <f t="shared" si="0"/>
        <v>146094500</v>
      </c>
    </row>
    <row r="6" spans="1:11" ht="13.5" x14ac:dyDescent="0.25">
      <c r="A6" s="44" t="s">
        <v>19</v>
      </c>
      <c r="B6" s="45" t="s">
        <v>20</v>
      </c>
      <c r="C6" s="6">
        <v>291826423</v>
      </c>
      <c r="D6" s="6">
        <v>310676935</v>
      </c>
      <c r="E6" s="7">
        <v>395180835</v>
      </c>
      <c r="F6" s="8">
        <v>119423455</v>
      </c>
      <c r="G6" s="6">
        <v>124914986</v>
      </c>
      <c r="H6" s="9">
        <v>124914986</v>
      </c>
      <c r="I6" s="10">
        <v>158069250</v>
      </c>
      <c r="J6" s="6">
        <v>128368400</v>
      </c>
      <c r="K6" s="7">
        <v>142758500</v>
      </c>
    </row>
    <row r="7" spans="1:11" ht="13.5" x14ac:dyDescent="0.25">
      <c r="A7" s="44" t="s">
        <v>21</v>
      </c>
      <c r="B7" s="45" t="s">
        <v>20</v>
      </c>
      <c r="C7" s="6"/>
      <c r="D7" s="6"/>
      <c r="E7" s="7"/>
      <c r="F7" s="8"/>
      <c r="G7" s="6"/>
      <c r="H7" s="9"/>
      <c r="I7" s="10"/>
      <c r="J7" s="6"/>
      <c r="K7" s="7">
        <v>2500000</v>
      </c>
    </row>
    <row r="8" spans="1:11" ht="13.5" x14ac:dyDescent="0.25">
      <c r="A8" s="44" t="s">
        <v>22</v>
      </c>
      <c r="B8" s="45" t="s">
        <v>20</v>
      </c>
      <c r="C8" s="6">
        <v>7297566</v>
      </c>
      <c r="D8" s="6">
        <v>7297566</v>
      </c>
      <c r="E8" s="7">
        <v>7297566</v>
      </c>
      <c r="F8" s="8"/>
      <c r="G8" s="6"/>
      <c r="H8" s="9"/>
      <c r="I8" s="10">
        <v>3500000</v>
      </c>
      <c r="J8" s="6"/>
      <c r="K8" s="7"/>
    </row>
    <row r="9" spans="1:11" ht="13.5" x14ac:dyDescent="0.25">
      <c r="A9" s="44" t="s">
        <v>23</v>
      </c>
      <c r="B9" s="45" t="s">
        <v>20</v>
      </c>
      <c r="C9" s="6"/>
      <c r="D9" s="6"/>
      <c r="E9" s="7"/>
      <c r="F9" s="8"/>
      <c r="G9" s="6"/>
      <c r="H9" s="9"/>
      <c r="I9" s="10"/>
      <c r="J9" s="6"/>
      <c r="K9" s="7"/>
    </row>
    <row r="10" spans="1:11" ht="13.5" x14ac:dyDescent="0.25">
      <c r="A10" s="44" t="s">
        <v>24</v>
      </c>
      <c r="B10" s="45" t="s">
        <v>20</v>
      </c>
      <c r="C10" s="6"/>
      <c r="D10" s="6"/>
      <c r="E10" s="7"/>
      <c r="F10" s="8"/>
      <c r="G10" s="6"/>
      <c r="H10" s="9"/>
      <c r="I10" s="10"/>
      <c r="J10" s="6"/>
      <c r="K10" s="7"/>
    </row>
    <row r="11" spans="1:11" ht="13.5" x14ac:dyDescent="0.25">
      <c r="A11" s="44" t="s">
        <v>25</v>
      </c>
      <c r="B11" s="45" t="s">
        <v>20</v>
      </c>
      <c r="C11" s="6">
        <v>170289</v>
      </c>
      <c r="D11" s="6">
        <v>14015049</v>
      </c>
      <c r="E11" s="7">
        <v>16471695</v>
      </c>
      <c r="F11" s="8"/>
      <c r="G11" s="6"/>
      <c r="H11" s="9"/>
      <c r="I11" s="10"/>
      <c r="J11" s="6"/>
      <c r="K11" s="7"/>
    </row>
    <row r="12" spans="1:11" ht="13.5" x14ac:dyDescent="0.25">
      <c r="A12" s="44" t="s">
        <v>26</v>
      </c>
      <c r="B12" s="37" t="s">
        <v>20</v>
      </c>
      <c r="C12" s="6"/>
      <c r="D12" s="6"/>
      <c r="E12" s="7"/>
      <c r="F12" s="8"/>
      <c r="G12" s="6"/>
      <c r="H12" s="9"/>
      <c r="I12" s="10"/>
      <c r="J12" s="6"/>
      <c r="K12" s="7"/>
    </row>
    <row r="13" spans="1:11" ht="13.5" x14ac:dyDescent="0.25">
      <c r="A13" s="44" t="s">
        <v>27</v>
      </c>
      <c r="B13" s="37" t="s">
        <v>20</v>
      </c>
      <c r="C13" s="11"/>
      <c r="D13" s="11"/>
      <c r="E13" s="12"/>
      <c r="F13" s="13"/>
      <c r="G13" s="11"/>
      <c r="H13" s="14"/>
      <c r="I13" s="15"/>
      <c r="J13" s="11"/>
      <c r="K13" s="12"/>
    </row>
    <row r="14" spans="1:11" ht="13.5" x14ac:dyDescent="0.25">
      <c r="A14" s="44" t="s">
        <v>28</v>
      </c>
      <c r="B14" s="37" t="s">
        <v>20</v>
      </c>
      <c r="C14" s="16"/>
      <c r="D14" s="16"/>
      <c r="E14" s="17"/>
      <c r="F14" s="18"/>
      <c r="G14" s="16"/>
      <c r="H14" s="19"/>
      <c r="I14" s="20"/>
      <c r="J14" s="16"/>
      <c r="K14" s="17"/>
    </row>
    <row r="15" spans="1:11" ht="28.9" customHeight="1" x14ac:dyDescent="0.25">
      <c r="A15" s="46" t="s">
        <v>29</v>
      </c>
      <c r="B15" s="37" t="s">
        <v>30</v>
      </c>
      <c r="C15" s="6">
        <f>SUM(C6:C14)</f>
        <v>299294278</v>
      </c>
      <c r="D15" s="6">
        <f t="shared" ref="D15:K15" si="1">SUM(D6:D14)</f>
        <v>331989550</v>
      </c>
      <c r="E15" s="7">
        <f t="shared" si="1"/>
        <v>418950096</v>
      </c>
      <c r="F15" s="8">
        <f t="shared" si="1"/>
        <v>119423455</v>
      </c>
      <c r="G15" s="6">
        <f t="shared" si="1"/>
        <v>124914986</v>
      </c>
      <c r="H15" s="9">
        <f t="shared" si="1"/>
        <v>124914986</v>
      </c>
      <c r="I15" s="10">
        <f t="shared" si="1"/>
        <v>161569250</v>
      </c>
      <c r="J15" s="6">
        <f t="shared" si="1"/>
        <v>128368400</v>
      </c>
      <c r="K15" s="7">
        <f t="shared" si="1"/>
        <v>145258500</v>
      </c>
    </row>
    <row r="16" spans="1:11" ht="13.5" x14ac:dyDescent="0.25">
      <c r="A16" s="47" t="s">
        <v>31</v>
      </c>
      <c r="B16" s="48" t="s">
        <v>20</v>
      </c>
      <c r="C16" s="6">
        <v>7670014</v>
      </c>
      <c r="D16" s="6">
        <v>16660272</v>
      </c>
      <c r="E16" s="7">
        <v>16660272</v>
      </c>
      <c r="F16" s="8"/>
      <c r="G16" s="6"/>
      <c r="H16" s="9"/>
      <c r="I16" s="10"/>
      <c r="J16" s="6"/>
      <c r="K16" s="7"/>
    </row>
    <row r="17" spans="1:11" ht="13.5" x14ac:dyDescent="0.25">
      <c r="A17" s="47" t="s">
        <v>32</v>
      </c>
      <c r="B17" s="37" t="s">
        <v>20</v>
      </c>
      <c r="C17" s="16"/>
      <c r="D17" s="16"/>
      <c r="E17" s="17"/>
      <c r="F17" s="18"/>
      <c r="G17" s="16"/>
      <c r="H17" s="19"/>
      <c r="I17" s="20"/>
      <c r="J17" s="16"/>
      <c r="K17" s="17"/>
    </row>
    <row r="18" spans="1:11" ht="28.9" customHeight="1" x14ac:dyDescent="0.25">
      <c r="A18" s="46" t="s">
        <v>33</v>
      </c>
      <c r="B18" s="37" t="s">
        <v>30</v>
      </c>
      <c r="C18" s="21">
        <f>SUM(C16:C17)</f>
        <v>7670014</v>
      </c>
      <c r="D18" s="21">
        <f t="shared" ref="D18:K18" si="2">SUM(D16:D17)</f>
        <v>16660272</v>
      </c>
      <c r="E18" s="22">
        <f t="shared" si="2"/>
        <v>16660272</v>
      </c>
      <c r="F18" s="23">
        <f t="shared" si="2"/>
        <v>0</v>
      </c>
      <c r="G18" s="21">
        <f t="shared" si="2"/>
        <v>0</v>
      </c>
      <c r="H18" s="24">
        <f t="shared" si="2"/>
        <v>0</v>
      </c>
      <c r="I18" s="25">
        <f t="shared" si="2"/>
        <v>0</v>
      </c>
      <c r="J18" s="21">
        <f t="shared" si="2"/>
        <v>0</v>
      </c>
      <c r="K18" s="22">
        <f t="shared" si="2"/>
        <v>0</v>
      </c>
    </row>
    <row r="19" spans="1:11" ht="13.5" x14ac:dyDescent="0.25">
      <c r="A19" s="49" t="s">
        <v>104</v>
      </c>
      <c r="B19" s="37" t="s">
        <v>20</v>
      </c>
      <c r="C19" s="6"/>
      <c r="D19" s="6"/>
      <c r="E19" s="7"/>
      <c r="F19" s="8"/>
      <c r="G19" s="6"/>
      <c r="H19" s="9"/>
      <c r="I19" s="10"/>
      <c r="J19" s="6"/>
      <c r="K19" s="7"/>
    </row>
    <row r="20" spans="1:11" ht="13.5" x14ac:dyDescent="0.25">
      <c r="A20" s="47" t="s">
        <v>34</v>
      </c>
      <c r="B20" s="37" t="s">
        <v>20</v>
      </c>
      <c r="C20" s="11"/>
      <c r="D20" s="11"/>
      <c r="E20" s="12"/>
      <c r="F20" s="13"/>
      <c r="G20" s="11"/>
      <c r="H20" s="14"/>
      <c r="I20" s="15"/>
      <c r="J20" s="11"/>
      <c r="K20" s="12"/>
    </row>
    <row r="21" spans="1:11" ht="13.5" x14ac:dyDescent="0.25">
      <c r="A21" s="47" t="s">
        <v>35</v>
      </c>
      <c r="B21" s="37" t="s">
        <v>20</v>
      </c>
      <c r="C21" s="16">
        <v>209500</v>
      </c>
      <c r="D21" s="16">
        <v>209500</v>
      </c>
      <c r="E21" s="17">
        <v>209500</v>
      </c>
      <c r="F21" s="18">
        <v>209500</v>
      </c>
      <c r="G21" s="16"/>
      <c r="H21" s="19"/>
      <c r="I21" s="20"/>
      <c r="J21" s="16"/>
      <c r="K21" s="17"/>
    </row>
    <row r="22" spans="1:11" ht="28.9" customHeight="1" x14ac:dyDescent="0.25">
      <c r="A22" s="46" t="s">
        <v>36</v>
      </c>
      <c r="B22" s="37" t="s">
        <v>30</v>
      </c>
      <c r="C22" s="6">
        <f t="shared" ref="C22:K22" si="3">SUM(C20:C21)</f>
        <v>209500</v>
      </c>
      <c r="D22" s="6">
        <f t="shared" si="3"/>
        <v>209500</v>
      </c>
      <c r="E22" s="7">
        <f t="shared" si="3"/>
        <v>209500</v>
      </c>
      <c r="F22" s="8">
        <f t="shared" si="3"/>
        <v>209500</v>
      </c>
      <c r="G22" s="6">
        <f t="shared" si="3"/>
        <v>0</v>
      </c>
      <c r="H22" s="9">
        <f t="shared" si="3"/>
        <v>0</v>
      </c>
      <c r="I22" s="10">
        <f t="shared" si="3"/>
        <v>0</v>
      </c>
      <c r="J22" s="6">
        <f t="shared" si="3"/>
        <v>0</v>
      </c>
      <c r="K22" s="7">
        <f t="shared" si="3"/>
        <v>0</v>
      </c>
    </row>
    <row r="23" spans="1:11" ht="13.5" x14ac:dyDescent="0.25">
      <c r="A23" s="47" t="s">
        <v>37</v>
      </c>
      <c r="B23" s="48" t="s">
        <v>20</v>
      </c>
      <c r="C23" s="6">
        <v>46399444</v>
      </c>
      <c r="D23" s="6">
        <v>52952453</v>
      </c>
      <c r="E23" s="7">
        <v>55898453</v>
      </c>
      <c r="F23" s="8"/>
      <c r="G23" s="6">
        <v>5900000</v>
      </c>
      <c r="H23" s="9">
        <v>5900000</v>
      </c>
      <c r="I23" s="10"/>
      <c r="J23" s="6"/>
      <c r="K23" s="7"/>
    </row>
    <row r="24" spans="1:11" ht="13.5" x14ac:dyDescent="0.25">
      <c r="A24" s="47" t="s">
        <v>38</v>
      </c>
      <c r="B24" s="37" t="s">
        <v>20</v>
      </c>
      <c r="C24" s="16">
        <v>1562084</v>
      </c>
      <c r="D24" s="16"/>
      <c r="E24" s="17"/>
      <c r="F24" s="18"/>
      <c r="G24" s="16">
        <v>3000000</v>
      </c>
      <c r="H24" s="19">
        <v>3000000</v>
      </c>
      <c r="I24" s="20">
        <v>5000000</v>
      </c>
      <c r="J24" s="16"/>
      <c r="K24" s="17"/>
    </row>
    <row r="25" spans="1:11" ht="28.9" customHeight="1" x14ac:dyDescent="0.25">
      <c r="A25" s="46" t="s">
        <v>105</v>
      </c>
      <c r="B25" s="37" t="s">
        <v>30</v>
      </c>
      <c r="C25" s="21">
        <f t="shared" ref="C25:K25" si="4">SUM(C23:C24)</f>
        <v>47961528</v>
      </c>
      <c r="D25" s="21">
        <f t="shared" si="4"/>
        <v>52952453</v>
      </c>
      <c r="E25" s="22">
        <f t="shared" si="4"/>
        <v>55898453</v>
      </c>
      <c r="F25" s="23">
        <f t="shared" si="4"/>
        <v>0</v>
      </c>
      <c r="G25" s="21">
        <f t="shared" si="4"/>
        <v>8900000</v>
      </c>
      <c r="H25" s="24">
        <f t="shared" si="4"/>
        <v>8900000</v>
      </c>
      <c r="I25" s="25">
        <f t="shared" si="4"/>
        <v>5000000</v>
      </c>
      <c r="J25" s="21">
        <f t="shared" si="4"/>
        <v>0</v>
      </c>
      <c r="K25" s="22">
        <f t="shared" si="4"/>
        <v>0</v>
      </c>
    </row>
    <row r="26" spans="1:11" ht="13.5" x14ac:dyDescent="0.25">
      <c r="A26" s="49" t="s">
        <v>39</v>
      </c>
      <c r="B26" s="37" t="s">
        <v>20</v>
      </c>
      <c r="C26" s="6"/>
      <c r="D26" s="6"/>
      <c r="E26" s="7"/>
      <c r="F26" s="8"/>
      <c r="G26" s="6"/>
      <c r="H26" s="9"/>
      <c r="I26" s="10"/>
      <c r="J26" s="6"/>
      <c r="K26" s="7"/>
    </row>
    <row r="27" spans="1:11" ht="13.5" x14ac:dyDescent="0.25">
      <c r="A27" s="47" t="s">
        <v>40</v>
      </c>
      <c r="B27" s="37" t="s">
        <v>20</v>
      </c>
      <c r="C27" s="11"/>
      <c r="D27" s="11"/>
      <c r="E27" s="12"/>
      <c r="F27" s="13"/>
      <c r="G27" s="11"/>
      <c r="H27" s="14"/>
      <c r="I27" s="15"/>
      <c r="J27" s="11"/>
      <c r="K27" s="12"/>
    </row>
    <row r="28" spans="1:11" ht="13.5" x14ac:dyDescent="0.25">
      <c r="A28" s="47" t="s">
        <v>41</v>
      </c>
      <c r="B28" s="37" t="s">
        <v>20</v>
      </c>
      <c r="C28" s="16">
        <v>7821470</v>
      </c>
      <c r="D28" s="16">
        <v>8215070</v>
      </c>
      <c r="E28" s="17">
        <v>8215070</v>
      </c>
      <c r="F28" s="18">
        <v>50000</v>
      </c>
      <c r="G28" s="16">
        <v>50000</v>
      </c>
      <c r="H28" s="19">
        <v>50000</v>
      </c>
      <c r="I28" s="20"/>
      <c r="J28" s="16"/>
      <c r="K28" s="17"/>
    </row>
    <row r="29" spans="1:11" ht="28.9" customHeight="1" x14ac:dyDescent="0.25">
      <c r="A29" s="46" t="s">
        <v>42</v>
      </c>
      <c r="B29" s="37" t="s">
        <v>30</v>
      </c>
      <c r="C29" s="6">
        <f t="shared" ref="C29:K29" si="5">SUM(C27:C28)</f>
        <v>7821470</v>
      </c>
      <c r="D29" s="6">
        <f t="shared" si="5"/>
        <v>8215070</v>
      </c>
      <c r="E29" s="7">
        <f t="shared" si="5"/>
        <v>8215070</v>
      </c>
      <c r="F29" s="8">
        <f t="shared" si="5"/>
        <v>50000</v>
      </c>
      <c r="G29" s="6">
        <f t="shared" si="5"/>
        <v>50000</v>
      </c>
      <c r="H29" s="9">
        <f t="shared" si="5"/>
        <v>50000</v>
      </c>
      <c r="I29" s="10">
        <f t="shared" si="5"/>
        <v>0</v>
      </c>
      <c r="J29" s="6">
        <f t="shared" si="5"/>
        <v>0</v>
      </c>
      <c r="K29" s="7">
        <f t="shared" si="5"/>
        <v>0</v>
      </c>
    </row>
    <row r="30" spans="1:11" ht="13.5" x14ac:dyDescent="0.25">
      <c r="A30" s="50" t="s">
        <v>43</v>
      </c>
      <c r="B30" s="37" t="s">
        <v>20</v>
      </c>
      <c r="C30" s="11">
        <v>18704267</v>
      </c>
      <c r="D30" s="11">
        <v>21182444</v>
      </c>
      <c r="E30" s="12">
        <v>23741796</v>
      </c>
      <c r="F30" s="13">
        <v>1000000</v>
      </c>
      <c r="G30" s="11">
        <v>1000000</v>
      </c>
      <c r="H30" s="14">
        <v>1000000</v>
      </c>
      <c r="I30" s="15">
        <v>1000000</v>
      </c>
      <c r="J30" s="11">
        <v>800000</v>
      </c>
      <c r="K30" s="12">
        <v>836000</v>
      </c>
    </row>
    <row r="31" spans="1:11" ht="13.5" x14ac:dyDescent="0.25">
      <c r="A31" s="49" t="s">
        <v>44</v>
      </c>
      <c r="B31" s="37" t="s">
        <v>20</v>
      </c>
      <c r="C31" s="6">
        <v>7425727</v>
      </c>
      <c r="D31" s="6">
        <v>7425727</v>
      </c>
      <c r="E31" s="7">
        <v>9396611</v>
      </c>
      <c r="F31" s="8">
        <v>500000</v>
      </c>
      <c r="G31" s="6">
        <v>1500000</v>
      </c>
      <c r="H31" s="9">
        <v>1500000</v>
      </c>
      <c r="I31" s="10">
        <v>5000000</v>
      </c>
      <c r="J31" s="6"/>
      <c r="K31" s="7"/>
    </row>
    <row r="32" spans="1:11" ht="13.5" x14ac:dyDescent="0.25">
      <c r="A32" s="49" t="s">
        <v>45</v>
      </c>
      <c r="B32" s="37" t="s">
        <v>20</v>
      </c>
      <c r="C32" s="6"/>
      <c r="D32" s="6"/>
      <c r="E32" s="7"/>
      <c r="F32" s="8">
        <v>200000</v>
      </c>
      <c r="G32" s="6"/>
      <c r="H32" s="9"/>
      <c r="I32" s="10">
        <v>1200000</v>
      </c>
      <c r="J32" s="6">
        <v>265000</v>
      </c>
      <c r="K32" s="7"/>
    </row>
    <row r="33" spans="1:11" ht="13.5" x14ac:dyDescent="0.25">
      <c r="A33" s="50" t="s">
        <v>46</v>
      </c>
      <c r="B33" s="48" t="s">
        <v>20</v>
      </c>
      <c r="C33" s="6">
        <v>34874686</v>
      </c>
      <c r="D33" s="6">
        <v>35664681</v>
      </c>
      <c r="E33" s="7">
        <v>35664681</v>
      </c>
      <c r="F33" s="8">
        <v>2000000</v>
      </c>
      <c r="G33" s="6">
        <v>5500000</v>
      </c>
      <c r="H33" s="9">
        <v>5500000</v>
      </c>
      <c r="I33" s="10">
        <v>3500000</v>
      </c>
      <c r="J33" s="6"/>
      <c r="K33" s="7"/>
    </row>
    <row r="34" spans="1:11" ht="13.5" x14ac:dyDescent="0.25">
      <c r="A34" s="49" t="s">
        <v>47</v>
      </c>
      <c r="B34" s="37" t="s">
        <v>20</v>
      </c>
      <c r="C34" s="6">
        <v>265000</v>
      </c>
      <c r="D34" s="6">
        <v>265000</v>
      </c>
      <c r="E34" s="7">
        <v>265000</v>
      </c>
      <c r="F34" s="8"/>
      <c r="G34" s="6"/>
      <c r="H34" s="9"/>
      <c r="I34" s="10">
        <v>1300000</v>
      </c>
      <c r="J34" s="6"/>
      <c r="K34" s="7"/>
    </row>
    <row r="35" spans="1:11" ht="13.5" x14ac:dyDescent="0.25">
      <c r="A35" s="49" t="s">
        <v>48</v>
      </c>
      <c r="B35" s="37" t="s">
        <v>20</v>
      </c>
      <c r="C35" s="16"/>
      <c r="D35" s="16"/>
      <c r="E35" s="17"/>
      <c r="F35" s="18"/>
      <c r="G35" s="16"/>
      <c r="H35" s="19"/>
      <c r="I35" s="20"/>
      <c r="J35" s="16"/>
      <c r="K35" s="17"/>
    </row>
    <row r="36" spans="1:11" ht="5.0999999999999996" customHeight="1" x14ac:dyDescent="0.25">
      <c r="A36" s="51"/>
      <c r="B36" s="37"/>
      <c r="C36" s="6"/>
      <c r="D36" s="6"/>
      <c r="E36" s="7"/>
      <c r="F36" s="8"/>
      <c r="G36" s="6"/>
      <c r="H36" s="9"/>
      <c r="I36" s="10"/>
      <c r="J36" s="6"/>
      <c r="K36" s="7"/>
    </row>
    <row r="37" spans="1:11" ht="14.45" customHeight="1" x14ac:dyDescent="0.25">
      <c r="A37" s="43" t="s">
        <v>49</v>
      </c>
      <c r="B37" s="37" t="s">
        <v>50</v>
      </c>
      <c r="C37" s="38">
        <f>C47+C50+C51+C54+C57+C58+SUM(C61:C67)</f>
        <v>1431296</v>
      </c>
      <c r="D37" s="38">
        <f t="shared" ref="D37:K37" si="6">D47+D50+D51+D54+D57+D58+SUM(D61:D67)</f>
        <v>3596899</v>
      </c>
      <c r="E37" s="39">
        <f t="shared" si="6"/>
        <v>3596899</v>
      </c>
      <c r="F37" s="40">
        <f t="shared" si="6"/>
        <v>0</v>
      </c>
      <c r="G37" s="38">
        <f t="shared" si="6"/>
        <v>0</v>
      </c>
      <c r="H37" s="41">
        <f t="shared" si="6"/>
        <v>0</v>
      </c>
      <c r="I37" s="42">
        <f t="shared" si="6"/>
        <v>5000000</v>
      </c>
      <c r="J37" s="38">
        <f t="shared" si="6"/>
        <v>0</v>
      </c>
      <c r="K37" s="39">
        <f t="shared" si="6"/>
        <v>0</v>
      </c>
    </row>
    <row r="38" spans="1:11" ht="13.5" x14ac:dyDescent="0.25">
      <c r="A38" s="44" t="s">
        <v>19</v>
      </c>
      <c r="B38" s="45" t="s">
        <v>20</v>
      </c>
      <c r="C38" s="6">
        <v>1431296</v>
      </c>
      <c r="D38" s="6">
        <v>3596899</v>
      </c>
      <c r="E38" s="7">
        <v>3596899</v>
      </c>
      <c r="F38" s="8"/>
      <c r="G38" s="6"/>
      <c r="H38" s="9"/>
      <c r="I38" s="10">
        <v>5000000</v>
      </c>
      <c r="J38" s="6"/>
      <c r="K38" s="7"/>
    </row>
    <row r="39" spans="1:11" ht="13.5" x14ac:dyDescent="0.25">
      <c r="A39" s="44" t="s">
        <v>21</v>
      </c>
      <c r="B39" s="45" t="s">
        <v>20</v>
      </c>
      <c r="C39" s="6"/>
      <c r="D39" s="6"/>
      <c r="E39" s="7"/>
      <c r="F39" s="8"/>
      <c r="G39" s="6"/>
      <c r="H39" s="9"/>
      <c r="I39" s="10"/>
      <c r="J39" s="6"/>
      <c r="K39" s="7"/>
    </row>
    <row r="40" spans="1:11" ht="13.5" x14ac:dyDescent="0.25">
      <c r="A40" s="44" t="s">
        <v>22</v>
      </c>
      <c r="B40" s="45" t="s">
        <v>20</v>
      </c>
      <c r="C40" s="6"/>
      <c r="D40" s="6"/>
      <c r="E40" s="7"/>
      <c r="F40" s="8"/>
      <c r="G40" s="6"/>
      <c r="H40" s="9"/>
      <c r="I40" s="10"/>
      <c r="J40" s="6"/>
      <c r="K40" s="7"/>
    </row>
    <row r="41" spans="1:11" ht="13.5" x14ac:dyDescent="0.25">
      <c r="A41" s="44" t="s">
        <v>23</v>
      </c>
      <c r="B41" s="45" t="s">
        <v>20</v>
      </c>
      <c r="C41" s="6"/>
      <c r="D41" s="6"/>
      <c r="E41" s="7"/>
      <c r="F41" s="8"/>
      <c r="G41" s="6"/>
      <c r="H41" s="9"/>
      <c r="I41" s="10"/>
      <c r="J41" s="6"/>
      <c r="K41" s="7"/>
    </row>
    <row r="42" spans="1:11" ht="13.5" x14ac:dyDescent="0.25">
      <c r="A42" s="44" t="s">
        <v>24</v>
      </c>
      <c r="B42" s="45" t="s">
        <v>20</v>
      </c>
      <c r="C42" s="6"/>
      <c r="D42" s="6"/>
      <c r="E42" s="7"/>
      <c r="F42" s="8"/>
      <c r="G42" s="6"/>
      <c r="H42" s="9"/>
      <c r="I42" s="10"/>
      <c r="J42" s="6"/>
      <c r="K42" s="7"/>
    </row>
    <row r="43" spans="1:11" ht="13.5" x14ac:dyDescent="0.25">
      <c r="A43" s="44" t="s">
        <v>25</v>
      </c>
      <c r="B43" s="45" t="s">
        <v>20</v>
      </c>
      <c r="C43" s="6"/>
      <c r="D43" s="6"/>
      <c r="E43" s="7"/>
      <c r="F43" s="8"/>
      <c r="G43" s="6"/>
      <c r="H43" s="9"/>
      <c r="I43" s="10"/>
      <c r="J43" s="6"/>
      <c r="K43" s="7"/>
    </row>
    <row r="44" spans="1:11" ht="13.5" x14ac:dyDescent="0.25">
      <c r="A44" s="44" t="s">
        <v>26</v>
      </c>
      <c r="B44" s="37" t="s">
        <v>20</v>
      </c>
      <c r="C44" s="6"/>
      <c r="D44" s="6"/>
      <c r="E44" s="7"/>
      <c r="F44" s="8"/>
      <c r="G44" s="6"/>
      <c r="H44" s="9"/>
      <c r="I44" s="10"/>
      <c r="J44" s="6"/>
      <c r="K44" s="7"/>
    </row>
    <row r="45" spans="1:11" ht="13.5" x14ac:dyDescent="0.25">
      <c r="A45" s="44" t="s">
        <v>27</v>
      </c>
      <c r="B45" s="37" t="s">
        <v>20</v>
      </c>
      <c r="C45" s="11"/>
      <c r="D45" s="11"/>
      <c r="E45" s="12"/>
      <c r="F45" s="13"/>
      <c r="G45" s="11"/>
      <c r="H45" s="14"/>
      <c r="I45" s="15"/>
      <c r="J45" s="11"/>
      <c r="K45" s="12"/>
    </row>
    <row r="46" spans="1:11" ht="13.5" x14ac:dyDescent="0.25">
      <c r="A46" s="44" t="s">
        <v>28</v>
      </c>
      <c r="B46" s="37" t="s">
        <v>20</v>
      </c>
      <c r="C46" s="16"/>
      <c r="D46" s="16"/>
      <c r="E46" s="17"/>
      <c r="F46" s="18"/>
      <c r="G46" s="16"/>
      <c r="H46" s="19"/>
      <c r="I46" s="20"/>
      <c r="J46" s="16"/>
      <c r="K46" s="17"/>
    </row>
    <row r="47" spans="1:11" ht="28.9" customHeight="1" x14ac:dyDescent="0.25">
      <c r="A47" s="46" t="s">
        <v>29</v>
      </c>
      <c r="B47" s="37" t="s">
        <v>30</v>
      </c>
      <c r="C47" s="6">
        <f>SUM(C38:C46)</f>
        <v>1431296</v>
      </c>
      <c r="D47" s="6">
        <f t="shared" ref="D47:K47" si="7">SUM(D38:D46)</f>
        <v>3596899</v>
      </c>
      <c r="E47" s="7">
        <f t="shared" si="7"/>
        <v>3596899</v>
      </c>
      <c r="F47" s="8">
        <f t="shared" si="7"/>
        <v>0</v>
      </c>
      <c r="G47" s="6">
        <f t="shared" si="7"/>
        <v>0</v>
      </c>
      <c r="H47" s="9">
        <f t="shared" si="7"/>
        <v>0</v>
      </c>
      <c r="I47" s="10">
        <f t="shared" si="7"/>
        <v>5000000</v>
      </c>
      <c r="J47" s="6">
        <f t="shared" si="7"/>
        <v>0</v>
      </c>
      <c r="K47" s="7">
        <f t="shared" si="7"/>
        <v>0</v>
      </c>
    </row>
    <row r="48" spans="1:11" ht="13.5" x14ac:dyDescent="0.25">
      <c r="A48" s="47" t="s">
        <v>31</v>
      </c>
      <c r="B48" s="48" t="s">
        <v>20</v>
      </c>
      <c r="C48" s="6"/>
      <c r="D48" s="6"/>
      <c r="E48" s="7"/>
      <c r="F48" s="8"/>
      <c r="G48" s="6"/>
      <c r="H48" s="9"/>
      <c r="I48" s="10"/>
      <c r="J48" s="6"/>
      <c r="K48" s="7"/>
    </row>
    <row r="49" spans="1:11" ht="13.5" x14ac:dyDescent="0.25">
      <c r="A49" s="47" t="s">
        <v>32</v>
      </c>
      <c r="B49" s="37" t="s">
        <v>20</v>
      </c>
      <c r="C49" s="16"/>
      <c r="D49" s="16"/>
      <c r="E49" s="17"/>
      <c r="F49" s="18"/>
      <c r="G49" s="16"/>
      <c r="H49" s="19"/>
      <c r="I49" s="20"/>
      <c r="J49" s="16"/>
      <c r="K49" s="17"/>
    </row>
    <row r="50" spans="1:11" ht="14.45" customHeight="1" x14ac:dyDescent="0.25">
      <c r="A50" s="46" t="s">
        <v>33</v>
      </c>
      <c r="B50" s="37" t="s">
        <v>30</v>
      </c>
      <c r="C50" s="21">
        <f t="shared" ref="C50:K50" si="8">SUM(C48:C49)</f>
        <v>0</v>
      </c>
      <c r="D50" s="21">
        <f t="shared" si="8"/>
        <v>0</v>
      </c>
      <c r="E50" s="22">
        <f t="shared" si="8"/>
        <v>0</v>
      </c>
      <c r="F50" s="23">
        <f t="shared" si="8"/>
        <v>0</v>
      </c>
      <c r="G50" s="21">
        <f t="shared" si="8"/>
        <v>0</v>
      </c>
      <c r="H50" s="24">
        <f t="shared" si="8"/>
        <v>0</v>
      </c>
      <c r="I50" s="25">
        <f t="shared" si="8"/>
        <v>0</v>
      </c>
      <c r="J50" s="21">
        <f t="shared" si="8"/>
        <v>0</v>
      </c>
      <c r="K50" s="22">
        <f t="shared" si="8"/>
        <v>0</v>
      </c>
    </row>
    <row r="51" spans="1:11" ht="13.5" x14ac:dyDescent="0.25">
      <c r="A51" s="49" t="s">
        <v>104</v>
      </c>
      <c r="B51" s="37" t="s">
        <v>20</v>
      </c>
      <c r="C51" s="6"/>
      <c r="D51" s="6"/>
      <c r="E51" s="7"/>
      <c r="F51" s="8"/>
      <c r="G51" s="6"/>
      <c r="H51" s="9"/>
      <c r="I51" s="10"/>
      <c r="J51" s="6"/>
      <c r="K51" s="7"/>
    </row>
    <row r="52" spans="1:11" ht="13.5" x14ac:dyDescent="0.25">
      <c r="A52" s="47" t="s">
        <v>34</v>
      </c>
      <c r="B52" s="37" t="s">
        <v>20</v>
      </c>
      <c r="C52" s="11"/>
      <c r="D52" s="11"/>
      <c r="E52" s="12"/>
      <c r="F52" s="13"/>
      <c r="G52" s="11"/>
      <c r="H52" s="14"/>
      <c r="I52" s="15"/>
      <c r="J52" s="11"/>
      <c r="K52" s="12"/>
    </row>
    <row r="53" spans="1:11" ht="13.5" x14ac:dyDescent="0.25">
      <c r="A53" s="47" t="s">
        <v>35</v>
      </c>
      <c r="B53" s="37" t="s">
        <v>20</v>
      </c>
      <c r="C53" s="16"/>
      <c r="D53" s="16"/>
      <c r="E53" s="17"/>
      <c r="F53" s="18"/>
      <c r="G53" s="16"/>
      <c r="H53" s="19"/>
      <c r="I53" s="20"/>
      <c r="J53" s="16"/>
      <c r="K53" s="17"/>
    </row>
    <row r="54" spans="1:11" ht="14.45" customHeight="1" x14ac:dyDescent="0.25">
      <c r="A54" s="46" t="s">
        <v>36</v>
      </c>
      <c r="B54" s="37" t="s">
        <v>30</v>
      </c>
      <c r="C54" s="6">
        <f t="shared" ref="C54:K54" si="9">SUM(C52:C53)</f>
        <v>0</v>
      </c>
      <c r="D54" s="6">
        <f t="shared" si="9"/>
        <v>0</v>
      </c>
      <c r="E54" s="7">
        <f t="shared" si="9"/>
        <v>0</v>
      </c>
      <c r="F54" s="8">
        <f t="shared" si="9"/>
        <v>0</v>
      </c>
      <c r="G54" s="6">
        <f t="shared" si="9"/>
        <v>0</v>
      </c>
      <c r="H54" s="9">
        <f t="shared" si="9"/>
        <v>0</v>
      </c>
      <c r="I54" s="10">
        <f t="shared" si="9"/>
        <v>0</v>
      </c>
      <c r="J54" s="6">
        <f t="shared" si="9"/>
        <v>0</v>
      </c>
      <c r="K54" s="7">
        <f t="shared" si="9"/>
        <v>0</v>
      </c>
    </row>
    <row r="55" spans="1:11" ht="13.5" x14ac:dyDescent="0.25">
      <c r="A55" s="47" t="s">
        <v>37</v>
      </c>
      <c r="B55" s="48" t="s">
        <v>20</v>
      </c>
      <c r="C55" s="6"/>
      <c r="D55" s="6"/>
      <c r="E55" s="7"/>
      <c r="F55" s="8"/>
      <c r="G55" s="6"/>
      <c r="H55" s="9"/>
      <c r="I55" s="10"/>
      <c r="J55" s="6"/>
      <c r="K55" s="7"/>
    </row>
    <row r="56" spans="1:11" ht="13.5" x14ac:dyDescent="0.25">
      <c r="A56" s="47" t="s">
        <v>38</v>
      </c>
      <c r="B56" s="37" t="s">
        <v>20</v>
      </c>
      <c r="C56" s="16"/>
      <c r="D56" s="16"/>
      <c r="E56" s="17"/>
      <c r="F56" s="18"/>
      <c r="G56" s="16"/>
      <c r="H56" s="19"/>
      <c r="I56" s="20"/>
      <c r="J56" s="16"/>
      <c r="K56" s="17"/>
    </row>
    <row r="57" spans="1:11" ht="14.45" customHeight="1" x14ac:dyDescent="0.25">
      <c r="A57" s="46" t="s">
        <v>105</v>
      </c>
      <c r="B57" s="37" t="s">
        <v>30</v>
      </c>
      <c r="C57" s="21">
        <f t="shared" ref="C57:K57" si="10">SUM(C55:C56)</f>
        <v>0</v>
      </c>
      <c r="D57" s="21">
        <f t="shared" si="10"/>
        <v>0</v>
      </c>
      <c r="E57" s="22">
        <f t="shared" si="10"/>
        <v>0</v>
      </c>
      <c r="F57" s="23">
        <f t="shared" si="10"/>
        <v>0</v>
      </c>
      <c r="G57" s="21">
        <f t="shared" si="10"/>
        <v>0</v>
      </c>
      <c r="H57" s="24">
        <f t="shared" si="10"/>
        <v>0</v>
      </c>
      <c r="I57" s="25">
        <f t="shared" si="10"/>
        <v>0</v>
      </c>
      <c r="J57" s="21">
        <f t="shared" si="10"/>
        <v>0</v>
      </c>
      <c r="K57" s="22">
        <f t="shared" si="10"/>
        <v>0</v>
      </c>
    </row>
    <row r="58" spans="1:11" ht="13.5" x14ac:dyDescent="0.25">
      <c r="A58" s="49" t="s">
        <v>39</v>
      </c>
      <c r="B58" s="37" t="s">
        <v>20</v>
      </c>
      <c r="C58" s="6"/>
      <c r="D58" s="6"/>
      <c r="E58" s="7"/>
      <c r="F58" s="8"/>
      <c r="G58" s="6"/>
      <c r="H58" s="9"/>
      <c r="I58" s="10"/>
      <c r="J58" s="6"/>
      <c r="K58" s="7"/>
    </row>
    <row r="59" spans="1:11" ht="13.5" x14ac:dyDescent="0.25">
      <c r="A59" s="47" t="s">
        <v>40</v>
      </c>
      <c r="B59" s="37" t="s">
        <v>20</v>
      </c>
      <c r="C59" s="11"/>
      <c r="D59" s="11"/>
      <c r="E59" s="12"/>
      <c r="F59" s="13"/>
      <c r="G59" s="11"/>
      <c r="H59" s="14"/>
      <c r="I59" s="15"/>
      <c r="J59" s="11"/>
      <c r="K59" s="12"/>
    </row>
    <row r="60" spans="1:11" ht="13.5" x14ac:dyDescent="0.25">
      <c r="A60" s="47" t="s">
        <v>41</v>
      </c>
      <c r="B60" s="37" t="s">
        <v>20</v>
      </c>
      <c r="C60" s="16"/>
      <c r="D60" s="16"/>
      <c r="E60" s="17"/>
      <c r="F60" s="18"/>
      <c r="G60" s="16"/>
      <c r="H60" s="19"/>
      <c r="I60" s="20"/>
      <c r="J60" s="16"/>
      <c r="K60" s="17"/>
    </row>
    <row r="61" spans="1:11" ht="14.45" customHeight="1" x14ac:dyDescent="0.25">
      <c r="A61" s="46" t="s">
        <v>42</v>
      </c>
      <c r="B61" s="37" t="s">
        <v>30</v>
      </c>
      <c r="C61" s="6">
        <f t="shared" ref="C61:K61" si="11">SUM(C59:C60)</f>
        <v>0</v>
      </c>
      <c r="D61" s="6">
        <f t="shared" si="11"/>
        <v>0</v>
      </c>
      <c r="E61" s="7">
        <f t="shared" si="11"/>
        <v>0</v>
      </c>
      <c r="F61" s="8">
        <f t="shared" si="11"/>
        <v>0</v>
      </c>
      <c r="G61" s="6">
        <f t="shared" si="11"/>
        <v>0</v>
      </c>
      <c r="H61" s="9">
        <f t="shared" si="11"/>
        <v>0</v>
      </c>
      <c r="I61" s="10">
        <f t="shared" si="11"/>
        <v>0</v>
      </c>
      <c r="J61" s="6">
        <f t="shared" si="11"/>
        <v>0</v>
      </c>
      <c r="K61" s="7">
        <f t="shared" si="11"/>
        <v>0</v>
      </c>
    </row>
    <row r="62" spans="1:11" ht="13.5" x14ac:dyDescent="0.25">
      <c r="A62" s="50" t="s">
        <v>43</v>
      </c>
      <c r="B62" s="37" t="s">
        <v>20</v>
      </c>
      <c r="C62" s="11"/>
      <c r="D62" s="11"/>
      <c r="E62" s="12"/>
      <c r="F62" s="13"/>
      <c r="G62" s="11"/>
      <c r="H62" s="14"/>
      <c r="I62" s="15"/>
      <c r="J62" s="11"/>
      <c r="K62" s="12"/>
    </row>
    <row r="63" spans="1:11" ht="13.5" x14ac:dyDescent="0.25">
      <c r="A63" s="49" t="s">
        <v>44</v>
      </c>
      <c r="B63" s="37" t="s">
        <v>20</v>
      </c>
      <c r="C63" s="6"/>
      <c r="D63" s="6"/>
      <c r="E63" s="7"/>
      <c r="F63" s="8"/>
      <c r="G63" s="6"/>
      <c r="H63" s="9"/>
      <c r="I63" s="10"/>
      <c r="J63" s="6"/>
      <c r="K63" s="7"/>
    </row>
    <row r="64" spans="1:11" ht="13.5" x14ac:dyDescent="0.25">
      <c r="A64" s="49" t="s">
        <v>45</v>
      </c>
      <c r="B64" s="37" t="s">
        <v>20</v>
      </c>
      <c r="C64" s="6"/>
      <c r="D64" s="6"/>
      <c r="E64" s="7"/>
      <c r="F64" s="8"/>
      <c r="G64" s="6"/>
      <c r="H64" s="9"/>
      <c r="I64" s="10"/>
      <c r="J64" s="6"/>
      <c r="K64" s="7"/>
    </row>
    <row r="65" spans="1:11" ht="13.5" x14ac:dyDescent="0.25">
      <c r="A65" s="50" t="s">
        <v>46</v>
      </c>
      <c r="B65" s="48" t="s">
        <v>20</v>
      </c>
      <c r="C65" s="6"/>
      <c r="D65" s="6"/>
      <c r="E65" s="7"/>
      <c r="F65" s="8"/>
      <c r="G65" s="6"/>
      <c r="H65" s="9"/>
      <c r="I65" s="10"/>
      <c r="J65" s="6"/>
      <c r="K65" s="7"/>
    </row>
    <row r="66" spans="1:11" ht="13.5" x14ac:dyDescent="0.25">
      <c r="A66" s="49" t="s">
        <v>47</v>
      </c>
      <c r="B66" s="37" t="s">
        <v>20</v>
      </c>
      <c r="C66" s="6"/>
      <c r="D66" s="6"/>
      <c r="E66" s="7"/>
      <c r="F66" s="8"/>
      <c r="G66" s="6"/>
      <c r="H66" s="9"/>
      <c r="I66" s="10"/>
      <c r="J66" s="6"/>
      <c r="K66" s="7"/>
    </row>
    <row r="67" spans="1:11" ht="13.5" x14ac:dyDescent="0.25">
      <c r="A67" s="49" t="s">
        <v>48</v>
      </c>
      <c r="B67" s="37" t="s">
        <v>20</v>
      </c>
      <c r="C67" s="16"/>
      <c r="D67" s="16"/>
      <c r="E67" s="17"/>
      <c r="F67" s="18"/>
      <c r="G67" s="16"/>
      <c r="H67" s="19"/>
      <c r="I67" s="20"/>
      <c r="J67" s="16"/>
      <c r="K67" s="17"/>
    </row>
    <row r="68" spans="1:11" ht="5.0999999999999996" customHeight="1" x14ac:dyDescent="0.25">
      <c r="A68" s="49"/>
      <c r="B68" s="37"/>
      <c r="C68" s="6"/>
      <c r="D68" s="6"/>
      <c r="E68" s="7"/>
      <c r="F68" s="8"/>
      <c r="G68" s="6"/>
      <c r="H68" s="9"/>
      <c r="I68" s="10"/>
      <c r="J68" s="6"/>
      <c r="K68" s="7"/>
    </row>
    <row r="69" spans="1:11" ht="14.45" customHeight="1" x14ac:dyDescent="0.25">
      <c r="A69" s="43" t="s">
        <v>51</v>
      </c>
      <c r="B69" s="37" t="s">
        <v>52</v>
      </c>
      <c r="C69" s="38">
        <f>C79+C82+C83+C86+C89+C90+SUM(C93:C99)</f>
        <v>20580549</v>
      </c>
      <c r="D69" s="38">
        <f t="shared" ref="D69:K69" si="12">D79+D82+D83+D86+D89+D90+SUM(D93:D99)</f>
        <v>4692703</v>
      </c>
      <c r="E69" s="39">
        <f t="shared" si="12"/>
        <v>4692703</v>
      </c>
      <c r="F69" s="40">
        <f t="shared" si="12"/>
        <v>2000000</v>
      </c>
      <c r="G69" s="38">
        <f t="shared" si="12"/>
        <v>0</v>
      </c>
      <c r="H69" s="41">
        <f t="shared" si="12"/>
        <v>0</v>
      </c>
      <c r="I69" s="42">
        <f t="shared" si="12"/>
        <v>5000000</v>
      </c>
      <c r="J69" s="38">
        <f t="shared" si="12"/>
        <v>0</v>
      </c>
      <c r="K69" s="39">
        <f t="shared" si="12"/>
        <v>0</v>
      </c>
    </row>
    <row r="70" spans="1:11" ht="13.5" x14ac:dyDescent="0.25">
      <c r="A70" s="44" t="s">
        <v>19</v>
      </c>
      <c r="B70" s="45" t="s">
        <v>20</v>
      </c>
      <c r="C70" s="6"/>
      <c r="D70" s="6"/>
      <c r="E70" s="7"/>
      <c r="F70" s="8"/>
      <c r="G70" s="6"/>
      <c r="H70" s="9"/>
      <c r="I70" s="10"/>
      <c r="J70" s="6"/>
      <c r="K70" s="7"/>
    </row>
    <row r="71" spans="1:11" ht="13.5" x14ac:dyDescent="0.25">
      <c r="A71" s="44" t="s">
        <v>21</v>
      </c>
      <c r="B71" s="45" t="s">
        <v>20</v>
      </c>
      <c r="C71" s="6"/>
      <c r="D71" s="6"/>
      <c r="E71" s="7"/>
      <c r="F71" s="8"/>
      <c r="G71" s="6"/>
      <c r="H71" s="9"/>
      <c r="I71" s="10"/>
      <c r="J71" s="6"/>
      <c r="K71" s="7"/>
    </row>
    <row r="72" spans="1:11" ht="13.5" x14ac:dyDescent="0.25">
      <c r="A72" s="44" t="s">
        <v>22</v>
      </c>
      <c r="B72" s="45" t="s">
        <v>20</v>
      </c>
      <c r="C72" s="6">
        <v>18293115</v>
      </c>
      <c r="D72" s="6">
        <v>3565320</v>
      </c>
      <c r="E72" s="7">
        <v>3565320</v>
      </c>
      <c r="F72" s="8"/>
      <c r="G72" s="6"/>
      <c r="H72" s="9"/>
      <c r="I72" s="10"/>
      <c r="J72" s="6"/>
      <c r="K72" s="7"/>
    </row>
    <row r="73" spans="1:11" ht="13.5" x14ac:dyDescent="0.25">
      <c r="A73" s="44" t="s">
        <v>23</v>
      </c>
      <c r="B73" s="45" t="s">
        <v>20</v>
      </c>
      <c r="C73" s="6"/>
      <c r="D73" s="6"/>
      <c r="E73" s="7"/>
      <c r="F73" s="8"/>
      <c r="G73" s="6"/>
      <c r="H73" s="9"/>
      <c r="I73" s="10"/>
      <c r="J73" s="6"/>
      <c r="K73" s="7"/>
    </row>
    <row r="74" spans="1:11" ht="13.5" x14ac:dyDescent="0.25">
      <c r="A74" s="44" t="s">
        <v>24</v>
      </c>
      <c r="B74" s="45" t="s">
        <v>20</v>
      </c>
      <c r="C74" s="6"/>
      <c r="D74" s="6"/>
      <c r="E74" s="7"/>
      <c r="F74" s="8"/>
      <c r="G74" s="6"/>
      <c r="H74" s="9"/>
      <c r="I74" s="10"/>
      <c r="J74" s="6"/>
      <c r="K74" s="7"/>
    </row>
    <row r="75" spans="1:11" ht="13.5" x14ac:dyDescent="0.25">
      <c r="A75" s="44" t="s">
        <v>25</v>
      </c>
      <c r="B75" s="45" t="s">
        <v>20</v>
      </c>
      <c r="C75" s="6"/>
      <c r="D75" s="6"/>
      <c r="E75" s="7"/>
      <c r="F75" s="8"/>
      <c r="G75" s="6"/>
      <c r="H75" s="9"/>
      <c r="I75" s="10"/>
      <c r="J75" s="6"/>
      <c r="K75" s="7"/>
    </row>
    <row r="76" spans="1:11" ht="13.5" x14ac:dyDescent="0.25">
      <c r="A76" s="44" t="s">
        <v>26</v>
      </c>
      <c r="B76" s="37" t="s">
        <v>20</v>
      </c>
      <c r="C76" s="6"/>
      <c r="D76" s="6"/>
      <c r="E76" s="7"/>
      <c r="F76" s="8"/>
      <c r="G76" s="6"/>
      <c r="H76" s="9"/>
      <c r="I76" s="10"/>
      <c r="J76" s="6"/>
      <c r="K76" s="7"/>
    </row>
    <row r="77" spans="1:11" ht="13.5" x14ac:dyDescent="0.25">
      <c r="A77" s="44" t="s">
        <v>27</v>
      </c>
      <c r="B77" s="37" t="s">
        <v>20</v>
      </c>
      <c r="C77" s="11"/>
      <c r="D77" s="11"/>
      <c r="E77" s="12"/>
      <c r="F77" s="13"/>
      <c r="G77" s="11"/>
      <c r="H77" s="14"/>
      <c r="I77" s="15"/>
      <c r="J77" s="11"/>
      <c r="K77" s="12"/>
    </row>
    <row r="78" spans="1:11" ht="13.5" x14ac:dyDescent="0.25">
      <c r="A78" s="44" t="s">
        <v>28</v>
      </c>
      <c r="B78" s="37" t="s">
        <v>20</v>
      </c>
      <c r="C78" s="16"/>
      <c r="D78" s="16"/>
      <c r="E78" s="17"/>
      <c r="F78" s="18"/>
      <c r="G78" s="16"/>
      <c r="H78" s="19"/>
      <c r="I78" s="20"/>
      <c r="J78" s="16"/>
      <c r="K78" s="17"/>
    </row>
    <row r="79" spans="1:11" ht="28.9" customHeight="1" x14ac:dyDescent="0.25">
      <c r="A79" s="46" t="s">
        <v>29</v>
      </c>
      <c r="B79" s="37" t="s">
        <v>30</v>
      </c>
      <c r="C79" s="6">
        <f>SUM(C70:C78)</f>
        <v>18293115</v>
      </c>
      <c r="D79" s="6">
        <f t="shared" ref="D79:K79" si="13">SUM(D70:D78)</f>
        <v>3565320</v>
      </c>
      <c r="E79" s="7">
        <f t="shared" si="13"/>
        <v>3565320</v>
      </c>
      <c r="F79" s="8">
        <f t="shared" si="13"/>
        <v>0</v>
      </c>
      <c r="G79" s="6">
        <f t="shared" si="13"/>
        <v>0</v>
      </c>
      <c r="H79" s="9">
        <f t="shared" si="13"/>
        <v>0</v>
      </c>
      <c r="I79" s="10">
        <f t="shared" si="13"/>
        <v>0</v>
      </c>
      <c r="J79" s="6">
        <f t="shared" si="13"/>
        <v>0</v>
      </c>
      <c r="K79" s="7">
        <f t="shared" si="13"/>
        <v>0</v>
      </c>
    </row>
    <row r="80" spans="1:11" ht="13.5" x14ac:dyDescent="0.25">
      <c r="A80" s="47" t="s">
        <v>31</v>
      </c>
      <c r="B80" s="48" t="s">
        <v>20</v>
      </c>
      <c r="C80" s="6"/>
      <c r="D80" s="6"/>
      <c r="E80" s="7"/>
      <c r="F80" s="8"/>
      <c r="G80" s="6"/>
      <c r="H80" s="9"/>
      <c r="I80" s="10"/>
      <c r="J80" s="6"/>
      <c r="K80" s="7"/>
    </row>
    <row r="81" spans="1:11" ht="13.5" x14ac:dyDescent="0.25">
      <c r="A81" s="47" t="s">
        <v>32</v>
      </c>
      <c r="B81" s="37" t="s">
        <v>20</v>
      </c>
      <c r="C81" s="16"/>
      <c r="D81" s="16"/>
      <c r="E81" s="17"/>
      <c r="F81" s="18"/>
      <c r="G81" s="16"/>
      <c r="H81" s="19"/>
      <c r="I81" s="20"/>
      <c r="J81" s="16"/>
      <c r="K81" s="17"/>
    </row>
    <row r="82" spans="1:11" ht="14.45" customHeight="1" x14ac:dyDescent="0.25">
      <c r="A82" s="46" t="s">
        <v>33</v>
      </c>
      <c r="B82" s="37" t="s">
        <v>30</v>
      </c>
      <c r="C82" s="21">
        <f t="shared" ref="C82:K82" si="14">SUM(C80:C81)</f>
        <v>0</v>
      </c>
      <c r="D82" s="21">
        <f t="shared" si="14"/>
        <v>0</v>
      </c>
      <c r="E82" s="22">
        <f t="shared" si="14"/>
        <v>0</v>
      </c>
      <c r="F82" s="23">
        <f t="shared" si="14"/>
        <v>0</v>
      </c>
      <c r="G82" s="21">
        <f t="shared" si="14"/>
        <v>0</v>
      </c>
      <c r="H82" s="24">
        <f t="shared" si="14"/>
        <v>0</v>
      </c>
      <c r="I82" s="25">
        <f t="shared" si="14"/>
        <v>0</v>
      </c>
      <c r="J82" s="21">
        <f t="shared" si="14"/>
        <v>0</v>
      </c>
      <c r="K82" s="22">
        <f t="shared" si="14"/>
        <v>0</v>
      </c>
    </row>
    <row r="83" spans="1:11" ht="13.5" x14ac:dyDescent="0.25">
      <c r="A83" s="49" t="s">
        <v>104</v>
      </c>
      <c r="B83" s="37" t="s">
        <v>20</v>
      </c>
      <c r="C83" s="6"/>
      <c r="D83" s="6"/>
      <c r="E83" s="7"/>
      <c r="F83" s="8"/>
      <c r="G83" s="6"/>
      <c r="H83" s="9"/>
      <c r="I83" s="10"/>
      <c r="J83" s="6"/>
      <c r="K83" s="7"/>
    </row>
    <row r="84" spans="1:11" ht="13.5" x14ac:dyDescent="0.25">
      <c r="A84" s="47" t="s">
        <v>34</v>
      </c>
      <c r="B84" s="37" t="s">
        <v>20</v>
      </c>
      <c r="C84" s="11"/>
      <c r="D84" s="11"/>
      <c r="E84" s="12"/>
      <c r="F84" s="13"/>
      <c r="G84" s="11"/>
      <c r="H84" s="14"/>
      <c r="I84" s="15"/>
      <c r="J84" s="11"/>
      <c r="K84" s="12"/>
    </row>
    <row r="85" spans="1:11" ht="13.5" x14ac:dyDescent="0.25">
      <c r="A85" s="47" t="s">
        <v>35</v>
      </c>
      <c r="B85" s="37" t="s">
        <v>20</v>
      </c>
      <c r="C85" s="16"/>
      <c r="D85" s="16"/>
      <c r="E85" s="17"/>
      <c r="F85" s="18"/>
      <c r="G85" s="16"/>
      <c r="H85" s="19"/>
      <c r="I85" s="20"/>
      <c r="J85" s="16"/>
      <c r="K85" s="17"/>
    </row>
    <row r="86" spans="1:11" ht="14.45" customHeight="1" x14ac:dyDescent="0.25">
      <c r="A86" s="46" t="s">
        <v>36</v>
      </c>
      <c r="B86" s="37" t="s">
        <v>30</v>
      </c>
      <c r="C86" s="6">
        <f t="shared" ref="C86:K86" si="15">SUM(C84:C85)</f>
        <v>0</v>
      </c>
      <c r="D86" s="6">
        <f t="shared" si="15"/>
        <v>0</v>
      </c>
      <c r="E86" s="7">
        <f t="shared" si="15"/>
        <v>0</v>
      </c>
      <c r="F86" s="8">
        <f t="shared" si="15"/>
        <v>0</v>
      </c>
      <c r="G86" s="6">
        <f t="shared" si="15"/>
        <v>0</v>
      </c>
      <c r="H86" s="9">
        <f t="shared" si="15"/>
        <v>0</v>
      </c>
      <c r="I86" s="10">
        <f t="shared" si="15"/>
        <v>0</v>
      </c>
      <c r="J86" s="6">
        <f t="shared" si="15"/>
        <v>0</v>
      </c>
      <c r="K86" s="7">
        <f t="shared" si="15"/>
        <v>0</v>
      </c>
    </row>
    <row r="87" spans="1:11" ht="13.5" x14ac:dyDescent="0.25">
      <c r="A87" s="47" t="s">
        <v>37</v>
      </c>
      <c r="B87" s="48" t="s">
        <v>20</v>
      </c>
      <c r="C87" s="6">
        <v>2287434</v>
      </c>
      <c r="D87" s="6">
        <v>1127383</v>
      </c>
      <c r="E87" s="7">
        <v>1127383</v>
      </c>
      <c r="F87" s="8">
        <v>2000000</v>
      </c>
      <c r="G87" s="6"/>
      <c r="H87" s="9"/>
      <c r="I87" s="10">
        <v>5000000</v>
      </c>
      <c r="J87" s="6"/>
      <c r="K87" s="7"/>
    </row>
    <row r="88" spans="1:11" ht="13.5" x14ac:dyDescent="0.25">
      <c r="A88" s="47" t="s">
        <v>38</v>
      </c>
      <c r="B88" s="37" t="s">
        <v>20</v>
      </c>
      <c r="C88" s="16"/>
      <c r="D88" s="16"/>
      <c r="E88" s="17"/>
      <c r="F88" s="18"/>
      <c r="G88" s="16"/>
      <c r="H88" s="19"/>
      <c r="I88" s="20"/>
      <c r="J88" s="16"/>
      <c r="K88" s="17"/>
    </row>
    <row r="89" spans="1:11" ht="28.9" customHeight="1" x14ac:dyDescent="0.25">
      <c r="A89" s="46" t="s">
        <v>105</v>
      </c>
      <c r="B89" s="37" t="s">
        <v>30</v>
      </c>
      <c r="C89" s="21">
        <f t="shared" ref="C89:K89" si="16">SUM(C87:C88)</f>
        <v>2287434</v>
      </c>
      <c r="D89" s="21">
        <f t="shared" si="16"/>
        <v>1127383</v>
      </c>
      <c r="E89" s="22">
        <f t="shared" si="16"/>
        <v>1127383</v>
      </c>
      <c r="F89" s="23">
        <f t="shared" si="16"/>
        <v>2000000</v>
      </c>
      <c r="G89" s="21">
        <f t="shared" si="16"/>
        <v>0</v>
      </c>
      <c r="H89" s="24">
        <f t="shared" si="16"/>
        <v>0</v>
      </c>
      <c r="I89" s="25">
        <f t="shared" si="16"/>
        <v>5000000</v>
      </c>
      <c r="J89" s="21">
        <f t="shared" si="16"/>
        <v>0</v>
      </c>
      <c r="K89" s="22">
        <f t="shared" si="16"/>
        <v>0</v>
      </c>
    </row>
    <row r="90" spans="1:11" ht="13.5" x14ac:dyDescent="0.25">
      <c r="A90" s="49" t="s">
        <v>39</v>
      </c>
      <c r="B90" s="37" t="s">
        <v>20</v>
      </c>
      <c r="C90" s="6"/>
      <c r="D90" s="6"/>
      <c r="E90" s="7"/>
      <c r="F90" s="8"/>
      <c r="G90" s="6"/>
      <c r="H90" s="9"/>
      <c r="I90" s="10"/>
      <c r="J90" s="6"/>
      <c r="K90" s="7"/>
    </row>
    <row r="91" spans="1:11" ht="13.5" x14ac:dyDescent="0.25">
      <c r="A91" s="47" t="s">
        <v>40</v>
      </c>
      <c r="B91" s="37" t="s">
        <v>20</v>
      </c>
      <c r="C91" s="11"/>
      <c r="D91" s="11"/>
      <c r="E91" s="12"/>
      <c r="F91" s="13"/>
      <c r="G91" s="11"/>
      <c r="H91" s="14"/>
      <c r="I91" s="15"/>
      <c r="J91" s="11"/>
      <c r="K91" s="12"/>
    </row>
    <row r="92" spans="1:11" ht="13.5" x14ac:dyDescent="0.25">
      <c r="A92" s="47" t="s">
        <v>41</v>
      </c>
      <c r="B92" s="37" t="s">
        <v>20</v>
      </c>
      <c r="C92" s="16"/>
      <c r="D92" s="16"/>
      <c r="E92" s="17"/>
      <c r="F92" s="18"/>
      <c r="G92" s="16"/>
      <c r="H92" s="19"/>
      <c r="I92" s="20"/>
      <c r="J92" s="16"/>
      <c r="K92" s="17"/>
    </row>
    <row r="93" spans="1:11" ht="14.45" customHeight="1" x14ac:dyDescent="0.25">
      <c r="A93" s="46" t="s">
        <v>42</v>
      </c>
      <c r="B93" s="37" t="s">
        <v>30</v>
      </c>
      <c r="C93" s="6">
        <f t="shared" ref="C93:K93" si="17">SUM(C91:C92)</f>
        <v>0</v>
      </c>
      <c r="D93" s="6">
        <f t="shared" si="17"/>
        <v>0</v>
      </c>
      <c r="E93" s="7">
        <f t="shared" si="17"/>
        <v>0</v>
      </c>
      <c r="F93" s="8">
        <f t="shared" si="17"/>
        <v>0</v>
      </c>
      <c r="G93" s="6">
        <f t="shared" si="17"/>
        <v>0</v>
      </c>
      <c r="H93" s="9">
        <f t="shared" si="17"/>
        <v>0</v>
      </c>
      <c r="I93" s="10">
        <f t="shared" si="17"/>
        <v>0</v>
      </c>
      <c r="J93" s="6">
        <f t="shared" si="17"/>
        <v>0</v>
      </c>
      <c r="K93" s="7">
        <f t="shared" si="17"/>
        <v>0</v>
      </c>
    </row>
    <row r="94" spans="1:11" ht="13.5" x14ac:dyDescent="0.25">
      <c r="A94" s="50" t="s">
        <v>43</v>
      </c>
      <c r="B94" s="37" t="s">
        <v>20</v>
      </c>
      <c r="C94" s="11"/>
      <c r="D94" s="11"/>
      <c r="E94" s="12"/>
      <c r="F94" s="13"/>
      <c r="G94" s="11"/>
      <c r="H94" s="14"/>
      <c r="I94" s="15"/>
      <c r="J94" s="11"/>
      <c r="K94" s="12"/>
    </row>
    <row r="95" spans="1:11" ht="13.5" x14ac:dyDescent="0.25">
      <c r="A95" s="49" t="s">
        <v>44</v>
      </c>
      <c r="B95" s="37" t="s">
        <v>20</v>
      </c>
      <c r="C95" s="6"/>
      <c r="D95" s="6"/>
      <c r="E95" s="7"/>
      <c r="F95" s="8"/>
      <c r="G95" s="6"/>
      <c r="H95" s="9"/>
      <c r="I95" s="10"/>
      <c r="J95" s="6"/>
      <c r="K95" s="7"/>
    </row>
    <row r="96" spans="1:11" ht="13.5" x14ac:dyDescent="0.25">
      <c r="A96" s="49" t="s">
        <v>45</v>
      </c>
      <c r="B96" s="37" t="s">
        <v>20</v>
      </c>
      <c r="C96" s="6"/>
      <c r="D96" s="6"/>
      <c r="E96" s="7"/>
      <c r="F96" s="8"/>
      <c r="G96" s="6"/>
      <c r="H96" s="9"/>
      <c r="I96" s="10"/>
      <c r="J96" s="6"/>
      <c r="K96" s="7"/>
    </row>
    <row r="97" spans="1:11" ht="13.5" x14ac:dyDescent="0.25">
      <c r="A97" s="50" t="s">
        <v>46</v>
      </c>
      <c r="B97" s="48" t="s">
        <v>20</v>
      </c>
      <c r="C97" s="6"/>
      <c r="D97" s="6"/>
      <c r="E97" s="7"/>
      <c r="F97" s="8"/>
      <c r="G97" s="6"/>
      <c r="H97" s="9"/>
      <c r="I97" s="10"/>
      <c r="J97" s="6"/>
      <c r="K97" s="7"/>
    </row>
    <row r="98" spans="1:11" ht="13.5" x14ac:dyDescent="0.25">
      <c r="A98" s="49" t="s">
        <v>47</v>
      </c>
      <c r="B98" s="37" t="s">
        <v>20</v>
      </c>
      <c r="C98" s="6"/>
      <c r="D98" s="6"/>
      <c r="E98" s="7"/>
      <c r="F98" s="8"/>
      <c r="G98" s="6"/>
      <c r="H98" s="9"/>
      <c r="I98" s="10"/>
      <c r="J98" s="6"/>
      <c r="K98" s="7"/>
    </row>
    <row r="99" spans="1:11" ht="13.5" x14ac:dyDescent="0.25">
      <c r="A99" s="49" t="s">
        <v>48</v>
      </c>
      <c r="B99" s="37" t="s">
        <v>20</v>
      </c>
      <c r="C99" s="16"/>
      <c r="D99" s="16"/>
      <c r="E99" s="17"/>
      <c r="F99" s="18"/>
      <c r="G99" s="16"/>
      <c r="H99" s="19"/>
      <c r="I99" s="20"/>
      <c r="J99" s="16"/>
      <c r="K99" s="17"/>
    </row>
    <row r="100" spans="1:11" ht="5.0999999999999996" customHeight="1" x14ac:dyDescent="0.25">
      <c r="A100" s="51"/>
      <c r="B100" s="37"/>
      <c r="C100" s="6"/>
      <c r="D100" s="6"/>
      <c r="E100" s="7"/>
      <c r="F100" s="8"/>
      <c r="G100" s="6"/>
      <c r="H100" s="9"/>
      <c r="I100" s="10"/>
      <c r="J100" s="6"/>
      <c r="K100" s="7"/>
    </row>
    <row r="101" spans="1:11" ht="14.45" customHeight="1" x14ac:dyDescent="0.25">
      <c r="A101" s="43" t="s">
        <v>53</v>
      </c>
      <c r="B101" s="37" t="s">
        <v>54</v>
      </c>
      <c r="C101" s="38">
        <f>C111+C114+C115+C118+C121+C122+SUM(C125:C131)</f>
        <v>446238315</v>
      </c>
      <c r="D101" s="38">
        <f t="shared" ref="D101:K101" si="18">D111+D114+D115+D118+D121+D122+SUM(D125:D131)</f>
        <v>482854299</v>
      </c>
      <c r="E101" s="39">
        <f t="shared" si="18"/>
        <v>577291081</v>
      </c>
      <c r="F101" s="40">
        <f t="shared" si="18"/>
        <v>125382955</v>
      </c>
      <c r="G101" s="38">
        <f t="shared" si="18"/>
        <v>141864986</v>
      </c>
      <c r="H101" s="41">
        <f t="shared" si="18"/>
        <v>141864986</v>
      </c>
      <c r="I101" s="42">
        <f t="shared" si="18"/>
        <v>188569250</v>
      </c>
      <c r="J101" s="38">
        <f t="shared" si="18"/>
        <v>129433400</v>
      </c>
      <c r="K101" s="39">
        <f t="shared" si="18"/>
        <v>146094500</v>
      </c>
    </row>
    <row r="102" spans="1:11" ht="13.5" x14ac:dyDescent="0.25">
      <c r="A102" s="44" t="s">
        <v>19</v>
      </c>
      <c r="B102" s="45" t="s">
        <v>20</v>
      </c>
      <c r="C102" s="6">
        <v>293257719</v>
      </c>
      <c r="D102" s="6">
        <v>314273834</v>
      </c>
      <c r="E102" s="7">
        <v>398777734</v>
      </c>
      <c r="F102" s="8">
        <v>119423455</v>
      </c>
      <c r="G102" s="6">
        <v>124914986</v>
      </c>
      <c r="H102" s="9">
        <v>124914986</v>
      </c>
      <c r="I102" s="10">
        <v>163069250</v>
      </c>
      <c r="J102" s="6">
        <v>128368400</v>
      </c>
      <c r="K102" s="7">
        <v>142758500</v>
      </c>
    </row>
    <row r="103" spans="1:11" ht="13.5" x14ac:dyDescent="0.25">
      <c r="A103" s="44" t="s">
        <v>21</v>
      </c>
      <c r="B103" s="45" t="s">
        <v>20</v>
      </c>
      <c r="C103" s="6"/>
      <c r="D103" s="6"/>
      <c r="E103" s="7"/>
      <c r="F103" s="8"/>
      <c r="G103" s="6"/>
      <c r="H103" s="9"/>
      <c r="I103" s="10"/>
      <c r="J103" s="6"/>
      <c r="K103" s="7">
        <v>2500000</v>
      </c>
    </row>
    <row r="104" spans="1:11" ht="13.5" x14ac:dyDescent="0.25">
      <c r="A104" s="44" t="s">
        <v>22</v>
      </c>
      <c r="B104" s="45" t="s">
        <v>20</v>
      </c>
      <c r="C104" s="6">
        <v>25590681</v>
      </c>
      <c r="D104" s="6">
        <v>10862886</v>
      </c>
      <c r="E104" s="7">
        <v>10862886</v>
      </c>
      <c r="F104" s="8"/>
      <c r="G104" s="6"/>
      <c r="H104" s="9"/>
      <c r="I104" s="10">
        <v>3500000</v>
      </c>
      <c r="J104" s="6"/>
      <c r="K104" s="7"/>
    </row>
    <row r="105" spans="1:11" ht="13.5" x14ac:dyDescent="0.25">
      <c r="A105" s="44" t="s">
        <v>23</v>
      </c>
      <c r="B105" s="45" t="s">
        <v>20</v>
      </c>
      <c r="C105" s="6"/>
      <c r="D105" s="6"/>
      <c r="E105" s="7"/>
      <c r="F105" s="8"/>
      <c r="G105" s="6"/>
      <c r="H105" s="9"/>
      <c r="I105" s="10"/>
      <c r="J105" s="6"/>
      <c r="K105" s="7"/>
    </row>
    <row r="106" spans="1:11" ht="13.5" x14ac:dyDescent="0.25">
      <c r="A106" s="44" t="s">
        <v>24</v>
      </c>
      <c r="B106" s="45" t="s">
        <v>20</v>
      </c>
      <c r="C106" s="6"/>
      <c r="D106" s="6"/>
      <c r="E106" s="7"/>
      <c r="F106" s="8"/>
      <c r="G106" s="6"/>
      <c r="H106" s="9"/>
      <c r="I106" s="10"/>
      <c r="J106" s="6"/>
      <c r="K106" s="7"/>
    </row>
    <row r="107" spans="1:11" ht="13.5" x14ac:dyDescent="0.25">
      <c r="A107" s="44" t="s">
        <v>25</v>
      </c>
      <c r="B107" s="45" t="s">
        <v>20</v>
      </c>
      <c r="C107" s="6">
        <v>170289</v>
      </c>
      <c r="D107" s="6">
        <v>14015049</v>
      </c>
      <c r="E107" s="7">
        <v>16471695</v>
      </c>
      <c r="F107" s="8"/>
      <c r="G107" s="6"/>
      <c r="H107" s="9"/>
      <c r="I107" s="10"/>
      <c r="J107" s="6"/>
      <c r="K107" s="7"/>
    </row>
    <row r="108" spans="1:11" ht="13.5" x14ac:dyDescent="0.25">
      <c r="A108" s="44" t="s">
        <v>26</v>
      </c>
      <c r="B108" s="37" t="s">
        <v>20</v>
      </c>
      <c r="C108" s="6"/>
      <c r="D108" s="6"/>
      <c r="E108" s="7"/>
      <c r="F108" s="8"/>
      <c r="G108" s="6"/>
      <c r="H108" s="9"/>
      <c r="I108" s="10"/>
      <c r="J108" s="6"/>
      <c r="K108" s="7"/>
    </row>
    <row r="109" spans="1:11" ht="13.5" x14ac:dyDescent="0.25">
      <c r="A109" s="44" t="s">
        <v>27</v>
      </c>
      <c r="B109" s="37" t="s">
        <v>20</v>
      </c>
      <c r="C109" s="11"/>
      <c r="D109" s="11"/>
      <c r="E109" s="12"/>
      <c r="F109" s="13"/>
      <c r="G109" s="11"/>
      <c r="H109" s="14"/>
      <c r="I109" s="15"/>
      <c r="J109" s="11"/>
      <c r="K109" s="12"/>
    </row>
    <row r="110" spans="1:11" ht="13.5" x14ac:dyDescent="0.25">
      <c r="A110" s="44" t="s">
        <v>28</v>
      </c>
      <c r="B110" s="37" t="s">
        <v>20</v>
      </c>
      <c r="C110" s="16"/>
      <c r="D110" s="16"/>
      <c r="E110" s="17"/>
      <c r="F110" s="18"/>
      <c r="G110" s="16"/>
      <c r="H110" s="19"/>
      <c r="I110" s="20"/>
      <c r="J110" s="16"/>
      <c r="K110" s="17"/>
    </row>
    <row r="111" spans="1:11" ht="28.9" customHeight="1" x14ac:dyDescent="0.25">
      <c r="A111" s="46" t="s">
        <v>29</v>
      </c>
      <c r="B111" s="37" t="s">
        <v>30</v>
      </c>
      <c r="C111" s="6">
        <f>SUM(C102:C110)</f>
        <v>319018689</v>
      </c>
      <c r="D111" s="6">
        <f t="shared" ref="D111:K111" si="19">SUM(D102:D110)</f>
        <v>339151769</v>
      </c>
      <c r="E111" s="7">
        <f t="shared" si="19"/>
        <v>426112315</v>
      </c>
      <c r="F111" s="8">
        <f t="shared" si="19"/>
        <v>119423455</v>
      </c>
      <c r="G111" s="6">
        <f t="shared" si="19"/>
        <v>124914986</v>
      </c>
      <c r="H111" s="9">
        <f t="shared" si="19"/>
        <v>124914986</v>
      </c>
      <c r="I111" s="10">
        <f t="shared" si="19"/>
        <v>166569250</v>
      </c>
      <c r="J111" s="6">
        <f t="shared" si="19"/>
        <v>128368400</v>
      </c>
      <c r="K111" s="7">
        <f t="shared" si="19"/>
        <v>145258500</v>
      </c>
    </row>
    <row r="112" spans="1:11" ht="13.5" x14ac:dyDescent="0.25">
      <c r="A112" s="47" t="s">
        <v>31</v>
      </c>
      <c r="B112" s="48" t="s">
        <v>20</v>
      </c>
      <c r="C112" s="6">
        <v>7670014</v>
      </c>
      <c r="D112" s="6">
        <v>16660272</v>
      </c>
      <c r="E112" s="7">
        <v>16660272</v>
      </c>
      <c r="F112" s="8"/>
      <c r="G112" s="6"/>
      <c r="H112" s="9"/>
      <c r="I112" s="10"/>
      <c r="J112" s="6"/>
      <c r="K112" s="7"/>
    </row>
    <row r="113" spans="1:11" ht="13.5" x14ac:dyDescent="0.25">
      <c r="A113" s="47" t="s">
        <v>32</v>
      </c>
      <c r="B113" s="37" t="s">
        <v>20</v>
      </c>
      <c r="C113" s="16"/>
      <c r="D113" s="16"/>
      <c r="E113" s="17"/>
      <c r="F113" s="18"/>
      <c r="G113" s="16"/>
      <c r="H113" s="19"/>
      <c r="I113" s="20"/>
      <c r="J113" s="16"/>
      <c r="K113" s="17"/>
    </row>
    <row r="114" spans="1:11" ht="28.9" customHeight="1" x14ac:dyDescent="0.25">
      <c r="A114" s="46" t="s">
        <v>33</v>
      </c>
      <c r="B114" s="37" t="s">
        <v>30</v>
      </c>
      <c r="C114" s="21">
        <f t="shared" ref="C114:K114" si="20">SUM(C112:C113)</f>
        <v>7670014</v>
      </c>
      <c r="D114" s="21">
        <f t="shared" si="20"/>
        <v>16660272</v>
      </c>
      <c r="E114" s="22">
        <f t="shared" si="20"/>
        <v>16660272</v>
      </c>
      <c r="F114" s="23">
        <f t="shared" si="20"/>
        <v>0</v>
      </c>
      <c r="G114" s="21">
        <f t="shared" si="20"/>
        <v>0</v>
      </c>
      <c r="H114" s="24">
        <f t="shared" si="20"/>
        <v>0</v>
      </c>
      <c r="I114" s="25">
        <f t="shared" si="20"/>
        <v>0</v>
      </c>
      <c r="J114" s="21">
        <f t="shared" si="20"/>
        <v>0</v>
      </c>
      <c r="K114" s="22">
        <f t="shared" si="20"/>
        <v>0</v>
      </c>
    </row>
    <row r="115" spans="1:11" ht="13.5" x14ac:dyDescent="0.25">
      <c r="A115" s="49" t="s">
        <v>104</v>
      </c>
      <c r="B115" s="37" t="s">
        <v>20</v>
      </c>
      <c r="C115" s="6"/>
      <c r="D115" s="6"/>
      <c r="E115" s="7"/>
      <c r="F115" s="8"/>
      <c r="G115" s="6"/>
      <c r="H115" s="9"/>
      <c r="I115" s="10"/>
      <c r="J115" s="6"/>
      <c r="K115" s="7"/>
    </row>
    <row r="116" spans="1:11" ht="13.5" x14ac:dyDescent="0.25">
      <c r="A116" s="47" t="s">
        <v>34</v>
      </c>
      <c r="B116" s="37" t="s">
        <v>20</v>
      </c>
      <c r="C116" s="11"/>
      <c r="D116" s="11"/>
      <c r="E116" s="12"/>
      <c r="F116" s="13"/>
      <c r="G116" s="11"/>
      <c r="H116" s="14"/>
      <c r="I116" s="15"/>
      <c r="J116" s="11"/>
      <c r="K116" s="12"/>
    </row>
    <row r="117" spans="1:11" ht="13.5" x14ac:dyDescent="0.25">
      <c r="A117" s="47" t="s">
        <v>35</v>
      </c>
      <c r="B117" s="37" t="s">
        <v>20</v>
      </c>
      <c r="C117" s="16">
        <v>209500</v>
      </c>
      <c r="D117" s="16">
        <v>209500</v>
      </c>
      <c r="E117" s="17">
        <v>209500</v>
      </c>
      <c r="F117" s="18">
        <v>209500</v>
      </c>
      <c r="G117" s="16"/>
      <c r="H117" s="19"/>
      <c r="I117" s="20"/>
      <c r="J117" s="16"/>
      <c r="K117" s="17"/>
    </row>
    <row r="118" spans="1:11" ht="28.9" customHeight="1" x14ac:dyDescent="0.25">
      <c r="A118" s="46" t="s">
        <v>36</v>
      </c>
      <c r="B118" s="37" t="s">
        <v>30</v>
      </c>
      <c r="C118" s="6">
        <f t="shared" ref="C118:K118" si="21">SUM(C116:C117)</f>
        <v>209500</v>
      </c>
      <c r="D118" s="6">
        <f t="shared" si="21"/>
        <v>209500</v>
      </c>
      <c r="E118" s="7">
        <f t="shared" si="21"/>
        <v>209500</v>
      </c>
      <c r="F118" s="8">
        <f t="shared" si="21"/>
        <v>209500</v>
      </c>
      <c r="G118" s="6">
        <f t="shared" si="21"/>
        <v>0</v>
      </c>
      <c r="H118" s="9">
        <f t="shared" si="21"/>
        <v>0</v>
      </c>
      <c r="I118" s="10">
        <f t="shared" si="21"/>
        <v>0</v>
      </c>
      <c r="J118" s="6">
        <f t="shared" si="21"/>
        <v>0</v>
      </c>
      <c r="K118" s="7">
        <f t="shared" si="21"/>
        <v>0</v>
      </c>
    </row>
    <row r="119" spans="1:11" ht="13.5" x14ac:dyDescent="0.25">
      <c r="A119" s="47" t="s">
        <v>37</v>
      </c>
      <c r="B119" s="48" t="s">
        <v>20</v>
      </c>
      <c r="C119" s="6">
        <v>48686878</v>
      </c>
      <c r="D119" s="6">
        <v>54079836</v>
      </c>
      <c r="E119" s="7">
        <v>57025836</v>
      </c>
      <c r="F119" s="8">
        <v>2000000</v>
      </c>
      <c r="G119" s="6">
        <v>5900000</v>
      </c>
      <c r="H119" s="9">
        <v>5900000</v>
      </c>
      <c r="I119" s="10">
        <v>5000000</v>
      </c>
      <c r="J119" s="6"/>
      <c r="K119" s="7"/>
    </row>
    <row r="120" spans="1:11" ht="13.5" x14ac:dyDescent="0.25">
      <c r="A120" s="47" t="s">
        <v>38</v>
      </c>
      <c r="B120" s="37" t="s">
        <v>20</v>
      </c>
      <c r="C120" s="16">
        <v>1562084</v>
      </c>
      <c r="D120" s="16"/>
      <c r="E120" s="17"/>
      <c r="F120" s="18"/>
      <c r="G120" s="16">
        <v>3000000</v>
      </c>
      <c r="H120" s="19">
        <v>3000000</v>
      </c>
      <c r="I120" s="20">
        <v>5000000</v>
      </c>
      <c r="J120" s="16"/>
      <c r="K120" s="17"/>
    </row>
    <row r="121" spans="1:11" ht="28.9" customHeight="1" x14ac:dyDescent="0.25">
      <c r="A121" s="46" t="s">
        <v>105</v>
      </c>
      <c r="B121" s="37" t="s">
        <v>30</v>
      </c>
      <c r="C121" s="21">
        <f t="shared" ref="C121:K121" si="22">SUM(C119:C120)</f>
        <v>50248962</v>
      </c>
      <c r="D121" s="21">
        <f t="shared" si="22"/>
        <v>54079836</v>
      </c>
      <c r="E121" s="22">
        <f t="shared" si="22"/>
        <v>57025836</v>
      </c>
      <c r="F121" s="23">
        <f t="shared" si="22"/>
        <v>2000000</v>
      </c>
      <c r="G121" s="21">
        <f t="shared" si="22"/>
        <v>8900000</v>
      </c>
      <c r="H121" s="24">
        <f t="shared" si="22"/>
        <v>8900000</v>
      </c>
      <c r="I121" s="25">
        <f t="shared" si="22"/>
        <v>10000000</v>
      </c>
      <c r="J121" s="21">
        <f t="shared" si="22"/>
        <v>0</v>
      </c>
      <c r="K121" s="22">
        <f t="shared" si="22"/>
        <v>0</v>
      </c>
    </row>
    <row r="122" spans="1:11" ht="13.5" x14ac:dyDescent="0.25">
      <c r="A122" s="49" t="s">
        <v>39</v>
      </c>
      <c r="B122" s="37" t="s">
        <v>20</v>
      </c>
      <c r="C122" s="6"/>
      <c r="D122" s="6"/>
      <c r="E122" s="7"/>
      <c r="F122" s="8"/>
      <c r="G122" s="6"/>
      <c r="H122" s="9"/>
      <c r="I122" s="10"/>
      <c r="J122" s="6"/>
      <c r="K122" s="7"/>
    </row>
    <row r="123" spans="1:11" ht="13.5" x14ac:dyDescent="0.25">
      <c r="A123" s="47" t="s">
        <v>40</v>
      </c>
      <c r="B123" s="37" t="s">
        <v>20</v>
      </c>
      <c r="C123" s="11"/>
      <c r="D123" s="11"/>
      <c r="E123" s="12"/>
      <c r="F123" s="13"/>
      <c r="G123" s="11"/>
      <c r="H123" s="14"/>
      <c r="I123" s="15"/>
      <c r="J123" s="11"/>
      <c r="K123" s="12"/>
    </row>
    <row r="124" spans="1:11" ht="13.5" x14ac:dyDescent="0.25">
      <c r="A124" s="47" t="s">
        <v>41</v>
      </c>
      <c r="B124" s="37" t="s">
        <v>20</v>
      </c>
      <c r="C124" s="16">
        <v>7821470</v>
      </c>
      <c r="D124" s="16">
        <v>8215070</v>
      </c>
      <c r="E124" s="17">
        <v>8215070</v>
      </c>
      <c r="F124" s="18">
        <v>50000</v>
      </c>
      <c r="G124" s="16">
        <v>50000</v>
      </c>
      <c r="H124" s="19">
        <v>50000</v>
      </c>
      <c r="I124" s="20"/>
      <c r="J124" s="16"/>
      <c r="K124" s="17"/>
    </row>
    <row r="125" spans="1:11" ht="28.9" customHeight="1" x14ac:dyDescent="0.25">
      <c r="A125" s="46" t="s">
        <v>42</v>
      </c>
      <c r="B125" s="37" t="s">
        <v>30</v>
      </c>
      <c r="C125" s="6">
        <f t="shared" ref="C125:K125" si="23">SUM(C123:C124)</f>
        <v>7821470</v>
      </c>
      <c r="D125" s="6">
        <f t="shared" si="23"/>
        <v>8215070</v>
      </c>
      <c r="E125" s="7">
        <f t="shared" si="23"/>
        <v>8215070</v>
      </c>
      <c r="F125" s="8">
        <f t="shared" si="23"/>
        <v>50000</v>
      </c>
      <c r="G125" s="6">
        <f t="shared" si="23"/>
        <v>50000</v>
      </c>
      <c r="H125" s="9">
        <f t="shared" si="23"/>
        <v>50000</v>
      </c>
      <c r="I125" s="10">
        <f t="shared" si="23"/>
        <v>0</v>
      </c>
      <c r="J125" s="6">
        <f t="shared" si="23"/>
        <v>0</v>
      </c>
      <c r="K125" s="7">
        <f t="shared" si="23"/>
        <v>0</v>
      </c>
    </row>
    <row r="126" spans="1:11" ht="13.5" x14ac:dyDescent="0.25">
      <c r="A126" s="50" t="s">
        <v>43</v>
      </c>
      <c r="B126" s="37" t="s">
        <v>20</v>
      </c>
      <c r="C126" s="11">
        <v>18704267</v>
      </c>
      <c r="D126" s="11">
        <v>21182444</v>
      </c>
      <c r="E126" s="12">
        <v>23741796</v>
      </c>
      <c r="F126" s="13">
        <v>1000000</v>
      </c>
      <c r="G126" s="11">
        <v>1000000</v>
      </c>
      <c r="H126" s="14">
        <v>1000000</v>
      </c>
      <c r="I126" s="15">
        <v>1000000</v>
      </c>
      <c r="J126" s="11">
        <v>800000</v>
      </c>
      <c r="K126" s="12">
        <v>836000</v>
      </c>
    </row>
    <row r="127" spans="1:11" ht="13.5" x14ac:dyDescent="0.25">
      <c r="A127" s="49" t="s">
        <v>44</v>
      </c>
      <c r="B127" s="37" t="s">
        <v>20</v>
      </c>
      <c r="C127" s="6">
        <v>7425727</v>
      </c>
      <c r="D127" s="6">
        <v>7425727</v>
      </c>
      <c r="E127" s="7">
        <v>9396611</v>
      </c>
      <c r="F127" s="8">
        <v>500000</v>
      </c>
      <c r="G127" s="6">
        <v>1500000</v>
      </c>
      <c r="H127" s="9">
        <v>1500000</v>
      </c>
      <c r="I127" s="10">
        <v>5000000</v>
      </c>
      <c r="J127" s="6"/>
      <c r="K127" s="7"/>
    </row>
    <row r="128" spans="1:11" ht="13.5" x14ac:dyDescent="0.25">
      <c r="A128" s="49" t="s">
        <v>45</v>
      </c>
      <c r="B128" s="37" t="s">
        <v>20</v>
      </c>
      <c r="C128" s="6"/>
      <c r="D128" s="6"/>
      <c r="E128" s="7"/>
      <c r="F128" s="8">
        <v>200000</v>
      </c>
      <c r="G128" s="6"/>
      <c r="H128" s="9"/>
      <c r="I128" s="10">
        <v>1200000</v>
      </c>
      <c r="J128" s="6">
        <v>265000</v>
      </c>
      <c r="K128" s="7"/>
    </row>
    <row r="129" spans="1:11" ht="13.5" x14ac:dyDescent="0.25">
      <c r="A129" s="50" t="s">
        <v>46</v>
      </c>
      <c r="B129" s="48" t="s">
        <v>20</v>
      </c>
      <c r="C129" s="6">
        <v>34874686</v>
      </c>
      <c r="D129" s="6">
        <v>35664681</v>
      </c>
      <c r="E129" s="7">
        <v>35664681</v>
      </c>
      <c r="F129" s="8">
        <v>2000000</v>
      </c>
      <c r="G129" s="6">
        <v>5500000</v>
      </c>
      <c r="H129" s="9">
        <v>5500000</v>
      </c>
      <c r="I129" s="10">
        <v>3500000</v>
      </c>
      <c r="J129" s="6"/>
      <c r="K129" s="7"/>
    </row>
    <row r="130" spans="1:11" ht="13.5" x14ac:dyDescent="0.25">
      <c r="A130" s="49" t="s">
        <v>47</v>
      </c>
      <c r="B130" s="37" t="s">
        <v>20</v>
      </c>
      <c r="C130" s="6">
        <v>265000</v>
      </c>
      <c r="D130" s="6">
        <v>265000</v>
      </c>
      <c r="E130" s="7">
        <v>265000</v>
      </c>
      <c r="F130" s="8"/>
      <c r="G130" s="6"/>
      <c r="H130" s="9"/>
      <c r="I130" s="10">
        <v>1300000</v>
      </c>
      <c r="J130" s="6"/>
      <c r="K130" s="7"/>
    </row>
    <row r="131" spans="1:11" ht="13.5" x14ac:dyDescent="0.25">
      <c r="A131" s="49" t="s">
        <v>48</v>
      </c>
      <c r="B131" s="37" t="s">
        <v>20</v>
      </c>
      <c r="C131" s="16"/>
      <c r="D131" s="16"/>
      <c r="E131" s="17"/>
      <c r="F131" s="18"/>
      <c r="G131" s="16"/>
      <c r="H131" s="19"/>
      <c r="I131" s="20"/>
      <c r="J131" s="16"/>
      <c r="K131" s="17"/>
    </row>
    <row r="132" spans="1:11" ht="28.9" customHeight="1" x14ac:dyDescent="0.25">
      <c r="A132" s="52" t="s">
        <v>55</v>
      </c>
      <c r="B132" s="53"/>
      <c r="C132" s="54">
        <f>+C5+C37+C69</f>
        <v>446238315</v>
      </c>
      <c r="D132" s="54">
        <f t="shared" ref="D132:K132" si="24">+D5+D37+D69</f>
        <v>482854299</v>
      </c>
      <c r="E132" s="55">
        <f t="shared" si="24"/>
        <v>577291081</v>
      </c>
      <c r="F132" s="56">
        <f t="shared" si="24"/>
        <v>125382955</v>
      </c>
      <c r="G132" s="54">
        <f t="shared" si="24"/>
        <v>141864986</v>
      </c>
      <c r="H132" s="57">
        <f t="shared" si="24"/>
        <v>141864986</v>
      </c>
      <c r="I132" s="58">
        <f t="shared" si="24"/>
        <v>188569250</v>
      </c>
      <c r="J132" s="54">
        <f t="shared" si="24"/>
        <v>129433400</v>
      </c>
      <c r="K132" s="55">
        <f t="shared" si="24"/>
        <v>146094500</v>
      </c>
    </row>
    <row r="133" spans="1:11" ht="5.0999999999999996" customHeight="1" x14ac:dyDescent="0.25">
      <c r="A133" s="59"/>
      <c r="B133" s="37"/>
      <c r="C133" s="60"/>
      <c r="D133" s="60"/>
      <c r="E133" s="61"/>
      <c r="F133" s="62"/>
      <c r="G133" s="60"/>
      <c r="H133" s="63"/>
      <c r="I133" s="64"/>
      <c r="J133" s="60"/>
      <c r="K133" s="61"/>
    </row>
    <row r="134" spans="1:11" ht="14.45" customHeight="1" x14ac:dyDescent="0.25">
      <c r="A134" s="65" t="s">
        <v>56</v>
      </c>
      <c r="B134" s="37" t="s">
        <v>57</v>
      </c>
      <c r="C134" s="38">
        <f>C144+C147+C148+C151+C154+C155+SUM(C158:C164)</f>
        <v>277432594</v>
      </c>
      <c r="D134" s="38">
        <f t="shared" ref="D134:K134" si="25">D144+D147+D148+D151+D154+D155+SUM(D158:D164)</f>
        <v>302364550</v>
      </c>
      <c r="E134" s="39">
        <f t="shared" si="25"/>
        <v>305411121</v>
      </c>
      <c r="F134" s="40">
        <f t="shared" si="25"/>
        <v>227242845</v>
      </c>
      <c r="G134" s="38">
        <f t="shared" si="25"/>
        <v>312061171</v>
      </c>
      <c r="H134" s="41">
        <f t="shared" si="25"/>
        <v>312061171</v>
      </c>
      <c r="I134" s="42">
        <f t="shared" si="25"/>
        <v>318061171</v>
      </c>
      <c r="J134" s="38">
        <f t="shared" si="25"/>
        <v>1907296</v>
      </c>
      <c r="K134" s="39">
        <f t="shared" si="25"/>
        <v>1678296</v>
      </c>
    </row>
    <row r="135" spans="1:11" ht="13.5" x14ac:dyDescent="0.25">
      <c r="A135" s="44" t="s">
        <v>19</v>
      </c>
      <c r="B135" s="45" t="s">
        <v>20</v>
      </c>
      <c r="C135" s="6">
        <v>204543821</v>
      </c>
      <c r="D135" s="6">
        <v>212533604</v>
      </c>
      <c r="E135" s="7">
        <v>222620813</v>
      </c>
      <c r="F135" s="8"/>
      <c r="G135" s="6">
        <v>215499688</v>
      </c>
      <c r="H135" s="9">
        <v>215499688</v>
      </c>
      <c r="I135" s="10">
        <v>215499688</v>
      </c>
      <c r="J135" s="6"/>
      <c r="K135" s="7"/>
    </row>
    <row r="136" spans="1:11" ht="13.5" x14ac:dyDescent="0.25">
      <c r="A136" s="44" t="s">
        <v>21</v>
      </c>
      <c r="B136" s="45" t="s">
        <v>20</v>
      </c>
      <c r="C136" s="6"/>
      <c r="D136" s="6"/>
      <c r="E136" s="7"/>
      <c r="F136" s="8"/>
      <c r="G136" s="6"/>
      <c r="H136" s="9"/>
      <c r="I136" s="10"/>
      <c r="J136" s="6"/>
      <c r="K136" s="7"/>
    </row>
    <row r="137" spans="1:11" ht="13.5" x14ac:dyDescent="0.25">
      <c r="A137" s="44" t="s">
        <v>22</v>
      </c>
      <c r="B137" s="45" t="s">
        <v>20</v>
      </c>
      <c r="C137" s="6">
        <v>3452588</v>
      </c>
      <c r="D137" s="6">
        <v>2966084</v>
      </c>
      <c r="E137" s="7">
        <v>2479579</v>
      </c>
      <c r="F137" s="8"/>
      <c r="G137" s="6"/>
      <c r="H137" s="9"/>
      <c r="I137" s="10"/>
      <c r="J137" s="6"/>
      <c r="K137" s="7"/>
    </row>
    <row r="138" spans="1:11" ht="13.5" x14ac:dyDescent="0.25">
      <c r="A138" s="44" t="s">
        <v>23</v>
      </c>
      <c r="B138" s="45" t="s">
        <v>20</v>
      </c>
      <c r="C138" s="6"/>
      <c r="D138" s="6"/>
      <c r="E138" s="7"/>
      <c r="F138" s="8"/>
      <c r="G138" s="6"/>
      <c r="H138" s="9"/>
      <c r="I138" s="10"/>
      <c r="J138" s="6"/>
      <c r="K138" s="7"/>
    </row>
    <row r="139" spans="1:11" ht="13.5" x14ac:dyDescent="0.25">
      <c r="A139" s="44" t="s">
        <v>24</v>
      </c>
      <c r="B139" s="45" t="s">
        <v>20</v>
      </c>
      <c r="C139" s="6"/>
      <c r="D139" s="6"/>
      <c r="E139" s="7"/>
      <c r="F139" s="8"/>
      <c r="G139" s="6"/>
      <c r="H139" s="9"/>
      <c r="I139" s="10"/>
      <c r="J139" s="6"/>
      <c r="K139" s="7"/>
    </row>
    <row r="140" spans="1:11" ht="13.5" x14ac:dyDescent="0.25">
      <c r="A140" s="44" t="s">
        <v>25</v>
      </c>
      <c r="B140" s="45" t="s">
        <v>20</v>
      </c>
      <c r="C140" s="6">
        <v>170289</v>
      </c>
      <c r="D140" s="6">
        <v>11679207</v>
      </c>
      <c r="E140" s="7">
        <v>9788344</v>
      </c>
      <c r="F140" s="8"/>
      <c r="G140" s="6">
        <v>11449621</v>
      </c>
      <c r="H140" s="9">
        <v>11449621</v>
      </c>
      <c r="I140" s="10">
        <v>11449621</v>
      </c>
      <c r="J140" s="6"/>
      <c r="K140" s="7"/>
    </row>
    <row r="141" spans="1:11" ht="13.5" x14ac:dyDescent="0.25">
      <c r="A141" s="44" t="s">
        <v>26</v>
      </c>
      <c r="B141" s="37" t="s">
        <v>20</v>
      </c>
      <c r="C141" s="6"/>
      <c r="D141" s="6"/>
      <c r="E141" s="7"/>
      <c r="F141" s="8"/>
      <c r="G141" s="6"/>
      <c r="H141" s="9"/>
      <c r="I141" s="10"/>
      <c r="J141" s="6"/>
      <c r="K141" s="7"/>
    </row>
    <row r="142" spans="1:11" ht="13.5" x14ac:dyDescent="0.25">
      <c r="A142" s="44" t="s">
        <v>27</v>
      </c>
      <c r="B142" s="37" t="s">
        <v>20</v>
      </c>
      <c r="C142" s="11"/>
      <c r="D142" s="11"/>
      <c r="E142" s="12"/>
      <c r="F142" s="13"/>
      <c r="G142" s="11"/>
      <c r="H142" s="14"/>
      <c r="I142" s="15"/>
      <c r="J142" s="11"/>
      <c r="K142" s="12"/>
    </row>
    <row r="143" spans="1:11" ht="13.5" x14ac:dyDescent="0.25">
      <c r="A143" s="44" t="s">
        <v>28</v>
      </c>
      <c r="B143" s="37" t="s">
        <v>20</v>
      </c>
      <c r="C143" s="16"/>
      <c r="D143" s="16"/>
      <c r="E143" s="17"/>
      <c r="F143" s="18"/>
      <c r="G143" s="16"/>
      <c r="H143" s="19"/>
      <c r="I143" s="20"/>
      <c r="J143" s="16"/>
      <c r="K143" s="17"/>
    </row>
    <row r="144" spans="1:11" ht="28.9" customHeight="1" x14ac:dyDescent="0.25">
      <c r="A144" s="46" t="s">
        <v>29</v>
      </c>
      <c r="B144" s="37" t="s">
        <v>30</v>
      </c>
      <c r="C144" s="6">
        <f>SUM(C135:C143)</f>
        <v>208166698</v>
      </c>
      <c r="D144" s="6">
        <f t="shared" ref="D144:K144" si="26">SUM(D135:D143)</f>
        <v>227178895</v>
      </c>
      <c r="E144" s="7">
        <f t="shared" si="26"/>
        <v>234888736</v>
      </c>
      <c r="F144" s="8">
        <f t="shared" si="26"/>
        <v>0</v>
      </c>
      <c r="G144" s="6">
        <f t="shared" si="26"/>
        <v>226949309</v>
      </c>
      <c r="H144" s="9">
        <f t="shared" si="26"/>
        <v>226949309</v>
      </c>
      <c r="I144" s="10">
        <f t="shared" si="26"/>
        <v>226949309</v>
      </c>
      <c r="J144" s="6">
        <f t="shared" si="26"/>
        <v>0</v>
      </c>
      <c r="K144" s="7">
        <f t="shared" si="26"/>
        <v>0</v>
      </c>
    </row>
    <row r="145" spans="1:11" ht="0.95" customHeight="1" x14ac:dyDescent="0.25">
      <c r="A145" s="47"/>
      <c r="B145" s="48" t="s">
        <v>20</v>
      </c>
      <c r="C145" s="6"/>
      <c r="D145" s="6"/>
      <c r="E145" s="7"/>
      <c r="F145" s="8"/>
      <c r="G145" s="6"/>
      <c r="H145" s="9"/>
      <c r="I145" s="10"/>
      <c r="J145" s="6"/>
      <c r="K145" s="7"/>
    </row>
    <row r="146" spans="1:11" ht="0.95" customHeight="1" x14ac:dyDescent="0.25">
      <c r="A146" s="47"/>
      <c r="B146" s="37" t="s">
        <v>20</v>
      </c>
      <c r="C146" s="16"/>
      <c r="D146" s="16"/>
      <c r="E146" s="17"/>
      <c r="F146" s="18"/>
      <c r="G146" s="16"/>
      <c r="H146" s="19"/>
      <c r="I146" s="20"/>
      <c r="J146" s="16"/>
      <c r="K146" s="17"/>
    </row>
    <row r="147" spans="1:11" ht="28.9" customHeight="1" x14ac:dyDescent="0.25">
      <c r="A147" s="46" t="s">
        <v>33</v>
      </c>
      <c r="B147" s="37" t="s">
        <v>30</v>
      </c>
      <c r="C147" s="6">
        <v>3606734</v>
      </c>
      <c r="D147" s="6">
        <v>12320009</v>
      </c>
      <c r="E147" s="7">
        <v>11674741</v>
      </c>
      <c r="F147" s="8"/>
      <c r="G147" s="6">
        <v>12320009</v>
      </c>
      <c r="H147" s="9">
        <v>12320009</v>
      </c>
      <c r="I147" s="10">
        <v>12320009</v>
      </c>
      <c r="J147" s="6"/>
      <c r="K147" s="7"/>
    </row>
    <row r="148" spans="1:11" ht="13.5" x14ac:dyDescent="0.25">
      <c r="A148" s="49" t="s">
        <v>104</v>
      </c>
      <c r="B148" s="37" t="s">
        <v>20</v>
      </c>
      <c r="C148" s="6"/>
      <c r="D148" s="6"/>
      <c r="E148" s="7"/>
      <c r="F148" s="8"/>
      <c r="G148" s="6"/>
      <c r="H148" s="9"/>
      <c r="I148" s="10"/>
      <c r="J148" s="6"/>
      <c r="K148" s="7"/>
    </row>
    <row r="149" spans="1:11" ht="0.95" customHeight="1" x14ac:dyDescent="0.25">
      <c r="A149" s="47"/>
      <c r="B149" s="37" t="s">
        <v>20</v>
      </c>
      <c r="C149" s="11"/>
      <c r="D149" s="11"/>
      <c r="E149" s="12"/>
      <c r="F149" s="13"/>
      <c r="G149" s="11"/>
      <c r="H149" s="14"/>
      <c r="I149" s="15"/>
      <c r="J149" s="11"/>
      <c r="K149" s="12"/>
    </row>
    <row r="150" spans="1:11" ht="0.95" customHeight="1" x14ac:dyDescent="0.25">
      <c r="A150" s="47"/>
      <c r="B150" s="37" t="s">
        <v>20</v>
      </c>
      <c r="C150" s="16"/>
      <c r="D150" s="16"/>
      <c r="E150" s="17"/>
      <c r="F150" s="18"/>
      <c r="G150" s="16"/>
      <c r="H150" s="19"/>
      <c r="I150" s="20"/>
      <c r="J150" s="16"/>
      <c r="K150" s="17"/>
    </row>
    <row r="151" spans="1:11" ht="28.9" customHeight="1" x14ac:dyDescent="0.25">
      <c r="A151" s="46" t="s">
        <v>36</v>
      </c>
      <c r="B151" s="37" t="s">
        <v>30</v>
      </c>
      <c r="C151" s="6">
        <v>209500</v>
      </c>
      <c r="D151" s="6">
        <v>209500</v>
      </c>
      <c r="E151" s="7">
        <v>209500</v>
      </c>
      <c r="F151" s="8">
        <v>209500</v>
      </c>
      <c r="G151" s="6">
        <v>209500</v>
      </c>
      <c r="H151" s="9">
        <v>209500</v>
      </c>
      <c r="I151" s="10">
        <v>209500</v>
      </c>
      <c r="J151" s="6">
        <v>209500</v>
      </c>
      <c r="K151" s="7">
        <v>209500</v>
      </c>
    </row>
    <row r="152" spans="1:11" ht="0.95" customHeight="1" x14ac:dyDescent="0.25">
      <c r="A152" s="47"/>
      <c r="B152" s="48" t="s">
        <v>20</v>
      </c>
      <c r="C152" s="6"/>
      <c r="D152" s="6"/>
      <c r="E152" s="7"/>
      <c r="F152" s="8"/>
      <c r="G152" s="6"/>
      <c r="H152" s="9"/>
      <c r="I152" s="10"/>
      <c r="J152" s="6"/>
      <c r="K152" s="7"/>
    </row>
    <row r="153" spans="1:11" ht="0.95" customHeight="1" x14ac:dyDescent="0.25">
      <c r="A153" s="47"/>
      <c r="B153" s="37" t="s">
        <v>20</v>
      </c>
      <c r="C153" s="16"/>
      <c r="D153" s="16"/>
      <c r="E153" s="17"/>
      <c r="F153" s="18"/>
      <c r="G153" s="16"/>
      <c r="H153" s="19"/>
      <c r="I153" s="20"/>
      <c r="J153" s="16"/>
      <c r="K153" s="17"/>
    </row>
    <row r="154" spans="1:11" ht="28.9" customHeight="1" x14ac:dyDescent="0.25">
      <c r="A154" s="46" t="s">
        <v>105</v>
      </c>
      <c r="B154" s="37" t="s">
        <v>30</v>
      </c>
      <c r="C154" s="6">
        <v>34413981</v>
      </c>
      <c r="D154" s="6">
        <v>37262633</v>
      </c>
      <c r="E154" s="7">
        <v>37846613</v>
      </c>
      <c r="F154" s="8">
        <v>222476945</v>
      </c>
      <c r="G154" s="6">
        <v>41762633</v>
      </c>
      <c r="H154" s="9">
        <v>41762633</v>
      </c>
      <c r="I154" s="10">
        <v>47262633</v>
      </c>
      <c r="J154" s="6"/>
      <c r="K154" s="7"/>
    </row>
    <row r="155" spans="1:11" ht="13.5" x14ac:dyDescent="0.25">
      <c r="A155" s="49" t="s">
        <v>39</v>
      </c>
      <c r="B155" s="37" t="s">
        <v>20</v>
      </c>
      <c r="C155" s="6"/>
      <c r="D155" s="6"/>
      <c r="E155" s="7"/>
      <c r="F155" s="8"/>
      <c r="G155" s="6"/>
      <c r="H155" s="9"/>
      <c r="I155" s="10"/>
      <c r="J155" s="6"/>
      <c r="K155" s="7"/>
    </row>
    <row r="156" spans="1:11" ht="0.95" customHeight="1" x14ac:dyDescent="0.25">
      <c r="A156" s="47"/>
      <c r="B156" s="37" t="s">
        <v>20</v>
      </c>
      <c r="C156" s="11"/>
      <c r="D156" s="11"/>
      <c r="E156" s="12"/>
      <c r="F156" s="13"/>
      <c r="G156" s="11"/>
      <c r="H156" s="14"/>
      <c r="I156" s="15"/>
      <c r="J156" s="11"/>
      <c r="K156" s="12"/>
    </row>
    <row r="157" spans="1:11" ht="0.95" customHeight="1" x14ac:dyDescent="0.25">
      <c r="A157" s="47"/>
      <c r="B157" s="37" t="s">
        <v>20</v>
      </c>
      <c r="C157" s="16"/>
      <c r="D157" s="16"/>
      <c r="E157" s="17"/>
      <c r="F157" s="18"/>
      <c r="G157" s="16"/>
      <c r="H157" s="19"/>
      <c r="I157" s="20"/>
      <c r="J157" s="16"/>
      <c r="K157" s="17"/>
    </row>
    <row r="158" spans="1:11" ht="28.9" customHeight="1" x14ac:dyDescent="0.25">
      <c r="A158" s="46" t="s">
        <v>42</v>
      </c>
      <c r="B158" s="37" t="s">
        <v>30</v>
      </c>
      <c r="C158" s="6">
        <v>2697117</v>
      </c>
      <c r="D158" s="6">
        <v>1706589</v>
      </c>
      <c r="E158" s="7">
        <v>582796</v>
      </c>
      <c r="F158" s="8">
        <v>1556400</v>
      </c>
      <c r="G158" s="6">
        <v>632796</v>
      </c>
      <c r="H158" s="9">
        <v>632796</v>
      </c>
      <c r="I158" s="10">
        <v>632796</v>
      </c>
      <c r="J158" s="6">
        <v>632796</v>
      </c>
      <c r="K158" s="7">
        <v>632796</v>
      </c>
    </row>
    <row r="159" spans="1:11" ht="13.5" x14ac:dyDescent="0.25">
      <c r="A159" s="50" t="s">
        <v>43</v>
      </c>
      <c r="B159" s="37" t="s">
        <v>20</v>
      </c>
      <c r="C159" s="11">
        <v>7409218</v>
      </c>
      <c r="D159" s="11">
        <v>6982853</v>
      </c>
      <c r="E159" s="12">
        <v>6385358</v>
      </c>
      <c r="F159" s="13">
        <v>1000000</v>
      </c>
      <c r="G159" s="11">
        <v>7982853</v>
      </c>
      <c r="H159" s="14">
        <v>7982853</v>
      </c>
      <c r="I159" s="15">
        <v>7982853</v>
      </c>
      <c r="J159" s="11">
        <v>800000</v>
      </c>
      <c r="K159" s="12">
        <v>836000</v>
      </c>
    </row>
    <row r="160" spans="1:11" ht="13.5" x14ac:dyDescent="0.25">
      <c r="A160" s="49" t="s">
        <v>44</v>
      </c>
      <c r="B160" s="37" t="s">
        <v>20</v>
      </c>
      <c r="C160" s="6">
        <v>2529808</v>
      </c>
      <c r="D160" s="6">
        <v>1827345</v>
      </c>
      <c r="E160" s="7">
        <v>3031829</v>
      </c>
      <c r="F160" s="8"/>
      <c r="G160" s="6">
        <v>1827345</v>
      </c>
      <c r="H160" s="9">
        <v>1827345</v>
      </c>
      <c r="I160" s="10">
        <v>1827345</v>
      </c>
      <c r="J160" s="6"/>
      <c r="K160" s="7"/>
    </row>
    <row r="161" spans="1:11" ht="13.5" x14ac:dyDescent="0.25">
      <c r="A161" s="49" t="s">
        <v>45</v>
      </c>
      <c r="B161" s="37" t="s">
        <v>20</v>
      </c>
      <c r="C161" s="6"/>
      <c r="D161" s="6"/>
      <c r="E161" s="7"/>
      <c r="F161" s="8">
        <v>2000000</v>
      </c>
      <c r="G161" s="6">
        <v>5500000</v>
      </c>
      <c r="H161" s="9">
        <v>5500000</v>
      </c>
      <c r="I161" s="10">
        <v>1200000</v>
      </c>
      <c r="J161" s="6">
        <v>265000</v>
      </c>
      <c r="K161" s="7"/>
    </row>
    <row r="162" spans="1:11" ht="13.5" x14ac:dyDescent="0.25">
      <c r="A162" s="50" t="s">
        <v>46</v>
      </c>
      <c r="B162" s="48" t="s">
        <v>20</v>
      </c>
      <c r="C162" s="6">
        <v>18134538</v>
      </c>
      <c r="D162" s="6">
        <v>14611726</v>
      </c>
      <c r="E162" s="7">
        <v>10526548</v>
      </c>
      <c r="F162" s="8"/>
      <c r="G162" s="6">
        <v>14611726</v>
      </c>
      <c r="H162" s="9">
        <v>14611726</v>
      </c>
      <c r="I162" s="10">
        <v>18111726</v>
      </c>
      <c r="J162" s="6"/>
      <c r="K162" s="7"/>
    </row>
    <row r="163" spans="1:11" ht="13.5" x14ac:dyDescent="0.25">
      <c r="A163" s="49" t="s">
        <v>47</v>
      </c>
      <c r="B163" s="37" t="s">
        <v>20</v>
      </c>
      <c r="C163" s="6">
        <v>265000</v>
      </c>
      <c r="D163" s="6">
        <v>265000</v>
      </c>
      <c r="E163" s="7">
        <v>265000</v>
      </c>
      <c r="F163" s="8"/>
      <c r="G163" s="6">
        <v>265000</v>
      </c>
      <c r="H163" s="9">
        <v>265000</v>
      </c>
      <c r="I163" s="10">
        <v>1565000</v>
      </c>
      <c r="J163" s="6"/>
      <c r="K163" s="7"/>
    </row>
    <row r="164" spans="1:11" ht="13.5" x14ac:dyDescent="0.25">
      <c r="A164" s="49" t="s">
        <v>48</v>
      </c>
      <c r="B164" s="37" t="s">
        <v>20</v>
      </c>
      <c r="C164" s="16"/>
      <c r="D164" s="16"/>
      <c r="E164" s="17"/>
      <c r="F164" s="18"/>
      <c r="G164" s="16"/>
      <c r="H164" s="19"/>
      <c r="I164" s="20"/>
      <c r="J164" s="16"/>
      <c r="K164" s="17"/>
    </row>
    <row r="165" spans="1:11" ht="28.9" customHeight="1" x14ac:dyDescent="0.25">
      <c r="A165" s="52" t="s">
        <v>58</v>
      </c>
      <c r="B165" s="53"/>
      <c r="C165" s="54">
        <f>C144+C147+C148+C151+C154+C155+SUM(C158:C164)</f>
        <v>277432594</v>
      </c>
      <c r="D165" s="54">
        <f t="shared" ref="D165:K165" si="27">D144+D147+D148+D151+D154+D155+SUM(D158:D164)</f>
        <v>302364550</v>
      </c>
      <c r="E165" s="55">
        <f t="shared" si="27"/>
        <v>305411121</v>
      </c>
      <c r="F165" s="56">
        <f t="shared" si="27"/>
        <v>227242845</v>
      </c>
      <c r="G165" s="54">
        <f t="shared" si="27"/>
        <v>312061171</v>
      </c>
      <c r="H165" s="57">
        <f t="shared" si="27"/>
        <v>312061171</v>
      </c>
      <c r="I165" s="66">
        <f t="shared" si="27"/>
        <v>318061171</v>
      </c>
      <c r="J165" s="54">
        <f t="shared" si="27"/>
        <v>1907296</v>
      </c>
      <c r="K165" s="55">
        <f t="shared" si="27"/>
        <v>1678296</v>
      </c>
    </row>
    <row r="166" spans="1:11" ht="5.0999999999999996" customHeight="1" x14ac:dyDescent="0.25">
      <c r="A166" s="59"/>
      <c r="B166" s="37"/>
      <c r="C166" s="60"/>
      <c r="D166" s="60"/>
      <c r="E166" s="61"/>
      <c r="F166" s="62"/>
      <c r="G166" s="60"/>
      <c r="H166" s="63"/>
      <c r="I166" s="64"/>
      <c r="J166" s="60"/>
      <c r="K166" s="61"/>
    </row>
    <row r="167" spans="1:11" ht="14.45" customHeight="1" x14ac:dyDescent="0.25">
      <c r="A167" s="67" t="s">
        <v>59</v>
      </c>
      <c r="B167" s="37"/>
      <c r="C167" s="38"/>
      <c r="D167" s="38"/>
      <c r="E167" s="39"/>
      <c r="F167" s="40"/>
      <c r="G167" s="38"/>
      <c r="H167" s="41"/>
      <c r="I167" s="42"/>
      <c r="J167" s="38"/>
      <c r="K167" s="39"/>
    </row>
    <row r="168" spans="1:11" ht="13.5" x14ac:dyDescent="0.25">
      <c r="A168" s="68" t="s">
        <v>60</v>
      </c>
      <c r="B168" s="37" t="s">
        <v>61</v>
      </c>
      <c r="C168" s="60">
        <v>27281569</v>
      </c>
      <c r="D168" s="60">
        <v>31166806</v>
      </c>
      <c r="E168" s="61">
        <v>33761953</v>
      </c>
      <c r="F168" s="62">
        <v>29198791</v>
      </c>
      <c r="G168" s="60">
        <v>35485869</v>
      </c>
      <c r="H168" s="63">
        <v>35485869</v>
      </c>
      <c r="I168" s="64">
        <v>37189190</v>
      </c>
      <c r="J168" s="60">
        <v>38825517</v>
      </c>
      <c r="K168" s="61">
        <v>40572664</v>
      </c>
    </row>
    <row r="169" spans="1:11" ht="14.45" customHeight="1" x14ac:dyDescent="0.25">
      <c r="A169" s="68" t="s">
        <v>62</v>
      </c>
      <c r="B169" s="37" t="s">
        <v>63</v>
      </c>
      <c r="C169" s="38">
        <f>C179+C182+C183+C186+C189+C190+SUM(C193:C199)</f>
        <v>12882260</v>
      </c>
      <c r="D169" s="38">
        <f t="shared" ref="D169:K169" si="28">D179+D182+D183+D186+D189+D190+SUM(D193:D199)</f>
        <v>13618581</v>
      </c>
      <c r="E169" s="39">
        <f t="shared" si="28"/>
        <v>68876161</v>
      </c>
      <c r="F169" s="40">
        <f t="shared" si="28"/>
        <v>30600000</v>
      </c>
      <c r="G169" s="38">
        <f t="shared" si="28"/>
        <v>69549206</v>
      </c>
      <c r="H169" s="41">
        <f t="shared" si="28"/>
        <v>69549206</v>
      </c>
      <c r="I169" s="42">
        <f t="shared" si="28"/>
        <v>20396056</v>
      </c>
      <c r="J169" s="38">
        <f t="shared" si="28"/>
        <v>20970682</v>
      </c>
      <c r="K169" s="39">
        <f t="shared" si="28"/>
        <v>22729363</v>
      </c>
    </row>
    <row r="170" spans="1:11" ht="13.5" x14ac:dyDescent="0.25">
      <c r="A170" s="44" t="s">
        <v>19</v>
      </c>
      <c r="B170" s="45" t="s">
        <v>20</v>
      </c>
      <c r="C170" s="6"/>
      <c r="D170" s="6"/>
      <c r="E170" s="7">
        <v>49050688</v>
      </c>
      <c r="F170" s="8">
        <v>20500000</v>
      </c>
      <c r="G170" s="6">
        <v>44745000</v>
      </c>
      <c r="H170" s="9">
        <v>44745000</v>
      </c>
      <c r="I170" s="10"/>
      <c r="J170" s="6"/>
      <c r="K170" s="7"/>
    </row>
    <row r="171" spans="1:11" ht="13.5" x14ac:dyDescent="0.25">
      <c r="A171" s="44" t="s">
        <v>21</v>
      </c>
      <c r="B171" s="45" t="s">
        <v>20</v>
      </c>
      <c r="C171" s="6"/>
      <c r="D171" s="6"/>
      <c r="E171" s="7"/>
      <c r="F171" s="8"/>
      <c r="G171" s="6"/>
      <c r="H171" s="9"/>
      <c r="I171" s="10"/>
      <c r="J171" s="6"/>
      <c r="K171" s="7"/>
    </row>
    <row r="172" spans="1:11" ht="13.5" x14ac:dyDescent="0.25">
      <c r="A172" s="44" t="s">
        <v>22</v>
      </c>
      <c r="B172" s="45" t="s">
        <v>20</v>
      </c>
      <c r="C172" s="6">
        <v>2859398</v>
      </c>
      <c r="D172" s="6">
        <v>3635190</v>
      </c>
      <c r="E172" s="7">
        <v>1976185</v>
      </c>
      <c r="F172" s="8">
        <v>2200000</v>
      </c>
      <c r="G172" s="6">
        <v>2200000</v>
      </c>
      <c r="H172" s="9">
        <v>2200000</v>
      </c>
      <c r="I172" s="10">
        <v>2305600</v>
      </c>
      <c r="J172" s="6">
        <v>2407046</v>
      </c>
      <c r="K172" s="7">
        <v>2515363</v>
      </c>
    </row>
    <row r="173" spans="1:11" ht="13.5" x14ac:dyDescent="0.25">
      <c r="A173" s="44" t="s">
        <v>23</v>
      </c>
      <c r="B173" s="45" t="s">
        <v>20</v>
      </c>
      <c r="C173" s="6"/>
      <c r="D173" s="6"/>
      <c r="E173" s="7"/>
      <c r="F173" s="8"/>
      <c r="G173" s="6"/>
      <c r="H173" s="9"/>
      <c r="I173" s="10"/>
      <c r="J173" s="6"/>
      <c r="K173" s="7"/>
    </row>
    <row r="174" spans="1:11" ht="13.5" x14ac:dyDescent="0.25">
      <c r="A174" s="44" t="s">
        <v>24</v>
      </c>
      <c r="B174" s="45" t="s">
        <v>20</v>
      </c>
      <c r="C174" s="6"/>
      <c r="D174" s="6"/>
      <c r="E174" s="7"/>
      <c r="F174" s="8"/>
      <c r="G174" s="6"/>
      <c r="H174" s="9"/>
      <c r="I174" s="10"/>
      <c r="J174" s="6"/>
      <c r="K174" s="7"/>
    </row>
    <row r="175" spans="1:11" ht="13.5" x14ac:dyDescent="0.25">
      <c r="A175" s="44" t="s">
        <v>25</v>
      </c>
      <c r="B175" s="45" t="s">
        <v>20</v>
      </c>
      <c r="C175" s="6"/>
      <c r="D175" s="6"/>
      <c r="E175" s="7"/>
      <c r="F175" s="8"/>
      <c r="G175" s="6"/>
      <c r="H175" s="9"/>
      <c r="I175" s="10"/>
      <c r="J175" s="6"/>
      <c r="K175" s="7"/>
    </row>
    <row r="176" spans="1:11" ht="13.5" x14ac:dyDescent="0.25">
      <c r="A176" s="44" t="s">
        <v>26</v>
      </c>
      <c r="B176" s="37" t="s">
        <v>20</v>
      </c>
      <c r="C176" s="6"/>
      <c r="D176" s="6"/>
      <c r="E176" s="7"/>
      <c r="F176" s="8"/>
      <c r="G176" s="6"/>
      <c r="H176" s="9"/>
      <c r="I176" s="10"/>
      <c r="J176" s="6"/>
      <c r="K176" s="7"/>
    </row>
    <row r="177" spans="1:11" ht="13.5" x14ac:dyDescent="0.25">
      <c r="A177" s="44" t="s">
        <v>27</v>
      </c>
      <c r="B177" s="37" t="s">
        <v>20</v>
      </c>
      <c r="C177" s="11"/>
      <c r="D177" s="11"/>
      <c r="E177" s="12"/>
      <c r="F177" s="13"/>
      <c r="G177" s="11"/>
      <c r="H177" s="14"/>
      <c r="I177" s="15"/>
      <c r="J177" s="11"/>
      <c r="K177" s="12"/>
    </row>
    <row r="178" spans="1:11" ht="13.5" x14ac:dyDescent="0.25">
      <c r="A178" s="44" t="s">
        <v>28</v>
      </c>
      <c r="B178" s="37" t="s">
        <v>20</v>
      </c>
      <c r="C178" s="16"/>
      <c r="D178" s="16"/>
      <c r="E178" s="17"/>
      <c r="F178" s="18"/>
      <c r="G178" s="16"/>
      <c r="H178" s="19"/>
      <c r="I178" s="20"/>
      <c r="J178" s="16"/>
      <c r="K178" s="17"/>
    </row>
    <row r="179" spans="1:11" ht="28.9" customHeight="1" x14ac:dyDescent="0.25">
      <c r="A179" s="46" t="s">
        <v>29</v>
      </c>
      <c r="B179" s="37" t="s">
        <v>30</v>
      </c>
      <c r="C179" s="6">
        <f>SUM(C170:C178)</f>
        <v>2859398</v>
      </c>
      <c r="D179" s="6">
        <f t="shared" ref="D179:K179" si="29">SUM(D170:D178)</f>
        <v>3635190</v>
      </c>
      <c r="E179" s="7">
        <f t="shared" si="29"/>
        <v>51026873</v>
      </c>
      <c r="F179" s="8">
        <f t="shared" si="29"/>
        <v>22700000</v>
      </c>
      <c r="G179" s="6">
        <f t="shared" si="29"/>
        <v>46945000</v>
      </c>
      <c r="H179" s="9">
        <f t="shared" si="29"/>
        <v>46945000</v>
      </c>
      <c r="I179" s="10">
        <f t="shared" si="29"/>
        <v>2305600</v>
      </c>
      <c r="J179" s="6">
        <f t="shared" si="29"/>
        <v>2407046</v>
      </c>
      <c r="K179" s="7">
        <f t="shared" si="29"/>
        <v>2515363</v>
      </c>
    </row>
    <row r="180" spans="1:11" ht="13.5" x14ac:dyDescent="0.25">
      <c r="A180" s="47" t="s">
        <v>31</v>
      </c>
      <c r="B180" s="48" t="s">
        <v>20</v>
      </c>
      <c r="C180" s="6"/>
      <c r="D180" s="6"/>
      <c r="E180" s="7">
        <v>907780</v>
      </c>
      <c r="F180" s="8">
        <v>1050000</v>
      </c>
      <c r="G180" s="6">
        <v>1050000</v>
      </c>
      <c r="H180" s="9">
        <v>1050000</v>
      </c>
      <c r="I180" s="10">
        <v>800000</v>
      </c>
      <c r="J180" s="6">
        <v>1150000</v>
      </c>
      <c r="K180" s="7">
        <v>1201750</v>
      </c>
    </row>
    <row r="181" spans="1:11" ht="13.5" x14ac:dyDescent="0.25">
      <c r="A181" s="47" t="s">
        <v>32</v>
      </c>
      <c r="B181" s="37" t="s">
        <v>20</v>
      </c>
      <c r="C181" s="16"/>
      <c r="D181" s="16"/>
      <c r="E181" s="17"/>
      <c r="F181" s="18"/>
      <c r="G181" s="16"/>
      <c r="H181" s="19"/>
      <c r="I181" s="20"/>
      <c r="J181" s="16"/>
      <c r="K181" s="17"/>
    </row>
    <row r="182" spans="1:11" ht="28.9" customHeight="1" x14ac:dyDescent="0.25">
      <c r="A182" s="46" t="s">
        <v>33</v>
      </c>
      <c r="B182" s="37" t="s">
        <v>30</v>
      </c>
      <c r="C182" s="21">
        <f t="shared" ref="C182:K182" si="30">SUM(C180:C181)</f>
        <v>0</v>
      </c>
      <c r="D182" s="21">
        <f t="shared" si="30"/>
        <v>0</v>
      </c>
      <c r="E182" s="22">
        <f t="shared" si="30"/>
        <v>907780</v>
      </c>
      <c r="F182" s="23">
        <f t="shared" si="30"/>
        <v>1050000</v>
      </c>
      <c r="G182" s="21">
        <f t="shared" si="30"/>
        <v>1050000</v>
      </c>
      <c r="H182" s="24">
        <f t="shared" si="30"/>
        <v>1050000</v>
      </c>
      <c r="I182" s="25">
        <f t="shared" si="30"/>
        <v>800000</v>
      </c>
      <c r="J182" s="21">
        <f t="shared" si="30"/>
        <v>1150000</v>
      </c>
      <c r="K182" s="22">
        <f t="shared" si="30"/>
        <v>1201750</v>
      </c>
    </row>
    <row r="183" spans="1:11" ht="13.5" x14ac:dyDescent="0.25">
      <c r="A183" s="49" t="s">
        <v>104</v>
      </c>
      <c r="B183" s="37" t="s">
        <v>20</v>
      </c>
      <c r="C183" s="6"/>
      <c r="D183" s="6"/>
      <c r="E183" s="7"/>
      <c r="F183" s="8"/>
      <c r="G183" s="6"/>
      <c r="H183" s="9"/>
      <c r="I183" s="10"/>
      <c r="J183" s="6"/>
      <c r="K183" s="7"/>
    </row>
    <row r="184" spans="1:11" ht="13.5" x14ac:dyDescent="0.25">
      <c r="A184" s="47" t="s">
        <v>34</v>
      </c>
      <c r="B184" s="37" t="s">
        <v>20</v>
      </c>
      <c r="C184" s="11"/>
      <c r="D184" s="11"/>
      <c r="E184" s="12"/>
      <c r="F184" s="13"/>
      <c r="G184" s="11"/>
      <c r="H184" s="14"/>
      <c r="I184" s="15"/>
      <c r="J184" s="11"/>
      <c r="K184" s="12"/>
    </row>
    <row r="185" spans="1:11" ht="13.5" x14ac:dyDescent="0.25">
      <c r="A185" s="47" t="s">
        <v>35</v>
      </c>
      <c r="B185" s="37" t="s">
        <v>20</v>
      </c>
      <c r="C185" s="16"/>
      <c r="D185" s="16"/>
      <c r="E185" s="17"/>
      <c r="F185" s="18"/>
      <c r="G185" s="16"/>
      <c r="H185" s="19"/>
      <c r="I185" s="20"/>
      <c r="J185" s="16"/>
      <c r="K185" s="17"/>
    </row>
    <row r="186" spans="1:11" ht="14.45" customHeight="1" x14ac:dyDescent="0.25">
      <c r="A186" s="46" t="s">
        <v>36</v>
      </c>
      <c r="B186" s="37" t="s">
        <v>30</v>
      </c>
      <c r="C186" s="6">
        <f t="shared" ref="C186:K186" si="31">SUM(C184:C185)</f>
        <v>0</v>
      </c>
      <c r="D186" s="6">
        <f t="shared" si="31"/>
        <v>0</v>
      </c>
      <c r="E186" s="7">
        <f t="shared" si="31"/>
        <v>0</v>
      </c>
      <c r="F186" s="8">
        <f t="shared" si="31"/>
        <v>0</v>
      </c>
      <c r="G186" s="6">
        <f t="shared" si="31"/>
        <v>0</v>
      </c>
      <c r="H186" s="9">
        <f t="shared" si="31"/>
        <v>0</v>
      </c>
      <c r="I186" s="10">
        <f t="shared" si="31"/>
        <v>0</v>
      </c>
      <c r="J186" s="6">
        <f t="shared" si="31"/>
        <v>0</v>
      </c>
      <c r="K186" s="7">
        <f t="shared" si="31"/>
        <v>0</v>
      </c>
    </row>
    <row r="187" spans="1:11" ht="13.5" x14ac:dyDescent="0.25">
      <c r="A187" s="47" t="s">
        <v>37</v>
      </c>
      <c r="B187" s="48" t="s">
        <v>20</v>
      </c>
      <c r="C187" s="6"/>
      <c r="D187" s="6"/>
      <c r="E187" s="7">
        <v>2676710</v>
      </c>
      <c r="F187" s="8">
        <v>2200000</v>
      </c>
      <c r="G187" s="6">
        <v>3300000</v>
      </c>
      <c r="H187" s="9">
        <v>3300000</v>
      </c>
      <c r="I187" s="10">
        <v>2500000</v>
      </c>
      <c r="J187" s="6">
        <v>2000000</v>
      </c>
      <c r="K187" s="7">
        <v>2090000</v>
      </c>
    </row>
    <row r="188" spans="1:11" ht="13.5" x14ac:dyDescent="0.25">
      <c r="A188" s="47" t="s">
        <v>38</v>
      </c>
      <c r="B188" s="37" t="s">
        <v>20</v>
      </c>
      <c r="C188" s="16"/>
      <c r="D188" s="16"/>
      <c r="E188" s="17"/>
      <c r="F188" s="18"/>
      <c r="G188" s="16"/>
      <c r="H188" s="19"/>
      <c r="I188" s="20"/>
      <c r="J188" s="16"/>
      <c r="K188" s="17"/>
    </row>
    <row r="189" spans="1:11" ht="28.9" customHeight="1" x14ac:dyDescent="0.25">
      <c r="A189" s="46" t="s">
        <v>105</v>
      </c>
      <c r="B189" s="37" t="s">
        <v>30</v>
      </c>
      <c r="C189" s="21">
        <f t="shared" ref="C189:K189" si="32">SUM(C187:C188)</f>
        <v>0</v>
      </c>
      <c r="D189" s="21">
        <f t="shared" si="32"/>
        <v>0</v>
      </c>
      <c r="E189" s="22">
        <f t="shared" si="32"/>
        <v>2676710</v>
      </c>
      <c r="F189" s="23">
        <f t="shared" si="32"/>
        <v>2200000</v>
      </c>
      <c r="G189" s="21">
        <f t="shared" si="32"/>
        <v>3300000</v>
      </c>
      <c r="H189" s="24">
        <f t="shared" si="32"/>
        <v>3300000</v>
      </c>
      <c r="I189" s="25">
        <f t="shared" si="32"/>
        <v>2500000</v>
      </c>
      <c r="J189" s="21">
        <f t="shared" si="32"/>
        <v>2000000</v>
      </c>
      <c r="K189" s="22">
        <f t="shared" si="32"/>
        <v>2090000</v>
      </c>
    </row>
    <row r="190" spans="1:11" ht="13.5" x14ac:dyDescent="0.25">
      <c r="A190" s="49" t="s">
        <v>39</v>
      </c>
      <c r="B190" s="37" t="s">
        <v>20</v>
      </c>
      <c r="C190" s="6"/>
      <c r="D190" s="6"/>
      <c r="E190" s="7"/>
      <c r="F190" s="8"/>
      <c r="G190" s="6"/>
      <c r="H190" s="9"/>
      <c r="I190" s="10"/>
      <c r="J190" s="6"/>
      <c r="K190" s="7"/>
    </row>
    <row r="191" spans="1:11" ht="13.5" x14ac:dyDescent="0.25">
      <c r="A191" s="47" t="s">
        <v>40</v>
      </c>
      <c r="B191" s="37" t="s">
        <v>20</v>
      </c>
      <c r="C191" s="11"/>
      <c r="D191" s="11"/>
      <c r="E191" s="12"/>
      <c r="F191" s="13"/>
      <c r="G191" s="11"/>
      <c r="H191" s="14"/>
      <c r="I191" s="15"/>
      <c r="J191" s="11"/>
      <c r="K191" s="12"/>
    </row>
    <row r="192" spans="1:11" ht="13.5" x14ac:dyDescent="0.25">
      <c r="A192" s="47" t="s">
        <v>41</v>
      </c>
      <c r="B192" s="37" t="s">
        <v>20</v>
      </c>
      <c r="C192" s="16"/>
      <c r="D192" s="16"/>
      <c r="E192" s="17"/>
      <c r="F192" s="18"/>
      <c r="G192" s="16"/>
      <c r="H192" s="19"/>
      <c r="I192" s="20"/>
      <c r="J192" s="16"/>
      <c r="K192" s="17"/>
    </row>
    <row r="193" spans="1:11" ht="14.45" customHeight="1" x14ac:dyDescent="0.25">
      <c r="A193" s="46" t="s">
        <v>42</v>
      </c>
      <c r="B193" s="37" t="s">
        <v>30</v>
      </c>
      <c r="C193" s="6">
        <f t="shared" ref="C193:K193" si="33">SUM(C191:C192)</f>
        <v>0</v>
      </c>
      <c r="D193" s="6">
        <f t="shared" si="33"/>
        <v>0</v>
      </c>
      <c r="E193" s="7">
        <f t="shared" si="33"/>
        <v>0</v>
      </c>
      <c r="F193" s="8">
        <f t="shared" si="33"/>
        <v>0</v>
      </c>
      <c r="G193" s="6">
        <f t="shared" si="33"/>
        <v>0</v>
      </c>
      <c r="H193" s="9">
        <f t="shared" si="33"/>
        <v>0</v>
      </c>
      <c r="I193" s="10">
        <f t="shared" si="33"/>
        <v>0</v>
      </c>
      <c r="J193" s="6">
        <f t="shared" si="33"/>
        <v>0</v>
      </c>
      <c r="K193" s="7">
        <f t="shared" si="33"/>
        <v>0</v>
      </c>
    </row>
    <row r="194" spans="1:11" ht="13.5" x14ac:dyDescent="0.25">
      <c r="A194" s="50" t="s">
        <v>43</v>
      </c>
      <c r="B194" s="37" t="s">
        <v>20</v>
      </c>
      <c r="C194" s="11">
        <v>8378894</v>
      </c>
      <c r="D194" s="11">
        <v>8480338</v>
      </c>
      <c r="E194" s="12">
        <v>10671292</v>
      </c>
      <c r="F194" s="13">
        <v>2650000</v>
      </c>
      <c r="G194" s="11">
        <v>11890456</v>
      </c>
      <c r="H194" s="14">
        <v>11890456</v>
      </c>
      <c r="I194" s="15">
        <v>11890456</v>
      </c>
      <c r="J194" s="11">
        <v>12413636</v>
      </c>
      <c r="K194" s="12">
        <v>12972250</v>
      </c>
    </row>
    <row r="195" spans="1:11" ht="13.5" x14ac:dyDescent="0.25">
      <c r="A195" s="49" t="s">
        <v>44</v>
      </c>
      <c r="B195" s="37" t="s">
        <v>20</v>
      </c>
      <c r="C195" s="6"/>
      <c r="D195" s="6"/>
      <c r="E195" s="7"/>
      <c r="F195" s="8"/>
      <c r="G195" s="6"/>
      <c r="H195" s="9"/>
      <c r="I195" s="10"/>
      <c r="J195" s="6"/>
      <c r="K195" s="7"/>
    </row>
    <row r="196" spans="1:11" ht="13.5" x14ac:dyDescent="0.25">
      <c r="A196" s="49" t="s">
        <v>45</v>
      </c>
      <c r="B196" s="37" t="s">
        <v>20</v>
      </c>
      <c r="C196" s="6">
        <v>1643968</v>
      </c>
      <c r="D196" s="6">
        <v>1503053</v>
      </c>
      <c r="E196" s="7">
        <v>3593506</v>
      </c>
      <c r="F196" s="8">
        <v>2000000</v>
      </c>
      <c r="G196" s="6">
        <v>6363750</v>
      </c>
      <c r="H196" s="9">
        <v>6363750</v>
      </c>
      <c r="I196" s="10">
        <v>2900000</v>
      </c>
      <c r="J196" s="6">
        <v>3000000</v>
      </c>
      <c r="K196" s="7">
        <v>3950000</v>
      </c>
    </row>
    <row r="197" spans="1:11" ht="13.5" x14ac:dyDescent="0.25">
      <c r="A197" s="50" t="s">
        <v>46</v>
      </c>
      <c r="B197" s="48" t="s">
        <v>20</v>
      </c>
      <c r="C197" s="6"/>
      <c r="D197" s="6"/>
      <c r="E197" s="7"/>
      <c r="F197" s="8"/>
      <c r="G197" s="6"/>
      <c r="H197" s="9"/>
      <c r="I197" s="10"/>
      <c r="J197" s="6"/>
      <c r="K197" s="7"/>
    </row>
    <row r="198" spans="1:11" ht="13.5" x14ac:dyDescent="0.25">
      <c r="A198" s="49" t="s">
        <v>47</v>
      </c>
      <c r="B198" s="37" t="s">
        <v>20</v>
      </c>
      <c r="C198" s="6"/>
      <c r="D198" s="6"/>
      <c r="E198" s="7"/>
      <c r="F198" s="8"/>
      <c r="G198" s="6"/>
      <c r="H198" s="9"/>
      <c r="I198" s="10"/>
      <c r="J198" s="6"/>
      <c r="K198" s="7"/>
    </row>
    <row r="199" spans="1:11" ht="13.5" x14ac:dyDescent="0.25">
      <c r="A199" s="49" t="s">
        <v>48</v>
      </c>
      <c r="B199" s="37" t="s">
        <v>20</v>
      </c>
      <c r="C199" s="16"/>
      <c r="D199" s="16"/>
      <c r="E199" s="17"/>
      <c r="F199" s="18"/>
      <c r="G199" s="16"/>
      <c r="H199" s="19"/>
      <c r="I199" s="20"/>
      <c r="J199" s="16"/>
      <c r="K199" s="17"/>
    </row>
    <row r="200" spans="1:11" ht="14.45" customHeight="1" x14ac:dyDescent="0.25">
      <c r="A200" s="69"/>
      <c r="B200" s="37"/>
      <c r="C200" s="6"/>
      <c r="D200" s="6"/>
      <c r="E200" s="7"/>
      <c r="F200" s="8"/>
      <c r="G200" s="6"/>
      <c r="H200" s="9"/>
      <c r="I200" s="10"/>
      <c r="J200" s="6"/>
      <c r="K200" s="7"/>
    </row>
    <row r="201" spans="1:11" ht="14.45" customHeight="1" x14ac:dyDescent="0.25">
      <c r="A201" s="70" t="s">
        <v>64</v>
      </c>
      <c r="B201" s="53"/>
      <c r="C201" s="54">
        <f t="shared" ref="C201:K201" si="34">SUM(C168:C169)</f>
        <v>40163829</v>
      </c>
      <c r="D201" s="54">
        <f t="shared" si="34"/>
        <v>44785387</v>
      </c>
      <c r="E201" s="55">
        <f t="shared" si="34"/>
        <v>102638114</v>
      </c>
      <c r="F201" s="56">
        <f t="shared" si="34"/>
        <v>59798791</v>
      </c>
      <c r="G201" s="54">
        <f t="shared" si="34"/>
        <v>105035075</v>
      </c>
      <c r="H201" s="57">
        <f t="shared" si="34"/>
        <v>105035075</v>
      </c>
      <c r="I201" s="58">
        <f t="shared" si="34"/>
        <v>57585246</v>
      </c>
      <c r="J201" s="54">
        <f t="shared" si="34"/>
        <v>59796199</v>
      </c>
      <c r="K201" s="55">
        <f t="shared" si="34"/>
        <v>63302027</v>
      </c>
    </row>
    <row r="202" spans="1:11" ht="5.0999999999999996" customHeight="1" x14ac:dyDescent="0.25">
      <c r="A202" s="71"/>
      <c r="B202" s="72"/>
      <c r="C202" s="73"/>
      <c r="D202" s="73"/>
      <c r="E202" s="74"/>
      <c r="F202" s="75"/>
      <c r="G202" s="73"/>
      <c r="H202" s="76"/>
      <c r="I202" s="77"/>
      <c r="J202" s="73"/>
      <c r="K202" s="78"/>
    </row>
    <row r="203" spans="1:11" ht="13.5" x14ac:dyDescent="0.25">
      <c r="A203" s="79" t="s">
        <v>92</v>
      </c>
      <c r="B203" s="80"/>
      <c r="C203" s="81">
        <f>IF(ISERROR((C37+C69)/C132),0,((C37+C69)/C132))</f>
        <v>4.9327554941130503E-2</v>
      </c>
      <c r="D203" s="81">
        <f>IF(ISERROR((D37+D69)/D132),0,((D37+D69)/D132))</f>
        <v>1.7167915905828977E-2</v>
      </c>
      <c r="E203" s="82">
        <f t="shared" ref="E203:K203" si="35">IF(ISERROR((E37+E69)/E132),0,((E37+E69)/E132))</f>
        <v>1.4359483929044107E-2</v>
      </c>
      <c r="F203" s="83">
        <f t="shared" si="35"/>
        <v>1.5951131475566198E-2</v>
      </c>
      <c r="G203" s="81">
        <f t="shared" si="35"/>
        <v>0</v>
      </c>
      <c r="H203" s="84">
        <f t="shared" si="35"/>
        <v>0</v>
      </c>
      <c r="I203" s="85">
        <f t="shared" si="35"/>
        <v>5.3030915698079086E-2</v>
      </c>
      <c r="J203" s="81">
        <f t="shared" si="35"/>
        <v>0</v>
      </c>
      <c r="K203" s="82">
        <f t="shared" si="35"/>
        <v>0</v>
      </c>
    </row>
    <row r="204" spans="1:11" ht="13.5" x14ac:dyDescent="0.25">
      <c r="A204" s="79" t="s">
        <v>93</v>
      </c>
      <c r="B204" s="80"/>
      <c r="C204" s="81">
        <f>IF(ISERROR((C37+C69)/C168),0,((C37+C69)/C168))</f>
        <v>0.80683940868650184</v>
      </c>
      <c r="D204" s="81">
        <f t="shared" ref="D204:K204" si="36">IF(ISERROR((D37+D69)/D168),0,((D37+D69)/D168))</f>
        <v>0.26597534569310693</v>
      </c>
      <c r="E204" s="82">
        <f t="shared" si="36"/>
        <v>0.24553087909339841</v>
      </c>
      <c r="F204" s="83">
        <f t="shared" si="36"/>
        <v>6.8495986700271252E-2</v>
      </c>
      <c r="G204" s="81">
        <f t="shared" si="36"/>
        <v>0</v>
      </c>
      <c r="H204" s="84">
        <f t="shared" si="36"/>
        <v>0</v>
      </c>
      <c r="I204" s="85">
        <f t="shared" si="36"/>
        <v>0.2688953429746655</v>
      </c>
      <c r="J204" s="81">
        <f t="shared" si="36"/>
        <v>0</v>
      </c>
      <c r="K204" s="82">
        <f t="shared" si="36"/>
        <v>0</v>
      </c>
    </row>
    <row r="205" spans="1:11" ht="13.5" x14ac:dyDescent="0.25">
      <c r="A205" s="79" t="s">
        <v>94</v>
      </c>
      <c r="B205" s="80"/>
      <c r="C205" s="81">
        <f>IF(ISERROR(ROUND((C169)/C165,2)),0,(ROUND((C169)/C165,2)))</f>
        <v>0.05</v>
      </c>
      <c r="D205" s="81">
        <f t="shared" ref="D205:K205" si="37">IF(ISERROR(ROUND((D169)/D165,2)),0,(ROUND((D169)/D165,2)))</f>
        <v>0.05</v>
      </c>
      <c r="E205" s="82">
        <f t="shared" si="37"/>
        <v>0.23</v>
      </c>
      <c r="F205" s="83">
        <f t="shared" si="37"/>
        <v>0.13</v>
      </c>
      <c r="G205" s="81">
        <f t="shared" si="37"/>
        <v>0.22</v>
      </c>
      <c r="H205" s="84">
        <f t="shared" si="37"/>
        <v>0.22</v>
      </c>
      <c r="I205" s="85">
        <f t="shared" si="37"/>
        <v>0.06</v>
      </c>
      <c r="J205" s="81">
        <f t="shared" si="37"/>
        <v>10.99</v>
      </c>
      <c r="K205" s="82">
        <f t="shared" si="37"/>
        <v>13.54</v>
      </c>
    </row>
    <row r="206" spans="1:11" ht="13.5" x14ac:dyDescent="0.25">
      <c r="A206" s="79" t="s">
        <v>95</v>
      </c>
      <c r="B206" s="80"/>
      <c r="C206" s="81">
        <f>IF(ISERROR(ROUND((C37+C69+C169)/C165,2)),0,(ROUND((C37+C69+C169)/C165,2)))</f>
        <v>0.13</v>
      </c>
      <c r="D206" s="81">
        <f t="shared" ref="D206:K206" si="38">IF(ISERROR(ROUND((D37+D69+D169)/D165,2)),0,(ROUND((D37+D69+D169)/D165,2)))</f>
        <v>7.0000000000000007E-2</v>
      </c>
      <c r="E206" s="82">
        <f t="shared" si="38"/>
        <v>0.25</v>
      </c>
      <c r="F206" s="83">
        <f t="shared" si="38"/>
        <v>0.14000000000000001</v>
      </c>
      <c r="G206" s="81">
        <f t="shared" si="38"/>
        <v>0.22</v>
      </c>
      <c r="H206" s="84">
        <f t="shared" si="38"/>
        <v>0.22</v>
      </c>
      <c r="I206" s="85">
        <f t="shared" si="38"/>
        <v>0.1</v>
      </c>
      <c r="J206" s="81">
        <f t="shared" si="38"/>
        <v>10.99</v>
      </c>
      <c r="K206" s="82">
        <f t="shared" si="38"/>
        <v>13.54</v>
      </c>
    </row>
    <row r="207" spans="1:11" ht="13.5" x14ac:dyDescent="0.25">
      <c r="A207" s="86"/>
      <c r="B207" s="87"/>
      <c r="C207" s="88"/>
      <c r="D207" s="88"/>
      <c r="E207" s="89"/>
      <c r="F207" s="90"/>
      <c r="G207" s="88"/>
      <c r="H207" s="91"/>
      <c r="I207" s="92"/>
      <c r="J207" s="88"/>
      <c r="K207" s="89"/>
    </row>
    <row r="208" spans="1:11" ht="13.5" x14ac:dyDescent="0.25">
      <c r="A208" s="1" t="s">
        <v>96</v>
      </c>
      <c r="B208" s="2"/>
      <c r="C208" s="3"/>
      <c r="D208" s="3"/>
      <c r="E208" s="3"/>
      <c r="F208" s="3"/>
      <c r="G208" s="3"/>
      <c r="H208" s="3"/>
      <c r="I208" s="3"/>
      <c r="J208" s="3"/>
      <c r="K208" s="3"/>
    </row>
    <row r="209" spans="1:11" ht="13.5" x14ac:dyDescent="0.25">
      <c r="A209" s="4" t="s">
        <v>97</v>
      </c>
      <c r="B209" s="2"/>
      <c r="C209" s="3"/>
      <c r="D209" s="3"/>
      <c r="E209" s="3"/>
      <c r="F209" s="3"/>
      <c r="G209" s="3"/>
      <c r="H209" s="3"/>
      <c r="I209" s="3"/>
      <c r="J209" s="3"/>
      <c r="K209" s="3"/>
    </row>
    <row r="210" spans="1:11" ht="13.5" x14ac:dyDescent="0.25">
      <c r="A210" s="4" t="s">
        <v>98</v>
      </c>
      <c r="B210" s="2"/>
      <c r="C210" s="3"/>
      <c r="D210" s="3"/>
      <c r="E210" s="3"/>
      <c r="F210" s="3"/>
      <c r="G210" s="3"/>
      <c r="H210" s="3"/>
      <c r="I210" s="3"/>
      <c r="J210" s="3"/>
      <c r="K210" s="3"/>
    </row>
    <row r="211" spans="1:11" ht="13.5" x14ac:dyDescent="0.25">
      <c r="A211" s="4" t="s">
        <v>99</v>
      </c>
      <c r="B211" s="2"/>
      <c r="C211" s="3"/>
      <c r="D211" s="3"/>
      <c r="E211" s="3"/>
      <c r="F211" s="3"/>
      <c r="G211" s="3"/>
      <c r="H211" s="3"/>
      <c r="I211" s="3"/>
      <c r="J211" s="3"/>
      <c r="K211" s="3"/>
    </row>
    <row r="212" spans="1:11" ht="13.5" x14ac:dyDescent="0.25">
      <c r="A212" s="5" t="s">
        <v>100</v>
      </c>
      <c r="B212" s="2"/>
      <c r="C212" s="3"/>
      <c r="D212" s="3"/>
      <c r="E212" s="3"/>
      <c r="F212" s="3"/>
      <c r="G212" s="3"/>
      <c r="H212" s="3"/>
      <c r="I212" s="3"/>
      <c r="J212" s="3"/>
      <c r="K212" s="3"/>
    </row>
    <row r="213" spans="1:11" ht="13.5" x14ac:dyDescent="0.25">
      <c r="A213" s="4" t="s">
        <v>101</v>
      </c>
      <c r="B213" s="2"/>
      <c r="C213" s="3"/>
      <c r="D213" s="3"/>
      <c r="E213" s="3"/>
      <c r="F213" s="3"/>
      <c r="G213" s="3"/>
      <c r="H213" s="3"/>
      <c r="I213" s="3"/>
      <c r="J213" s="3"/>
      <c r="K213" s="3"/>
    </row>
    <row r="214" spans="1:11" ht="13.5" x14ac:dyDescent="0.25">
      <c r="A214" s="4" t="s">
        <v>102</v>
      </c>
      <c r="B214" s="2"/>
      <c r="C214" s="3"/>
      <c r="D214" s="3"/>
      <c r="E214" s="3"/>
      <c r="F214" s="3"/>
      <c r="G214" s="3"/>
      <c r="H214" s="3"/>
      <c r="I214" s="3"/>
      <c r="J214" s="3"/>
      <c r="K214" s="3"/>
    </row>
    <row r="215" spans="1:11" ht="13.5" x14ac:dyDescent="0.25">
      <c r="A215" s="4" t="s">
        <v>103</v>
      </c>
      <c r="B215" s="2"/>
      <c r="C215" s="3"/>
      <c r="D215" s="3"/>
      <c r="E215" s="3"/>
      <c r="F215" s="3"/>
      <c r="G215" s="3"/>
      <c r="H215" s="3"/>
      <c r="I215" s="3"/>
      <c r="J215" s="3"/>
      <c r="K215" s="3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fitToHeight="3" orientation="portrait" r:id="rId1"/>
  <rowBreaks count="1" manualBreakCount="1">
    <brk id="201" max="16383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pageSetUpPr fitToPage="1"/>
  </sheetPr>
  <dimension ref="A1:K21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42578125" bestFit="1" customWidth="1"/>
    <col min="3" max="11" width="9.7109375" customWidth="1"/>
  </cols>
  <sheetData>
    <row r="1" spans="1:11" ht="38.450000000000003" customHeight="1" x14ac:dyDescent="0.2">
      <c r="A1" s="93" t="s">
        <v>89</v>
      </c>
      <c r="B1" s="93"/>
      <c r="C1" s="93"/>
      <c r="D1" s="93"/>
      <c r="E1" s="93"/>
      <c r="F1" s="93"/>
      <c r="G1" s="93"/>
      <c r="H1" s="93"/>
      <c r="I1" s="93"/>
      <c r="J1" s="93"/>
      <c r="K1" s="93"/>
    </row>
    <row r="2" spans="1:11" ht="24.95" customHeight="1" x14ac:dyDescent="0.2">
      <c r="A2" s="26" t="s">
        <v>1</v>
      </c>
      <c r="B2" s="27" t="s">
        <v>2</v>
      </c>
      <c r="C2" s="28" t="s">
        <v>3</v>
      </c>
      <c r="D2" s="28" t="s">
        <v>4</v>
      </c>
      <c r="E2" s="29" t="s">
        <v>5</v>
      </c>
      <c r="F2" s="94" t="s">
        <v>6</v>
      </c>
      <c r="G2" s="95"/>
      <c r="H2" s="95"/>
      <c r="I2" s="96" t="s">
        <v>7</v>
      </c>
      <c r="J2" s="97"/>
      <c r="K2" s="98"/>
    </row>
    <row r="3" spans="1:11" ht="24.95" customHeight="1" x14ac:dyDescent="0.2">
      <c r="A3" s="30" t="s">
        <v>8</v>
      </c>
      <c r="B3" s="31" t="s">
        <v>20</v>
      </c>
      <c r="C3" s="32" t="s">
        <v>9</v>
      </c>
      <c r="D3" s="32" t="s">
        <v>9</v>
      </c>
      <c r="E3" s="33" t="s">
        <v>9</v>
      </c>
      <c r="F3" s="34" t="s">
        <v>10</v>
      </c>
      <c r="G3" s="32" t="s">
        <v>11</v>
      </c>
      <c r="H3" s="35" t="s">
        <v>12</v>
      </c>
      <c r="I3" s="34" t="s">
        <v>13</v>
      </c>
      <c r="J3" s="32" t="s">
        <v>14</v>
      </c>
      <c r="K3" s="33" t="s">
        <v>15</v>
      </c>
    </row>
    <row r="4" spans="1:11" ht="14.45" customHeight="1" x14ac:dyDescent="0.25">
      <c r="A4" s="36" t="s">
        <v>16</v>
      </c>
      <c r="B4" s="37"/>
      <c r="C4" s="38"/>
      <c r="D4" s="38"/>
      <c r="E4" s="39"/>
      <c r="F4" s="40"/>
      <c r="G4" s="38"/>
      <c r="H4" s="41"/>
      <c r="I4" s="42"/>
      <c r="J4" s="38"/>
      <c r="K4" s="39"/>
    </row>
    <row r="5" spans="1:11" ht="14.45" customHeight="1" x14ac:dyDescent="0.25">
      <c r="A5" s="43" t="s">
        <v>17</v>
      </c>
      <c r="B5" s="37" t="s">
        <v>18</v>
      </c>
      <c r="C5" s="38">
        <f>C15+C18+C19+C22+C25+C26+SUM(C29:C35)</f>
        <v>71321340</v>
      </c>
      <c r="D5" s="38">
        <f t="shared" ref="D5:K5" si="0">D15+D18+D19+D22+D25+D26+SUM(D29:D35)</f>
        <v>83384016</v>
      </c>
      <c r="E5" s="39">
        <f t="shared" si="0"/>
        <v>96542817</v>
      </c>
      <c r="F5" s="40">
        <f t="shared" si="0"/>
        <v>182827999</v>
      </c>
      <c r="G5" s="38">
        <f t="shared" si="0"/>
        <v>232128148</v>
      </c>
      <c r="H5" s="41">
        <f t="shared" si="0"/>
        <v>232128148</v>
      </c>
      <c r="I5" s="42">
        <f t="shared" si="0"/>
        <v>366758600</v>
      </c>
      <c r="J5" s="38">
        <f t="shared" si="0"/>
        <v>165125300</v>
      </c>
      <c r="K5" s="39">
        <f t="shared" si="0"/>
        <v>149152000</v>
      </c>
    </row>
    <row r="6" spans="1:11" ht="13.5" x14ac:dyDescent="0.25">
      <c r="A6" s="44" t="s">
        <v>19</v>
      </c>
      <c r="B6" s="45" t="s">
        <v>20</v>
      </c>
      <c r="C6" s="6">
        <v>32723531</v>
      </c>
      <c r="D6" s="6">
        <v>29809469</v>
      </c>
      <c r="E6" s="7">
        <v>58597233</v>
      </c>
      <c r="F6" s="8">
        <v>94977999</v>
      </c>
      <c r="G6" s="6">
        <v>113334644</v>
      </c>
      <c r="H6" s="9">
        <v>113334644</v>
      </c>
      <c r="I6" s="10">
        <v>102288881</v>
      </c>
      <c r="J6" s="6">
        <v>91425300</v>
      </c>
      <c r="K6" s="7">
        <v>50000000</v>
      </c>
    </row>
    <row r="7" spans="1:11" ht="13.5" x14ac:dyDescent="0.25">
      <c r="A7" s="44" t="s">
        <v>21</v>
      </c>
      <c r="B7" s="45" t="s">
        <v>20</v>
      </c>
      <c r="C7" s="6">
        <v>-961834</v>
      </c>
      <c r="D7" s="6">
        <v>2855697</v>
      </c>
      <c r="E7" s="7">
        <v>285398</v>
      </c>
      <c r="F7" s="8">
        <v>1500000</v>
      </c>
      <c r="G7" s="6"/>
      <c r="H7" s="9"/>
      <c r="I7" s="10"/>
      <c r="J7" s="6">
        <v>15000000</v>
      </c>
      <c r="K7" s="7">
        <v>50858000</v>
      </c>
    </row>
    <row r="8" spans="1:11" ht="13.5" x14ac:dyDescent="0.25">
      <c r="A8" s="44" t="s">
        <v>22</v>
      </c>
      <c r="B8" s="45" t="s">
        <v>20</v>
      </c>
      <c r="C8" s="6">
        <v>10013462</v>
      </c>
      <c r="D8" s="6">
        <v>23738736</v>
      </c>
      <c r="E8" s="7">
        <v>14673893</v>
      </c>
      <c r="F8" s="8">
        <v>53300000</v>
      </c>
      <c r="G8" s="6">
        <v>85543504</v>
      </c>
      <c r="H8" s="9">
        <v>85543504</v>
      </c>
      <c r="I8" s="10">
        <v>192500000</v>
      </c>
      <c r="J8" s="6">
        <v>11000000</v>
      </c>
      <c r="K8" s="7">
        <v>11494000</v>
      </c>
    </row>
    <row r="9" spans="1:11" ht="13.5" x14ac:dyDescent="0.25">
      <c r="A9" s="44" t="s">
        <v>23</v>
      </c>
      <c r="B9" s="45" t="s">
        <v>20</v>
      </c>
      <c r="C9" s="6"/>
      <c r="D9" s="6"/>
      <c r="E9" s="7"/>
      <c r="F9" s="8"/>
      <c r="G9" s="6"/>
      <c r="H9" s="9"/>
      <c r="I9" s="10"/>
      <c r="J9" s="6"/>
      <c r="K9" s="7"/>
    </row>
    <row r="10" spans="1:11" ht="13.5" x14ac:dyDescent="0.25">
      <c r="A10" s="44" t="s">
        <v>24</v>
      </c>
      <c r="B10" s="45" t="s">
        <v>20</v>
      </c>
      <c r="C10" s="6"/>
      <c r="D10" s="6"/>
      <c r="E10" s="7">
        <v>4456270</v>
      </c>
      <c r="F10" s="8"/>
      <c r="G10" s="6"/>
      <c r="H10" s="9"/>
      <c r="I10" s="10"/>
      <c r="J10" s="6"/>
      <c r="K10" s="7"/>
    </row>
    <row r="11" spans="1:11" ht="13.5" x14ac:dyDescent="0.25">
      <c r="A11" s="44" t="s">
        <v>25</v>
      </c>
      <c r="B11" s="45" t="s">
        <v>20</v>
      </c>
      <c r="C11" s="6"/>
      <c r="D11" s="6">
        <v>582071</v>
      </c>
      <c r="E11" s="7">
        <v>289943</v>
      </c>
      <c r="F11" s="8">
        <v>1500000</v>
      </c>
      <c r="G11" s="6">
        <v>1500000</v>
      </c>
      <c r="H11" s="9">
        <v>1500000</v>
      </c>
      <c r="I11" s="10">
        <v>23869719</v>
      </c>
      <c r="J11" s="6">
        <v>7000000</v>
      </c>
      <c r="K11" s="7">
        <v>9000000</v>
      </c>
    </row>
    <row r="12" spans="1:11" ht="13.5" x14ac:dyDescent="0.25">
      <c r="A12" s="44" t="s">
        <v>26</v>
      </c>
      <c r="B12" s="37" t="s">
        <v>20</v>
      </c>
      <c r="C12" s="6"/>
      <c r="D12" s="6"/>
      <c r="E12" s="7"/>
      <c r="F12" s="8"/>
      <c r="G12" s="6"/>
      <c r="H12" s="9"/>
      <c r="I12" s="10"/>
      <c r="J12" s="6"/>
      <c r="K12" s="7"/>
    </row>
    <row r="13" spans="1:11" ht="13.5" x14ac:dyDescent="0.25">
      <c r="A13" s="44" t="s">
        <v>27</v>
      </c>
      <c r="B13" s="37" t="s">
        <v>20</v>
      </c>
      <c r="C13" s="11"/>
      <c r="D13" s="11"/>
      <c r="E13" s="12"/>
      <c r="F13" s="13"/>
      <c r="G13" s="11"/>
      <c r="H13" s="14"/>
      <c r="I13" s="15"/>
      <c r="J13" s="11"/>
      <c r="K13" s="12"/>
    </row>
    <row r="14" spans="1:11" ht="13.5" x14ac:dyDescent="0.25">
      <c r="A14" s="44" t="s">
        <v>28</v>
      </c>
      <c r="B14" s="37" t="s">
        <v>20</v>
      </c>
      <c r="C14" s="16"/>
      <c r="D14" s="16"/>
      <c r="E14" s="17"/>
      <c r="F14" s="18"/>
      <c r="G14" s="16"/>
      <c r="H14" s="19"/>
      <c r="I14" s="20"/>
      <c r="J14" s="16"/>
      <c r="K14" s="17"/>
    </row>
    <row r="15" spans="1:11" ht="28.9" customHeight="1" x14ac:dyDescent="0.25">
      <c r="A15" s="46" t="s">
        <v>29</v>
      </c>
      <c r="B15" s="37" t="s">
        <v>30</v>
      </c>
      <c r="C15" s="6">
        <f>SUM(C6:C14)</f>
        <v>41775159</v>
      </c>
      <c r="D15" s="6">
        <f t="shared" ref="D15:K15" si="1">SUM(D6:D14)</f>
        <v>56985973</v>
      </c>
      <c r="E15" s="7">
        <f t="shared" si="1"/>
        <v>78302737</v>
      </c>
      <c r="F15" s="8">
        <f t="shared" si="1"/>
        <v>151277999</v>
      </c>
      <c r="G15" s="6">
        <f t="shared" si="1"/>
        <v>200378148</v>
      </c>
      <c r="H15" s="9">
        <f t="shared" si="1"/>
        <v>200378148</v>
      </c>
      <c r="I15" s="10">
        <f t="shared" si="1"/>
        <v>318658600</v>
      </c>
      <c r="J15" s="6">
        <f t="shared" si="1"/>
        <v>124425300</v>
      </c>
      <c r="K15" s="7">
        <f t="shared" si="1"/>
        <v>121352000</v>
      </c>
    </row>
    <row r="16" spans="1:11" ht="13.5" x14ac:dyDescent="0.25">
      <c r="A16" s="47" t="s">
        <v>31</v>
      </c>
      <c r="B16" s="48" t="s">
        <v>20</v>
      </c>
      <c r="C16" s="6">
        <v>289831</v>
      </c>
      <c r="D16" s="6"/>
      <c r="E16" s="7">
        <v>1504168</v>
      </c>
      <c r="F16" s="8">
        <v>6700000</v>
      </c>
      <c r="G16" s="6">
        <v>6100000</v>
      </c>
      <c r="H16" s="9">
        <v>6100000</v>
      </c>
      <c r="I16" s="10">
        <v>13600000</v>
      </c>
      <c r="J16" s="6">
        <v>7500000</v>
      </c>
      <c r="K16" s="7"/>
    </row>
    <row r="17" spans="1:11" ht="13.5" x14ac:dyDescent="0.25">
      <c r="A17" s="47" t="s">
        <v>32</v>
      </c>
      <c r="B17" s="37" t="s">
        <v>20</v>
      </c>
      <c r="C17" s="16">
        <v>19112660</v>
      </c>
      <c r="D17" s="16">
        <v>21986916</v>
      </c>
      <c r="E17" s="17">
        <v>11878855</v>
      </c>
      <c r="F17" s="18">
        <v>13000000</v>
      </c>
      <c r="G17" s="16">
        <v>13300000</v>
      </c>
      <c r="H17" s="19">
        <v>13300000</v>
      </c>
      <c r="I17" s="20">
        <v>3400000</v>
      </c>
      <c r="J17" s="16">
        <v>12000000</v>
      </c>
      <c r="K17" s="17">
        <v>7000000</v>
      </c>
    </row>
    <row r="18" spans="1:11" ht="28.9" customHeight="1" x14ac:dyDescent="0.25">
      <c r="A18" s="46" t="s">
        <v>33</v>
      </c>
      <c r="B18" s="37" t="s">
        <v>30</v>
      </c>
      <c r="C18" s="21">
        <f>SUM(C16:C17)</f>
        <v>19402491</v>
      </c>
      <c r="D18" s="21">
        <f t="shared" ref="D18:K18" si="2">SUM(D16:D17)</f>
        <v>21986916</v>
      </c>
      <c r="E18" s="22">
        <f t="shared" si="2"/>
        <v>13383023</v>
      </c>
      <c r="F18" s="23">
        <f t="shared" si="2"/>
        <v>19700000</v>
      </c>
      <c r="G18" s="21">
        <f t="shared" si="2"/>
        <v>19400000</v>
      </c>
      <c r="H18" s="24">
        <f t="shared" si="2"/>
        <v>19400000</v>
      </c>
      <c r="I18" s="25">
        <f t="shared" si="2"/>
        <v>17000000</v>
      </c>
      <c r="J18" s="21">
        <f t="shared" si="2"/>
        <v>19500000</v>
      </c>
      <c r="K18" s="22">
        <f t="shared" si="2"/>
        <v>7000000</v>
      </c>
    </row>
    <row r="19" spans="1:11" ht="13.5" x14ac:dyDescent="0.25">
      <c r="A19" s="49" t="s">
        <v>104</v>
      </c>
      <c r="B19" s="37" t="s">
        <v>20</v>
      </c>
      <c r="C19" s="6"/>
      <c r="D19" s="6"/>
      <c r="E19" s="7"/>
      <c r="F19" s="8"/>
      <c r="G19" s="6"/>
      <c r="H19" s="9"/>
      <c r="I19" s="10"/>
      <c r="J19" s="6"/>
      <c r="K19" s="7"/>
    </row>
    <row r="20" spans="1:11" ht="13.5" x14ac:dyDescent="0.25">
      <c r="A20" s="47" t="s">
        <v>34</v>
      </c>
      <c r="B20" s="37" t="s">
        <v>20</v>
      </c>
      <c r="C20" s="11"/>
      <c r="D20" s="11"/>
      <c r="E20" s="12"/>
      <c r="F20" s="13"/>
      <c r="G20" s="11"/>
      <c r="H20" s="14"/>
      <c r="I20" s="15"/>
      <c r="J20" s="11"/>
      <c r="K20" s="12"/>
    </row>
    <row r="21" spans="1:11" ht="13.5" x14ac:dyDescent="0.25">
      <c r="A21" s="47" t="s">
        <v>35</v>
      </c>
      <c r="B21" s="37" t="s">
        <v>20</v>
      </c>
      <c r="C21" s="16"/>
      <c r="D21" s="16"/>
      <c r="E21" s="17"/>
      <c r="F21" s="18"/>
      <c r="G21" s="16"/>
      <c r="H21" s="19"/>
      <c r="I21" s="20"/>
      <c r="J21" s="16"/>
      <c r="K21" s="17"/>
    </row>
    <row r="22" spans="1:11" ht="14.45" customHeight="1" x14ac:dyDescent="0.25">
      <c r="A22" s="46" t="s">
        <v>36</v>
      </c>
      <c r="B22" s="37" t="s">
        <v>30</v>
      </c>
      <c r="C22" s="6">
        <f t="shared" ref="C22:K22" si="3">SUM(C20:C21)</f>
        <v>0</v>
      </c>
      <c r="D22" s="6">
        <f t="shared" si="3"/>
        <v>0</v>
      </c>
      <c r="E22" s="7">
        <f t="shared" si="3"/>
        <v>0</v>
      </c>
      <c r="F22" s="8">
        <f t="shared" si="3"/>
        <v>0</v>
      </c>
      <c r="G22" s="6">
        <f t="shared" si="3"/>
        <v>0</v>
      </c>
      <c r="H22" s="9">
        <f t="shared" si="3"/>
        <v>0</v>
      </c>
      <c r="I22" s="10">
        <f t="shared" si="3"/>
        <v>0</v>
      </c>
      <c r="J22" s="6">
        <f t="shared" si="3"/>
        <v>0</v>
      </c>
      <c r="K22" s="7">
        <f t="shared" si="3"/>
        <v>0</v>
      </c>
    </row>
    <row r="23" spans="1:11" ht="13.5" x14ac:dyDescent="0.25">
      <c r="A23" s="47" t="s">
        <v>37</v>
      </c>
      <c r="B23" s="48" t="s">
        <v>20</v>
      </c>
      <c r="C23" s="6">
        <v>7898635</v>
      </c>
      <c r="D23" s="6">
        <v>1847799</v>
      </c>
      <c r="E23" s="7">
        <v>1038569</v>
      </c>
      <c r="F23" s="8">
        <v>7200000</v>
      </c>
      <c r="G23" s="6">
        <v>4800000</v>
      </c>
      <c r="H23" s="9">
        <v>4800000</v>
      </c>
      <c r="I23" s="10">
        <v>7300000</v>
      </c>
      <c r="J23" s="6">
        <v>7500000</v>
      </c>
      <c r="K23" s="7">
        <v>7000000</v>
      </c>
    </row>
    <row r="24" spans="1:11" ht="13.5" x14ac:dyDescent="0.25">
      <c r="A24" s="47" t="s">
        <v>38</v>
      </c>
      <c r="B24" s="37" t="s">
        <v>20</v>
      </c>
      <c r="C24" s="16"/>
      <c r="D24" s="16"/>
      <c r="E24" s="17"/>
      <c r="F24" s="18"/>
      <c r="G24" s="16"/>
      <c r="H24" s="19"/>
      <c r="I24" s="20"/>
      <c r="J24" s="16"/>
      <c r="K24" s="17"/>
    </row>
    <row r="25" spans="1:11" ht="14.45" customHeight="1" x14ac:dyDescent="0.25">
      <c r="A25" s="46" t="s">
        <v>105</v>
      </c>
      <c r="B25" s="37" t="s">
        <v>30</v>
      </c>
      <c r="C25" s="21">
        <f t="shared" ref="C25:K25" si="4">SUM(C23:C24)</f>
        <v>7898635</v>
      </c>
      <c r="D25" s="21">
        <f t="shared" si="4"/>
        <v>1847799</v>
      </c>
      <c r="E25" s="22">
        <f t="shared" si="4"/>
        <v>1038569</v>
      </c>
      <c r="F25" s="23">
        <f t="shared" si="4"/>
        <v>7200000</v>
      </c>
      <c r="G25" s="21">
        <f t="shared" si="4"/>
        <v>4800000</v>
      </c>
      <c r="H25" s="24">
        <f t="shared" si="4"/>
        <v>4800000</v>
      </c>
      <c r="I25" s="25">
        <f t="shared" si="4"/>
        <v>7300000</v>
      </c>
      <c r="J25" s="21">
        <f t="shared" si="4"/>
        <v>7500000</v>
      </c>
      <c r="K25" s="22">
        <f t="shared" si="4"/>
        <v>7000000</v>
      </c>
    </row>
    <row r="26" spans="1:11" ht="13.5" x14ac:dyDescent="0.25">
      <c r="A26" s="49" t="s">
        <v>39</v>
      </c>
      <c r="B26" s="37" t="s">
        <v>20</v>
      </c>
      <c r="C26" s="6"/>
      <c r="D26" s="6"/>
      <c r="E26" s="7"/>
      <c r="F26" s="8"/>
      <c r="G26" s="6"/>
      <c r="H26" s="9"/>
      <c r="I26" s="10"/>
      <c r="J26" s="6"/>
      <c r="K26" s="7"/>
    </row>
    <row r="27" spans="1:11" ht="13.5" x14ac:dyDescent="0.25">
      <c r="A27" s="47" t="s">
        <v>40</v>
      </c>
      <c r="B27" s="37" t="s">
        <v>20</v>
      </c>
      <c r="C27" s="11"/>
      <c r="D27" s="11"/>
      <c r="E27" s="12"/>
      <c r="F27" s="13"/>
      <c r="G27" s="11"/>
      <c r="H27" s="14"/>
      <c r="I27" s="15"/>
      <c r="J27" s="11"/>
      <c r="K27" s="12"/>
    </row>
    <row r="28" spans="1:11" ht="13.5" x14ac:dyDescent="0.25">
      <c r="A28" s="47" t="s">
        <v>41</v>
      </c>
      <c r="B28" s="37" t="s">
        <v>20</v>
      </c>
      <c r="C28" s="16">
        <v>508250</v>
      </c>
      <c r="D28" s="16"/>
      <c r="E28" s="17">
        <v>793913</v>
      </c>
      <c r="F28" s="18">
        <v>1500000</v>
      </c>
      <c r="G28" s="16">
        <v>500000</v>
      </c>
      <c r="H28" s="19">
        <v>500000</v>
      </c>
      <c r="I28" s="20">
        <v>700000</v>
      </c>
      <c r="J28" s="16"/>
      <c r="K28" s="17"/>
    </row>
    <row r="29" spans="1:11" ht="14.45" customHeight="1" x14ac:dyDescent="0.25">
      <c r="A29" s="46" t="s">
        <v>42</v>
      </c>
      <c r="B29" s="37" t="s">
        <v>30</v>
      </c>
      <c r="C29" s="6">
        <f t="shared" ref="C29:K29" si="5">SUM(C27:C28)</f>
        <v>508250</v>
      </c>
      <c r="D29" s="6">
        <f t="shared" si="5"/>
        <v>0</v>
      </c>
      <c r="E29" s="7">
        <f t="shared" si="5"/>
        <v>793913</v>
      </c>
      <c r="F29" s="8">
        <f t="shared" si="5"/>
        <v>1500000</v>
      </c>
      <c r="G29" s="6">
        <f t="shared" si="5"/>
        <v>500000</v>
      </c>
      <c r="H29" s="9">
        <f t="shared" si="5"/>
        <v>500000</v>
      </c>
      <c r="I29" s="10">
        <f t="shared" si="5"/>
        <v>700000</v>
      </c>
      <c r="J29" s="6">
        <f t="shared" si="5"/>
        <v>0</v>
      </c>
      <c r="K29" s="7">
        <f t="shared" si="5"/>
        <v>0</v>
      </c>
    </row>
    <row r="30" spans="1:11" ht="13.5" x14ac:dyDescent="0.25">
      <c r="A30" s="50" t="s">
        <v>43</v>
      </c>
      <c r="B30" s="37" t="s">
        <v>20</v>
      </c>
      <c r="C30" s="11">
        <v>1311927</v>
      </c>
      <c r="D30" s="11"/>
      <c r="E30" s="12"/>
      <c r="F30" s="13"/>
      <c r="G30" s="11"/>
      <c r="H30" s="14"/>
      <c r="I30" s="15"/>
      <c r="J30" s="11"/>
      <c r="K30" s="12"/>
    </row>
    <row r="31" spans="1:11" ht="13.5" x14ac:dyDescent="0.25">
      <c r="A31" s="49" t="s">
        <v>44</v>
      </c>
      <c r="B31" s="37" t="s">
        <v>20</v>
      </c>
      <c r="C31" s="6">
        <v>424878</v>
      </c>
      <c r="D31" s="6">
        <v>2563328</v>
      </c>
      <c r="E31" s="7">
        <v>3024575</v>
      </c>
      <c r="F31" s="8">
        <v>3150000</v>
      </c>
      <c r="G31" s="6">
        <v>4050000</v>
      </c>
      <c r="H31" s="9">
        <v>4050000</v>
      </c>
      <c r="I31" s="10">
        <v>4100000</v>
      </c>
      <c r="J31" s="6">
        <v>1700000</v>
      </c>
      <c r="K31" s="7">
        <v>1800000</v>
      </c>
    </row>
    <row r="32" spans="1:11" ht="13.5" x14ac:dyDescent="0.25">
      <c r="A32" s="49" t="s">
        <v>45</v>
      </c>
      <c r="B32" s="37" t="s">
        <v>20</v>
      </c>
      <c r="C32" s="6"/>
      <c r="D32" s="6"/>
      <c r="E32" s="7"/>
      <c r="F32" s="8"/>
      <c r="G32" s="6"/>
      <c r="H32" s="9"/>
      <c r="I32" s="10"/>
      <c r="J32" s="6"/>
      <c r="K32" s="7"/>
    </row>
    <row r="33" spans="1:11" ht="13.5" x14ac:dyDescent="0.25">
      <c r="A33" s="50" t="s">
        <v>46</v>
      </c>
      <c r="B33" s="48" t="s">
        <v>20</v>
      </c>
      <c r="C33" s="6"/>
      <c r="D33" s="6"/>
      <c r="E33" s="7"/>
      <c r="F33" s="8"/>
      <c r="G33" s="6">
        <v>3000000</v>
      </c>
      <c r="H33" s="9">
        <v>3000000</v>
      </c>
      <c r="I33" s="10">
        <v>19000000</v>
      </c>
      <c r="J33" s="6">
        <v>12000000</v>
      </c>
      <c r="K33" s="7">
        <v>12000000</v>
      </c>
    </row>
    <row r="34" spans="1:11" ht="13.5" x14ac:dyDescent="0.25">
      <c r="A34" s="49" t="s">
        <v>47</v>
      </c>
      <c r="B34" s="37" t="s">
        <v>20</v>
      </c>
      <c r="C34" s="6"/>
      <c r="D34" s="6"/>
      <c r="E34" s="7"/>
      <c r="F34" s="8"/>
      <c r="G34" s="6"/>
      <c r="H34" s="9"/>
      <c r="I34" s="10"/>
      <c r="J34" s="6"/>
      <c r="K34" s="7"/>
    </row>
    <row r="35" spans="1:11" ht="13.5" x14ac:dyDescent="0.25">
      <c r="A35" s="49" t="s">
        <v>48</v>
      </c>
      <c r="B35" s="37" t="s">
        <v>20</v>
      </c>
      <c r="C35" s="16"/>
      <c r="D35" s="16"/>
      <c r="E35" s="17"/>
      <c r="F35" s="18"/>
      <c r="G35" s="16"/>
      <c r="H35" s="19"/>
      <c r="I35" s="20"/>
      <c r="J35" s="16"/>
      <c r="K35" s="17"/>
    </row>
    <row r="36" spans="1:11" ht="5.0999999999999996" customHeight="1" x14ac:dyDescent="0.25">
      <c r="A36" s="51"/>
      <c r="B36" s="37"/>
      <c r="C36" s="6"/>
      <c r="D36" s="6"/>
      <c r="E36" s="7"/>
      <c r="F36" s="8"/>
      <c r="G36" s="6"/>
      <c r="H36" s="9"/>
      <c r="I36" s="10"/>
      <c r="J36" s="6"/>
      <c r="K36" s="7"/>
    </row>
    <row r="37" spans="1:11" ht="14.45" customHeight="1" x14ac:dyDescent="0.25">
      <c r="A37" s="43" t="s">
        <v>49</v>
      </c>
      <c r="B37" s="37" t="s">
        <v>50</v>
      </c>
      <c r="C37" s="38">
        <f>C47+C50+C51+C54+C57+C58+SUM(C61:C67)</f>
        <v>56000</v>
      </c>
      <c r="D37" s="38">
        <f t="shared" ref="D37:K37" si="6">D47+D50+D51+D54+D57+D58+SUM(D61:D67)</f>
        <v>1921018</v>
      </c>
      <c r="E37" s="39">
        <f t="shared" si="6"/>
        <v>997669</v>
      </c>
      <c r="F37" s="40">
        <f t="shared" si="6"/>
        <v>8600000</v>
      </c>
      <c r="G37" s="38">
        <f t="shared" si="6"/>
        <v>5532000</v>
      </c>
      <c r="H37" s="41">
        <f t="shared" si="6"/>
        <v>5532000</v>
      </c>
      <c r="I37" s="42">
        <f t="shared" si="6"/>
        <v>16950000</v>
      </c>
      <c r="J37" s="38">
        <f t="shared" si="6"/>
        <v>5960024</v>
      </c>
      <c r="K37" s="39">
        <f t="shared" si="6"/>
        <v>0</v>
      </c>
    </row>
    <row r="38" spans="1:11" ht="13.5" x14ac:dyDescent="0.25">
      <c r="A38" s="44" t="s">
        <v>19</v>
      </c>
      <c r="B38" s="45" t="s">
        <v>20</v>
      </c>
      <c r="C38" s="6"/>
      <c r="D38" s="6"/>
      <c r="E38" s="7"/>
      <c r="F38" s="8"/>
      <c r="G38" s="6"/>
      <c r="H38" s="9"/>
      <c r="I38" s="10"/>
      <c r="J38" s="6"/>
      <c r="K38" s="7"/>
    </row>
    <row r="39" spans="1:11" ht="13.5" x14ac:dyDescent="0.25">
      <c r="A39" s="44" t="s">
        <v>21</v>
      </c>
      <c r="B39" s="45" t="s">
        <v>20</v>
      </c>
      <c r="C39" s="6"/>
      <c r="D39" s="6"/>
      <c r="E39" s="7"/>
      <c r="F39" s="8"/>
      <c r="G39" s="6"/>
      <c r="H39" s="9"/>
      <c r="I39" s="10"/>
      <c r="J39" s="6"/>
      <c r="K39" s="7"/>
    </row>
    <row r="40" spans="1:11" ht="13.5" x14ac:dyDescent="0.25">
      <c r="A40" s="44" t="s">
        <v>22</v>
      </c>
      <c r="B40" s="45" t="s">
        <v>20</v>
      </c>
      <c r="C40" s="6"/>
      <c r="D40" s="6"/>
      <c r="E40" s="7"/>
      <c r="F40" s="8"/>
      <c r="G40" s="6"/>
      <c r="H40" s="9"/>
      <c r="I40" s="10"/>
      <c r="J40" s="6"/>
      <c r="K40" s="7"/>
    </row>
    <row r="41" spans="1:11" ht="13.5" x14ac:dyDescent="0.25">
      <c r="A41" s="44" t="s">
        <v>23</v>
      </c>
      <c r="B41" s="45" t="s">
        <v>20</v>
      </c>
      <c r="C41" s="6"/>
      <c r="D41" s="6"/>
      <c r="E41" s="7">
        <v>400804</v>
      </c>
      <c r="F41" s="8">
        <v>900000</v>
      </c>
      <c r="G41" s="6">
        <v>232000</v>
      </c>
      <c r="H41" s="9">
        <v>232000</v>
      </c>
      <c r="I41" s="10"/>
      <c r="J41" s="6"/>
      <c r="K41" s="7"/>
    </row>
    <row r="42" spans="1:11" ht="13.5" x14ac:dyDescent="0.25">
      <c r="A42" s="44" t="s">
        <v>24</v>
      </c>
      <c r="B42" s="45" t="s">
        <v>20</v>
      </c>
      <c r="C42" s="6"/>
      <c r="D42" s="6"/>
      <c r="E42" s="7"/>
      <c r="F42" s="8"/>
      <c r="G42" s="6"/>
      <c r="H42" s="9"/>
      <c r="I42" s="10"/>
      <c r="J42" s="6"/>
      <c r="K42" s="7"/>
    </row>
    <row r="43" spans="1:11" ht="13.5" x14ac:dyDescent="0.25">
      <c r="A43" s="44" t="s">
        <v>25</v>
      </c>
      <c r="B43" s="45" t="s">
        <v>20</v>
      </c>
      <c r="C43" s="6"/>
      <c r="D43" s="6"/>
      <c r="E43" s="7"/>
      <c r="F43" s="8"/>
      <c r="G43" s="6"/>
      <c r="H43" s="9"/>
      <c r="I43" s="10"/>
      <c r="J43" s="6"/>
      <c r="K43" s="7"/>
    </row>
    <row r="44" spans="1:11" ht="13.5" x14ac:dyDescent="0.25">
      <c r="A44" s="44" t="s">
        <v>26</v>
      </c>
      <c r="B44" s="37" t="s">
        <v>20</v>
      </c>
      <c r="C44" s="6"/>
      <c r="D44" s="6"/>
      <c r="E44" s="7"/>
      <c r="F44" s="8"/>
      <c r="G44" s="6"/>
      <c r="H44" s="9"/>
      <c r="I44" s="10"/>
      <c r="J44" s="6"/>
      <c r="K44" s="7"/>
    </row>
    <row r="45" spans="1:11" ht="13.5" x14ac:dyDescent="0.25">
      <c r="A45" s="44" t="s">
        <v>27</v>
      </c>
      <c r="B45" s="37" t="s">
        <v>20</v>
      </c>
      <c r="C45" s="11"/>
      <c r="D45" s="11"/>
      <c r="E45" s="12"/>
      <c r="F45" s="13"/>
      <c r="G45" s="11"/>
      <c r="H45" s="14"/>
      <c r="I45" s="15"/>
      <c r="J45" s="11"/>
      <c r="K45" s="12"/>
    </row>
    <row r="46" spans="1:11" ht="13.5" x14ac:dyDescent="0.25">
      <c r="A46" s="44" t="s">
        <v>28</v>
      </c>
      <c r="B46" s="37" t="s">
        <v>20</v>
      </c>
      <c r="C46" s="16"/>
      <c r="D46" s="16"/>
      <c r="E46" s="17"/>
      <c r="F46" s="18"/>
      <c r="G46" s="16"/>
      <c r="H46" s="19"/>
      <c r="I46" s="20"/>
      <c r="J46" s="16"/>
      <c r="K46" s="17"/>
    </row>
    <row r="47" spans="1:11" ht="14.45" customHeight="1" x14ac:dyDescent="0.25">
      <c r="A47" s="46" t="s">
        <v>29</v>
      </c>
      <c r="B47" s="37" t="s">
        <v>30</v>
      </c>
      <c r="C47" s="6">
        <f>SUM(C38:C46)</f>
        <v>0</v>
      </c>
      <c r="D47" s="6">
        <f t="shared" ref="D47:K47" si="7">SUM(D38:D46)</f>
        <v>0</v>
      </c>
      <c r="E47" s="7">
        <f t="shared" si="7"/>
        <v>400804</v>
      </c>
      <c r="F47" s="8">
        <f t="shared" si="7"/>
        <v>900000</v>
      </c>
      <c r="G47" s="6">
        <f t="shared" si="7"/>
        <v>232000</v>
      </c>
      <c r="H47" s="9">
        <f t="shared" si="7"/>
        <v>232000</v>
      </c>
      <c r="I47" s="10">
        <f t="shared" si="7"/>
        <v>0</v>
      </c>
      <c r="J47" s="6">
        <f t="shared" si="7"/>
        <v>0</v>
      </c>
      <c r="K47" s="7">
        <f t="shared" si="7"/>
        <v>0</v>
      </c>
    </row>
    <row r="48" spans="1:11" ht="13.5" x14ac:dyDescent="0.25">
      <c r="A48" s="47" t="s">
        <v>31</v>
      </c>
      <c r="B48" s="48" t="s">
        <v>20</v>
      </c>
      <c r="C48" s="6"/>
      <c r="D48" s="6">
        <v>1921018</v>
      </c>
      <c r="E48" s="7">
        <v>29000</v>
      </c>
      <c r="F48" s="8">
        <v>6500000</v>
      </c>
      <c r="G48" s="6">
        <v>3100000</v>
      </c>
      <c r="H48" s="9">
        <v>3100000</v>
      </c>
      <c r="I48" s="10">
        <v>14700000</v>
      </c>
      <c r="J48" s="6">
        <v>4460024</v>
      </c>
      <c r="K48" s="7"/>
    </row>
    <row r="49" spans="1:11" ht="13.5" x14ac:dyDescent="0.25">
      <c r="A49" s="47" t="s">
        <v>32</v>
      </c>
      <c r="B49" s="37" t="s">
        <v>20</v>
      </c>
      <c r="C49" s="16"/>
      <c r="D49" s="16"/>
      <c r="E49" s="17"/>
      <c r="F49" s="18"/>
      <c r="G49" s="16"/>
      <c r="H49" s="19"/>
      <c r="I49" s="20"/>
      <c r="J49" s="16"/>
      <c r="K49" s="17"/>
    </row>
    <row r="50" spans="1:11" ht="28.9" customHeight="1" x14ac:dyDescent="0.25">
      <c r="A50" s="46" t="s">
        <v>33</v>
      </c>
      <c r="B50" s="37" t="s">
        <v>30</v>
      </c>
      <c r="C50" s="21">
        <f t="shared" ref="C50:K50" si="8">SUM(C48:C49)</f>
        <v>0</v>
      </c>
      <c r="D50" s="21">
        <f t="shared" si="8"/>
        <v>1921018</v>
      </c>
      <c r="E50" s="22">
        <f t="shared" si="8"/>
        <v>29000</v>
      </c>
      <c r="F50" s="23">
        <f t="shared" si="8"/>
        <v>6500000</v>
      </c>
      <c r="G50" s="21">
        <f t="shared" si="8"/>
        <v>3100000</v>
      </c>
      <c r="H50" s="24">
        <f t="shared" si="8"/>
        <v>3100000</v>
      </c>
      <c r="I50" s="25">
        <f t="shared" si="8"/>
        <v>14700000</v>
      </c>
      <c r="J50" s="21">
        <f t="shared" si="8"/>
        <v>4460024</v>
      </c>
      <c r="K50" s="22">
        <f t="shared" si="8"/>
        <v>0</v>
      </c>
    </row>
    <row r="51" spans="1:11" ht="13.5" x14ac:dyDescent="0.25">
      <c r="A51" s="49" t="s">
        <v>104</v>
      </c>
      <c r="B51" s="37" t="s">
        <v>20</v>
      </c>
      <c r="C51" s="6"/>
      <c r="D51" s="6"/>
      <c r="E51" s="7"/>
      <c r="F51" s="8"/>
      <c r="G51" s="6"/>
      <c r="H51" s="9"/>
      <c r="I51" s="10"/>
      <c r="J51" s="6"/>
      <c r="K51" s="7"/>
    </row>
    <row r="52" spans="1:11" ht="13.5" x14ac:dyDescent="0.25">
      <c r="A52" s="47" t="s">
        <v>34</v>
      </c>
      <c r="B52" s="37" t="s">
        <v>20</v>
      </c>
      <c r="C52" s="11"/>
      <c r="D52" s="11"/>
      <c r="E52" s="12"/>
      <c r="F52" s="13"/>
      <c r="G52" s="11"/>
      <c r="H52" s="14"/>
      <c r="I52" s="15"/>
      <c r="J52" s="11"/>
      <c r="K52" s="12"/>
    </row>
    <row r="53" spans="1:11" ht="13.5" x14ac:dyDescent="0.25">
      <c r="A53" s="47" t="s">
        <v>35</v>
      </c>
      <c r="B53" s="37" t="s">
        <v>20</v>
      </c>
      <c r="C53" s="16"/>
      <c r="D53" s="16"/>
      <c r="E53" s="17"/>
      <c r="F53" s="18"/>
      <c r="G53" s="16"/>
      <c r="H53" s="19"/>
      <c r="I53" s="20"/>
      <c r="J53" s="16"/>
      <c r="K53" s="17"/>
    </row>
    <row r="54" spans="1:11" ht="14.45" customHeight="1" x14ac:dyDescent="0.25">
      <c r="A54" s="46" t="s">
        <v>36</v>
      </c>
      <c r="B54" s="37" t="s">
        <v>30</v>
      </c>
      <c r="C54" s="6">
        <f t="shared" ref="C54:K54" si="9">SUM(C52:C53)</f>
        <v>0</v>
      </c>
      <c r="D54" s="6">
        <f t="shared" si="9"/>
        <v>0</v>
      </c>
      <c r="E54" s="7">
        <f t="shared" si="9"/>
        <v>0</v>
      </c>
      <c r="F54" s="8">
        <f t="shared" si="9"/>
        <v>0</v>
      </c>
      <c r="G54" s="6">
        <f t="shared" si="9"/>
        <v>0</v>
      </c>
      <c r="H54" s="9">
        <f t="shared" si="9"/>
        <v>0</v>
      </c>
      <c r="I54" s="10">
        <f t="shared" si="9"/>
        <v>0</v>
      </c>
      <c r="J54" s="6">
        <f t="shared" si="9"/>
        <v>0</v>
      </c>
      <c r="K54" s="7">
        <f t="shared" si="9"/>
        <v>0</v>
      </c>
    </row>
    <row r="55" spans="1:11" ht="13.5" x14ac:dyDescent="0.25">
      <c r="A55" s="47" t="s">
        <v>37</v>
      </c>
      <c r="B55" s="48" t="s">
        <v>20</v>
      </c>
      <c r="C55" s="6">
        <v>56000</v>
      </c>
      <c r="D55" s="6"/>
      <c r="E55" s="7"/>
      <c r="F55" s="8"/>
      <c r="G55" s="6"/>
      <c r="H55" s="9"/>
      <c r="I55" s="10"/>
      <c r="J55" s="6"/>
      <c r="K55" s="7"/>
    </row>
    <row r="56" spans="1:11" ht="13.5" x14ac:dyDescent="0.25">
      <c r="A56" s="47" t="s">
        <v>38</v>
      </c>
      <c r="B56" s="37" t="s">
        <v>20</v>
      </c>
      <c r="C56" s="16"/>
      <c r="D56" s="16"/>
      <c r="E56" s="17"/>
      <c r="F56" s="18"/>
      <c r="G56" s="16"/>
      <c r="H56" s="19"/>
      <c r="I56" s="20"/>
      <c r="J56" s="16"/>
      <c r="K56" s="17"/>
    </row>
    <row r="57" spans="1:11" ht="14.45" customHeight="1" x14ac:dyDescent="0.25">
      <c r="A57" s="46" t="s">
        <v>105</v>
      </c>
      <c r="B57" s="37" t="s">
        <v>30</v>
      </c>
      <c r="C57" s="21">
        <f t="shared" ref="C57:K57" si="10">SUM(C55:C56)</f>
        <v>56000</v>
      </c>
      <c r="D57" s="21">
        <f t="shared" si="10"/>
        <v>0</v>
      </c>
      <c r="E57" s="22">
        <f t="shared" si="10"/>
        <v>0</v>
      </c>
      <c r="F57" s="23">
        <f t="shared" si="10"/>
        <v>0</v>
      </c>
      <c r="G57" s="21">
        <f t="shared" si="10"/>
        <v>0</v>
      </c>
      <c r="H57" s="24">
        <f t="shared" si="10"/>
        <v>0</v>
      </c>
      <c r="I57" s="25">
        <f t="shared" si="10"/>
        <v>0</v>
      </c>
      <c r="J57" s="21">
        <f t="shared" si="10"/>
        <v>0</v>
      </c>
      <c r="K57" s="22">
        <f t="shared" si="10"/>
        <v>0</v>
      </c>
    </row>
    <row r="58" spans="1:11" ht="13.5" x14ac:dyDescent="0.25">
      <c r="A58" s="49" t="s">
        <v>39</v>
      </c>
      <c r="B58" s="37" t="s">
        <v>20</v>
      </c>
      <c r="C58" s="6"/>
      <c r="D58" s="6"/>
      <c r="E58" s="7"/>
      <c r="F58" s="8"/>
      <c r="G58" s="6"/>
      <c r="H58" s="9"/>
      <c r="I58" s="10"/>
      <c r="J58" s="6"/>
      <c r="K58" s="7"/>
    </row>
    <row r="59" spans="1:11" ht="13.5" x14ac:dyDescent="0.25">
      <c r="A59" s="47" t="s">
        <v>40</v>
      </c>
      <c r="B59" s="37" t="s">
        <v>20</v>
      </c>
      <c r="C59" s="11"/>
      <c r="D59" s="11"/>
      <c r="E59" s="12"/>
      <c r="F59" s="13"/>
      <c r="G59" s="11"/>
      <c r="H59" s="14"/>
      <c r="I59" s="15"/>
      <c r="J59" s="11"/>
      <c r="K59" s="12"/>
    </row>
    <row r="60" spans="1:11" ht="13.5" x14ac:dyDescent="0.25">
      <c r="A60" s="47" t="s">
        <v>41</v>
      </c>
      <c r="B60" s="37" t="s">
        <v>20</v>
      </c>
      <c r="C60" s="16"/>
      <c r="D60" s="16"/>
      <c r="E60" s="17"/>
      <c r="F60" s="18"/>
      <c r="G60" s="16"/>
      <c r="H60" s="19"/>
      <c r="I60" s="20">
        <v>250000</v>
      </c>
      <c r="J60" s="16"/>
      <c r="K60" s="17"/>
    </row>
    <row r="61" spans="1:11" ht="14.45" customHeight="1" x14ac:dyDescent="0.25">
      <c r="A61" s="46" t="s">
        <v>42</v>
      </c>
      <c r="B61" s="37" t="s">
        <v>30</v>
      </c>
      <c r="C61" s="6">
        <f t="shared" ref="C61:K61" si="11">SUM(C59:C60)</f>
        <v>0</v>
      </c>
      <c r="D61" s="6">
        <f t="shared" si="11"/>
        <v>0</v>
      </c>
      <c r="E61" s="7">
        <f t="shared" si="11"/>
        <v>0</v>
      </c>
      <c r="F61" s="8">
        <f t="shared" si="11"/>
        <v>0</v>
      </c>
      <c r="G61" s="6">
        <f t="shared" si="11"/>
        <v>0</v>
      </c>
      <c r="H61" s="9">
        <f t="shared" si="11"/>
        <v>0</v>
      </c>
      <c r="I61" s="10">
        <f t="shared" si="11"/>
        <v>250000</v>
      </c>
      <c r="J61" s="6">
        <f t="shared" si="11"/>
        <v>0</v>
      </c>
      <c r="K61" s="7">
        <f t="shared" si="11"/>
        <v>0</v>
      </c>
    </row>
    <row r="62" spans="1:11" ht="13.5" x14ac:dyDescent="0.25">
      <c r="A62" s="50" t="s">
        <v>43</v>
      </c>
      <c r="B62" s="37" t="s">
        <v>20</v>
      </c>
      <c r="C62" s="11"/>
      <c r="D62" s="11"/>
      <c r="E62" s="12">
        <v>567865</v>
      </c>
      <c r="F62" s="13">
        <v>1200000</v>
      </c>
      <c r="G62" s="11">
        <v>2200000</v>
      </c>
      <c r="H62" s="14">
        <v>2200000</v>
      </c>
      <c r="I62" s="15">
        <v>2000000</v>
      </c>
      <c r="J62" s="11">
        <v>1500000</v>
      </c>
      <c r="K62" s="12"/>
    </row>
    <row r="63" spans="1:11" ht="13.5" x14ac:dyDescent="0.25">
      <c r="A63" s="49" t="s">
        <v>44</v>
      </c>
      <c r="B63" s="37" t="s">
        <v>20</v>
      </c>
      <c r="C63" s="6"/>
      <c r="D63" s="6"/>
      <c r="E63" s="7"/>
      <c r="F63" s="8"/>
      <c r="G63" s="6"/>
      <c r="H63" s="9"/>
      <c r="I63" s="10"/>
      <c r="J63" s="6"/>
      <c r="K63" s="7"/>
    </row>
    <row r="64" spans="1:11" ht="13.5" x14ac:dyDescent="0.25">
      <c r="A64" s="49" t="s">
        <v>45</v>
      </c>
      <c r="B64" s="37" t="s">
        <v>20</v>
      </c>
      <c r="C64" s="6"/>
      <c r="D64" s="6"/>
      <c r="E64" s="7"/>
      <c r="F64" s="8"/>
      <c r="G64" s="6"/>
      <c r="H64" s="9"/>
      <c r="I64" s="10"/>
      <c r="J64" s="6"/>
      <c r="K64" s="7"/>
    </row>
    <row r="65" spans="1:11" ht="13.5" x14ac:dyDescent="0.25">
      <c r="A65" s="50" t="s">
        <v>46</v>
      </c>
      <c r="B65" s="48" t="s">
        <v>20</v>
      </c>
      <c r="C65" s="6"/>
      <c r="D65" s="6"/>
      <c r="E65" s="7"/>
      <c r="F65" s="8"/>
      <c r="G65" s="6"/>
      <c r="H65" s="9"/>
      <c r="I65" s="10"/>
      <c r="J65" s="6"/>
      <c r="K65" s="7"/>
    </row>
    <row r="66" spans="1:11" ht="13.5" x14ac:dyDescent="0.25">
      <c r="A66" s="49" t="s">
        <v>47</v>
      </c>
      <c r="B66" s="37" t="s">
        <v>20</v>
      </c>
      <c r="C66" s="6"/>
      <c r="D66" s="6"/>
      <c r="E66" s="7"/>
      <c r="F66" s="8"/>
      <c r="G66" s="6"/>
      <c r="H66" s="9"/>
      <c r="I66" s="10"/>
      <c r="J66" s="6"/>
      <c r="K66" s="7"/>
    </row>
    <row r="67" spans="1:11" ht="13.5" x14ac:dyDescent="0.25">
      <c r="A67" s="49" t="s">
        <v>48</v>
      </c>
      <c r="B67" s="37" t="s">
        <v>20</v>
      </c>
      <c r="C67" s="16"/>
      <c r="D67" s="16"/>
      <c r="E67" s="17"/>
      <c r="F67" s="18"/>
      <c r="G67" s="16"/>
      <c r="H67" s="19"/>
      <c r="I67" s="20"/>
      <c r="J67" s="16"/>
      <c r="K67" s="17"/>
    </row>
    <row r="68" spans="1:11" ht="5.0999999999999996" customHeight="1" x14ac:dyDescent="0.25">
      <c r="A68" s="49"/>
      <c r="B68" s="37"/>
      <c r="C68" s="6"/>
      <c r="D68" s="6"/>
      <c r="E68" s="7"/>
      <c r="F68" s="8"/>
      <c r="G68" s="6"/>
      <c r="H68" s="9"/>
      <c r="I68" s="10"/>
      <c r="J68" s="6"/>
      <c r="K68" s="7"/>
    </row>
    <row r="69" spans="1:11" ht="14.45" customHeight="1" x14ac:dyDescent="0.25">
      <c r="A69" s="43" t="s">
        <v>51</v>
      </c>
      <c r="B69" s="37" t="s">
        <v>52</v>
      </c>
      <c r="C69" s="38">
        <f>C79+C82+C83+C86+C89+C90+SUM(C93:C99)</f>
        <v>1915789</v>
      </c>
      <c r="D69" s="38">
        <f t="shared" ref="D69:K69" si="12">D79+D82+D83+D86+D89+D90+SUM(D93:D99)</f>
        <v>0</v>
      </c>
      <c r="E69" s="39">
        <f t="shared" si="12"/>
        <v>149190</v>
      </c>
      <c r="F69" s="40">
        <f t="shared" si="12"/>
        <v>9150000</v>
      </c>
      <c r="G69" s="38">
        <f t="shared" si="12"/>
        <v>2900000</v>
      </c>
      <c r="H69" s="41">
        <f t="shared" si="12"/>
        <v>2900000</v>
      </c>
      <c r="I69" s="42">
        <f t="shared" si="12"/>
        <v>2100000</v>
      </c>
      <c r="J69" s="38">
        <f t="shared" si="12"/>
        <v>600000</v>
      </c>
      <c r="K69" s="39">
        <f t="shared" si="12"/>
        <v>0</v>
      </c>
    </row>
    <row r="70" spans="1:11" ht="13.5" x14ac:dyDescent="0.25">
      <c r="A70" s="44" t="s">
        <v>19</v>
      </c>
      <c r="B70" s="45" t="s">
        <v>20</v>
      </c>
      <c r="C70" s="6"/>
      <c r="D70" s="6"/>
      <c r="E70" s="7"/>
      <c r="F70" s="8"/>
      <c r="G70" s="6"/>
      <c r="H70" s="9"/>
      <c r="I70" s="10"/>
      <c r="J70" s="6"/>
      <c r="K70" s="7"/>
    </row>
    <row r="71" spans="1:11" ht="13.5" x14ac:dyDescent="0.25">
      <c r="A71" s="44" t="s">
        <v>21</v>
      </c>
      <c r="B71" s="45" t="s">
        <v>20</v>
      </c>
      <c r="C71" s="6"/>
      <c r="D71" s="6"/>
      <c r="E71" s="7"/>
      <c r="F71" s="8"/>
      <c r="G71" s="6"/>
      <c r="H71" s="9"/>
      <c r="I71" s="10"/>
      <c r="J71" s="6"/>
      <c r="K71" s="7"/>
    </row>
    <row r="72" spans="1:11" ht="13.5" x14ac:dyDescent="0.25">
      <c r="A72" s="44" t="s">
        <v>22</v>
      </c>
      <c r="B72" s="45" t="s">
        <v>20</v>
      </c>
      <c r="C72" s="6"/>
      <c r="D72" s="6"/>
      <c r="E72" s="7"/>
      <c r="F72" s="8"/>
      <c r="G72" s="6"/>
      <c r="H72" s="9"/>
      <c r="I72" s="10"/>
      <c r="J72" s="6"/>
      <c r="K72" s="7"/>
    </row>
    <row r="73" spans="1:11" ht="13.5" x14ac:dyDescent="0.25">
      <c r="A73" s="44" t="s">
        <v>23</v>
      </c>
      <c r="B73" s="45" t="s">
        <v>20</v>
      </c>
      <c r="C73" s="6"/>
      <c r="D73" s="6"/>
      <c r="E73" s="7"/>
      <c r="F73" s="8"/>
      <c r="G73" s="6"/>
      <c r="H73" s="9"/>
      <c r="I73" s="10"/>
      <c r="J73" s="6"/>
      <c r="K73" s="7"/>
    </row>
    <row r="74" spans="1:11" ht="13.5" x14ac:dyDescent="0.25">
      <c r="A74" s="44" t="s">
        <v>24</v>
      </c>
      <c r="B74" s="45" t="s">
        <v>20</v>
      </c>
      <c r="C74" s="6"/>
      <c r="D74" s="6"/>
      <c r="E74" s="7"/>
      <c r="F74" s="8"/>
      <c r="G74" s="6"/>
      <c r="H74" s="9"/>
      <c r="I74" s="10"/>
      <c r="J74" s="6"/>
      <c r="K74" s="7"/>
    </row>
    <row r="75" spans="1:11" ht="13.5" x14ac:dyDescent="0.25">
      <c r="A75" s="44" t="s">
        <v>25</v>
      </c>
      <c r="B75" s="45" t="s">
        <v>20</v>
      </c>
      <c r="C75" s="6">
        <v>1915789</v>
      </c>
      <c r="D75" s="6"/>
      <c r="E75" s="7">
        <v>56690</v>
      </c>
      <c r="F75" s="8">
        <v>7300000</v>
      </c>
      <c r="G75" s="6">
        <v>2800000</v>
      </c>
      <c r="H75" s="9">
        <v>2800000</v>
      </c>
      <c r="I75" s="10">
        <v>1500000</v>
      </c>
      <c r="J75" s="6"/>
      <c r="K75" s="7"/>
    </row>
    <row r="76" spans="1:11" ht="13.5" x14ac:dyDescent="0.25">
      <c r="A76" s="44" t="s">
        <v>26</v>
      </c>
      <c r="B76" s="37" t="s">
        <v>20</v>
      </c>
      <c r="C76" s="6"/>
      <c r="D76" s="6"/>
      <c r="E76" s="7"/>
      <c r="F76" s="8"/>
      <c r="G76" s="6"/>
      <c r="H76" s="9"/>
      <c r="I76" s="10"/>
      <c r="J76" s="6"/>
      <c r="K76" s="7"/>
    </row>
    <row r="77" spans="1:11" ht="13.5" x14ac:dyDescent="0.25">
      <c r="A77" s="44" t="s">
        <v>27</v>
      </c>
      <c r="B77" s="37" t="s">
        <v>20</v>
      </c>
      <c r="C77" s="11"/>
      <c r="D77" s="11"/>
      <c r="E77" s="12"/>
      <c r="F77" s="13"/>
      <c r="G77" s="11"/>
      <c r="H77" s="14"/>
      <c r="I77" s="15"/>
      <c r="J77" s="11"/>
      <c r="K77" s="12"/>
    </row>
    <row r="78" spans="1:11" ht="13.5" x14ac:dyDescent="0.25">
      <c r="A78" s="44" t="s">
        <v>28</v>
      </c>
      <c r="B78" s="37" t="s">
        <v>20</v>
      </c>
      <c r="C78" s="16"/>
      <c r="D78" s="16"/>
      <c r="E78" s="17"/>
      <c r="F78" s="18"/>
      <c r="G78" s="16"/>
      <c r="H78" s="19"/>
      <c r="I78" s="20"/>
      <c r="J78" s="16"/>
      <c r="K78" s="17"/>
    </row>
    <row r="79" spans="1:11" ht="14.45" customHeight="1" x14ac:dyDescent="0.25">
      <c r="A79" s="46" t="s">
        <v>29</v>
      </c>
      <c r="B79" s="37" t="s">
        <v>30</v>
      </c>
      <c r="C79" s="6">
        <f>SUM(C70:C78)</f>
        <v>1915789</v>
      </c>
      <c r="D79" s="6">
        <f t="shared" ref="D79:K79" si="13">SUM(D70:D78)</f>
        <v>0</v>
      </c>
      <c r="E79" s="7">
        <f t="shared" si="13"/>
        <v>56690</v>
      </c>
      <c r="F79" s="8">
        <f t="shared" si="13"/>
        <v>7300000</v>
      </c>
      <c r="G79" s="6">
        <f t="shared" si="13"/>
        <v>2800000</v>
      </c>
      <c r="H79" s="9">
        <f t="shared" si="13"/>
        <v>2800000</v>
      </c>
      <c r="I79" s="10">
        <f t="shared" si="13"/>
        <v>1500000</v>
      </c>
      <c r="J79" s="6">
        <f t="shared" si="13"/>
        <v>0</v>
      </c>
      <c r="K79" s="7">
        <f t="shared" si="13"/>
        <v>0</v>
      </c>
    </row>
    <row r="80" spans="1:11" ht="13.5" x14ac:dyDescent="0.25">
      <c r="A80" s="47" t="s">
        <v>31</v>
      </c>
      <c r="B80" s="48" t="s">
        <v>20</v>
      </c>
      <c r="C80" s="6"/>
      <c r="D80" s="6"/>
      <c r="E80" s="7"/>
      <c r="F80" s="8">
        <v>500000</v>
      </c>
      <c r="G80" s="6">
        <v>100000</v>
      </c>
      <c r="H80" s="9">
        <v>100000</v>
      </c>
      <c r="I80" s="10"/>
      <c r="J80" s="6"/>
      <c r="K80" s="7"/>
    </row>
    <row r="81" spans="1:11" ht="13.5" x14ac:dyDescent="0.25">
      <c r="A81" s="47" t="s">
        <v>32</v>
      </c>
      <c r="B81" s="37" t="s">
        <v>20</v>
      </c>
      <c r="C81" s="16"/>
      <c r="D81" s="16"/>
      <c r="E81" s="17"/>
      <c r="F81" s="18"/>
      <c r="G81" s="16"/>
      <c r="H81" s="19"/>
      <c r="I81" s="20"/>
      <c r="J81" s="16"/>
      <c r="K81" s="17"/>
    </row>
    <row r="82" spans="1:11" ht="14.45" customHeight="1" x14ac:dyDescent="0.25">
      <c r="A82" s="46" t="s">
        <v>33</v>
      </c>
      <c r="B82" s="37" t="s">
        <v>30</v>
      </c>
      <c r="C82" s="21">
        <f t="shared" ref="C82:K82" si="14">SUM(C80:C81)</f>
        <v>0</v>
      </c>
      <c r="D82" s="21">
        <f t="shared" si="14"/>
        <v>0</v>
      </c>
      <c r="E82" s="22">
        <f t="shared" si="14"/>
        <v>0</v>
      </c>
      <c r="F82" s="23">
        <f t="shared" si="14"/>
        <v>500000</v>
      </c>
      <c r="G82" s="21">
        <f t="shared" si="14"/>
        <v>100000</v>
      </c>
      <c r="H82" s="24">
        <f t="shared" si="14"/>
        <v>100000</v>
      </c>
      <c r="I82" s="25">
        <f t="shared" si="14"/>
        <v>0</v>
      </c>
      <c r="J82" s="21">
        <f t="shared" si="14"/>
        <v>0</v>
      </c>
      <c r="K82" s="22">
        <f t="shared" si="14"/>
        <v>0</v>
      </c>
    </row>
    <row r="83" spans="1:11" ht="13.5" x14ac:dyDescent="0.25">
      <c r="A83" s="49" t="s">
        <v>104</v>
      </c>
      <c r="B83" s="37" t="s">
        <v>20</v>
      </c>
      <c r="C83" s="6"/>
      <c r="D83" s="6"/>
      <c r="E83" s="7"/>
      <c r="F83" s="8">
        <v>1200000</v>
      </c>
      <c r="G83" s="6"/>
      <c r="H83" s="9"/>
      <c r="I83" s="10">
        <v>600000</v>
      </c>
      <c r="J83" s="6">
        <v>600000</v>
      </c>
      <c r="K83" s="7"/>
    </row>
    <row r="84" spans="1:11" ht="13.5" x14ac:dyDescent="0.25">
      <c r="A84" s="47" t="s">
        <v>34</v>
      </c>
      <c r="B84" s="37" t="s">
        <v>20</v>
      </c>
      <c r="C84" s="11"/>
      <c r="D84" s="11"/>
      <c r="E84" s="12"/>
      <c r="F84" s="13"/>
      <c r="G84" s="11"/>
      <c r="H84" s="14"/>
      <c r="I84" s="15"/>
      <c r="J84" s="11"/>
      <c r="K84" s="12"/>
    </row>
    <row r="85" spans="1:11" ht="13.5" x14ac:dyDescent="0.25">
      <c r="A85" s="47" t="s">
        <v>35</v>
      </c>
      <c r="B85" s="37" t="s">
        <v>20</v>
      </c>
      <c r="C85" s="16"/>
      <c r="D85" s="16"/>
      <c r="E85" s="17"/>
      <c r="F85" s="18"/>
      <c r="G85" s="16"/>
      <c r="H85" s="19"/>
      <c r="I85" s="20"/>
      <c r="J85" s="16"/>
      <c r="K85" s="17"/>
    </row>
    <row r="86" spans="1:11" ht="14.45" customHeight="1" x14ac:dyDescent="0.25">
      <c r="A86" s="46" t="s">
        <v>36</v>
      </c>
      <c r="B86" s="37" t="s">
        <v>30</v>
      </c>
      <c r="C86" s="6">
        <f t="shared" ref="C86:K86" si="15">SUM(C84:C85)</f>
        <v>0</v>
      </c>
      <c r="D86" s="6">
        <f t="shared" si="15"/>
        <v>0</v>
      </c>
      <c r="E86" s="7">
        <f t="shared" si="15"/>
        <v>0</v>
      </c>
      <c r="F86" s="8">
        <f t="shared" si="15"/>
        <v>0</v>
      </c>
      <c r="G86" s="6">
        <f t="shared" si="15"/>
        <v>0</v>
      </c>
      <c r="H86" s="9">
        <f t="shared" si="15"/>
        <v>0</v>
      </c>
      <c r="I86" s="10">
        <f t="shared" si="15"/>
        <v>0</v>
      </c>
      <c r="J86" s="6">
        <f t="shared" si="15"/>
        <v>0</v>
      </c>
      <c r="K86" s="7">
        <f t="shared" si="15"/>
        <v>0</v>
      </c>
    </row>
    <row r="87" spans="1:11" ht="13.5" x14ac:dyDescent="0.25">
      <c r="A87" s="47" t="s">
        <v>37</v>
      </c>
      <c r="B87" s="48" t="s">
        <v>20</v>
      </c>
      <c r="C87" s="6"/>
      <c r="D87" s="6"/>
      <c r="E87" s="7"/>
      <c r="F87" s="8">
        <v>150000</v>
      </c>
      <c r="G87" s="6"/>
      <c r="H87" s="9"/>
      <c r="I87" s="10"/>
      <c r="J87" s="6"/>
      <c r="K87" s="7"/>
    </row>
    <row r="88" spans="1:11" ht="13.5" x14ac:dyDescent="0.25">
      <c r="A88" s="47" t="s">
        <v>38</v>
      </c>
      <c r="B88" s="37" t="s">
        <v>20</v>
      </c>
      <c r="C88" s="16"/>
      <c r="D88" s="16"/>
      <c r="E88" s="17"/>
      <c r="F88" s="18"/>
      <c r="G88" s="16"/>
      <c r="H88" s="19"/>
      <c r="I88" s="20"/>
      <c r="J88" s="16"/>
      <c r="K88" s="17"/>
    </row>
    <row r="89" spans="1:11" ht="14.45" customHeight="1" x14ac:dyDescent="0.25">
      <c r="A89" s="46" t="s">
        <v>105</v>
      </c>
      <c r="B89" s="37" t="s">
        <v>30</v>
      </c>
      <c r="C89" s="21">
        <f t="shared" ref="C89:K89" si="16">SUM(C87:C88)</f>
        <v>0</v>
      </c>
      <c r="D89" s="21">
        <f t="shared" si="16"/>
        <v>0</v>
      </c>
      <c r="E89" s="22">
        <f t="shared" si="16"/>
        <v>0</v>
      </c>
      <c r="F89" s="23">
        <f t="shared" si="16"/>
        <v>150000</v>
      </c>
      <c r="G89" s="21">
        <f t="shared" si="16"/>
        <v>0</v>
      </c>
      <c r="H89" s="24">
        <f t="shared" si="16"/>
        <v>0</v>
      </c>
      <c r="I89" s="25">
        <f t="shared" si="16"/>
        <v>0</v>
      </c>
      <c r="J89" s="21">
        <f t="shared" si="16"/>
        <v>0</v>
      </c>
      <c r="K89" s="22">
        <f t="shared" si="16"/>
        <v>0</v>
      </c>
    </row>
    <row r="90" spans="1:11" ht="13.5" x14ac:dyDescent="0.25">
      <c r="A90" s="49" t="s">
        <v>39</v>
      </c>
      <c r="B90" s="37" t="s">
        <v>20</v>
      </c>
      <c r="C90" s="6"/>
      <c r="D90" s="6"/>
      <c r="E90" s="7"/>
      <c r="F90" s="8"/>
      <c r="G90" s="6"/>
      <c r="H90" s="9"/>
      <c r="I90" s="10"/>
      <c r="J90" s="6"/>
      <c r="K90" s="7"/>
    </row>
    <row r="91" spans="1:11" ht="13.5" x14ac:dyDescent="0.25">
      <c r="A91" s="47" t="s">
        <v>40</v>
      </c>
      <c r="B91" s="37" t="s">
        <v>20</v>
      </c>
      <c r="C91" s="11"/>
      <c r="D91" s="11"/>
      <c r="E91" s="12"/>
      <c r="F91" s="13"/>
      <c r="G91" s="11"/>
      <c r="H91" s="14"/>
      <c r="I91" s="15"/>
      <c r="J91" s="11"/>
      <c r="K91" s="12"/>
    </row>
    <row r="92" spans="1:11" ht="13.5" x14ac:dyDescent="0.25">
      <c r="A92" s="47" t="s">
        <v>41</v>
      </c>
      <c r="B92" s="37" t="s">
        <v>20</v>
      </c>
      <c r="C92" s="16"/>
      <c r="D92" s="16"/>
      <c r="E92" s="17">
        <v>92500</v>
      </c>
      <c r="F92" s="18"/>
      <c r="G92" s="16"/>
      <c r="H92" s="19"/>
      <c r="I92" s="20"/>
      <c r="J92" s="16"/>
      <c r="K92" s="17"/>
    </row>
    <row r="93" spans="1:11" ht="14.45" customHeight="1" x14ac:dyDescent="0.25">
      <c r="A93" s="46" t="s">
        <v>42</v>
      </c>
      <c r="B93" s="37" t="s">
        <v>30</v>
      </c>
      <c r="C93" s="6">
        <f t="shared" ref="C93:K93" si="17">SUM(C91:C92)</f>
        <v>0</v>
      </c>
      <c r="D93" s="6">
        <f t="shared" si="17"/>
        <v>0</v>
      </c>
      <c r="E93" s="7">
        <f t="shared" si="17"/>
        <v>92500</v>
      </c>
      <c r="F93" s="8">
        <f t="shared" si="17"/>
        <v>0</v>
      </c>
      <c r="G93" s="6">
        <f t="shared" si="17"/>
        <v>0</v>
      </c>
      <c r="H93" s="9">
        <f t="shared" si="17"/>
        <v>0</v>
      </c>
      <c r="I93" s="10">
        <f t="shared" si="17"/>
        <v>0</v>
      </c>
      <c r="J93" s="6">
        <f t="shared" si="17"/>
        <v>0</v>
      </c>
      <c r="K93" s="7">
        <f t="shared" si="17"/>
        <v>0</v>
      </c>
    </row>
    <row r="94" spans="1:11" ht="13.5" x14ac:dyDescent="0.25">
      <c r="A94" s="50" t="s">
        <v>43</v>
      </c>
      <c r="B94" s="37" t="s">
        <v>20</v>
      </c>
      <c r="C94" s="11"/>
      <c r="D94" s="11"/>
      <c r="E94" s="12"/>
      <c r="F94" s="13"/>
      <c r="G94" s="11"/>
      <c r="H94" s="14"/>
      <c r="I94" s="15"/>
      <c r="J94" s="11"/>
      <c r="K94" s="12"/>
    </row>
    <row r="95" spans="1:11" ht="13.5" x14ac:dyDescent="0.25">
      <c r="A95" s="49" t="s">
        <v>44</v>
      </c>
      <c r="B95" s="37" t="s">
        <v>20</v>
      </c>
      <c r="C95" s="6"/>
      <c r="D95" s="6"/>
      <c r="E95" s="7"/>
      <c r="F95" s="8"/>
      <c r="G95" s="6"/>
      <c r="H95" s="9"/>
      <c r="I95" s="10"/>
      <c r="J95" s="6"/>
      <c r="K95" s="7"/>
    </row>
    <row r="96" spans="1:11" ht="13.5" x14ac:dyDescent="0.25">
      <c r="A96" s="49" t="s">
        <v>45</v>
      </c>
      <c r="B96" s="37" t="s">
        <v>20</v>
      </c>
      <c r="C96" s="6"/>
      <c r="D96" s="6"/>
      <c r="E96" s="7"/>
      <c r="F96" s="8"/>
      <c r="G96" s="6"/>
      <c r="H96" s="9"/>
      <c r="I96" s="10"/>
      <c r="J96" s="6"/>
      <c r="K96" s="7"/>
    </row>
    <row r="97" spans="1:11" ht="13.5" x14ac:dyDescent="0.25">
      <c r="A97" s="50" t="s">
        <v>46</v>
      </c>
      <c r="B97" s="48" t="s">
        <v>20</v>
      </c>
      <c r="C97" s="6"/>
      <c r="D97" s="6"/>
      <c r="E97" s="7"/>
      <c r="F97" s="8"/>
      <c r="G97" s="6"/>
      <c r="H97" s="9"/>
      <c r="I97" s="10"/>
      <c r="J97" s="6"/>
      <c r="K97" s="7"/>
    </row>
    <row r="98" spans="1:11" ht="13.5" x14ac:dyDescent="0.25">
      <c r="A98" s="49" t="s">
        <v>47</v>
      </c>
      <c r="B98" s="37" t="s">
        <v>20</v>
      </c>
      <c r="C98" s="6"/>
      <c r="D98" s="6"/>
      <c r="E98" s="7"/>
      <c r="F98" s="8"/>
      <c r="G98" s="6"/>
      <c r="H98" s="9"/>
      <c r="I98" s="10"/>
      <c r="J98" s="6"/>
      <c r="K98" s="7"/>
    </row>
    <row r="99" spans="1:11" ht="13.5" x14ac:dyDescent="0.25">
      <c r="A99" s="49" t="s">
        <v>48</v>
      </c>
      <c r="B99" s="37" t="s">
        <v>20</v>
      </c>
      <c r="C99" s="16"/>
      <c r="D99" s="16"/>
      <c r="E99" s="17"/>
      <c r="F99" s="18"/>
      <c r="G99" s="16"/>
      <c r="H99" s="19"/>
      <c r="I99" s="20"/>
      <c r="J99" s="16"/>
      <c r="K99" s="17"/>
    </row>
    <row r="100" spans="1:11" ht="5.0999999999999996" customHeight="1" x14ac:dyDescent="0.25">
      <c r="A100" s="51"/>
      <c r="B100" s="37"/>
      <c r="C100" s="6"/>
      <c r="D100" s="6"/>
      <c r="E100" s="7"/>
      <c r="F100" s="8"/>
      <c r="G100" s="6"/>
      <c r="H100" s="9"/>
      <c r="I100" s="10"/>
      <c r="J100" s="6"/>
      <c r="K100" s="7"/>
    </row>
    <row r="101" spans="1:11" ht="14.45" customHeight="1" x14ac:dyDescent="0.25">
      <c r="A101" s="43" t="s">
        <v>53</v>
      </c>
      <c r="B101" s="37" t="s">
        <v>54</v>
      </c>
      <c r="C101" s="38">
        <f>C111+C114+C115+C118+C121+C122+SUM(C125:C131)</f>
        <v>73293129</v>
      </c>
      <c r="D101" s="38">
        <f t="shared" ref="D101:K101" si="18">D111+D114+D115+D118+D121+D122+SUM(D125:D131)</f>
        <v>85305034</v>
      </c>
      <c r="E101" s="39">
        <f t="shared" si="18"/>
        <v>97689676</v>
      </c>
      <c r="F101" s="40">
        <f t="shared" si="18"/>
        <v>200577999</v>
      </c>
      <c r="G101" s="38">
        <f t="shared" si="18"/>
        <v>240560148</v>
      </c>
      <c r="H101" s="41">
        <f t="shared" si="18"/>
        <v>240560148</v>
      </c>
      <c r="I101" s="42">
        <f t="shared" si="18"/>
        <v>385808600</v>
      </c>
      <c r="J101" s="38">
        <f t="shared" si="18"/>
        <v>171685324</v>
      </c>
      <c r="K101" s="39">
        <f t="shared" si="18"/>
        <v>149152000</v>
      </c>
    </row>
    <row r="102" spans="1:11" ht="13.5" x14ac:dyDescent="0.25">
      <c r="A102" s="44" t="s">
        <v>19</v>
      </c>
      <c r="B102" s="45" t="s">
        <v>20</v>
      </c>
      <c r="C102" s="6">
        <v>32723531</v>
      </c>
      <c r="D102" s="6">
        <v>29809469</v>
      </c>
      <c r="E102" s="7">
        <v>58597233</v>
      </c>
      <c r="F102" s="8">
        <v>94977999</v>
      </c>
      <c r="G102" s="6">
        <v>113334644</v>
      </c>
      <c r="H102" s="9">
        <v>113334644</v>
      </c>
      <c r="I102" s="10">
        <v>102288881</v>
      </c>
      <c r="J102" s="6">
        <v>91425300</v>
      </c>
      <c r="K102" s="7">
        <v>50000000</v>
      </c>
    </row>
    <row r="103" spans="1:11" ht="13.5" x14ac:dyDescent="0.25">
      <c r="A103" s="44" t="s">
        <v>21</v>
      </c>
      <c r="B103" s="45" t="s">
        <v>20</v>
      </c>
      <c r="C103" s="6">
        <v>-961834</v>
      </c>
      <c r="D103" s="6">
        <v>2855697</v>
      </c>
      <c r="E103" s="7">
        <v>285398</v>
      </c>
      <c r="F103" s="8">
        <v>1500000</v>
      </c>
      <c r="G103" s="6"/>
      <c r="H103" s="9"/>
      <c r="I103" s="10"/>
      <c r="J103" s="6">
        <v>15000000</v>
      </c>
      <c r="K103" s="7">
        <v>50858000</v>
      </c>
    </row>
    <row r="104" spans="1:11" ht="13.5" x14ac:dyDescent="0.25">
      <c r="A104" s="44" t="s">
        <v>22</v>
      </c>
      <c r="B104" s="45" t="s">
        <v>20</v>
      </c>
      <c r="C104" s="6">
        <v>10013462</v>
      </c>
      <c r="D104" s="6">
        <v>23738736</v>
      </c>
      <c r="E104" s="7">
        <v>14673893</v>
      </c>
      <c r="F104" s="8">
        <v>53300000</v>
      </c>
      <c r="G104" s="6">
        <v>85543504</v>
      </c>
      <c r="H104" s="9">
        <v>85543504</v>
      </c>
      <c r="I104" s="10">
        <v>192500000</v>
      </c>
      <c r="J104" s="6">
        <v>11000000</v>
      </c>
      <c r="K104" s="7">
        <v>11494000</v>
      </c>
    </row>
    <row r="105" spans="1:11" ht="13.5" x14ac:dyDescent="0.25">
      <c r="A105" s="44" t="s">
        <v>23</v>
      </c>
      <c r="B105" s="45" t="s">
        <v>20</v>
      </c>
      <c r="C105" s="6"/>
      <c r="D105" s="6"/>
      <c r="E105" s="7">
        <v>400804</v>
      </c>
      <c r="F105" s="8">
        <v>900000</v>
      </c>
      <c r="G105" s="6">
        <v>232000</v>
      </c>
      <c r="H105" s="9">
        <v>232000</v>
      </c>
      <c r="I105" s="10"/>
      <c r="J105" s="6"/>
      <c r="K105" s="7"/>
    </row>
    <row r="106" spans="1:11" ht="13.5" x14ac:dyDescent="0.25">
      <c r="A106" s="44" t="s">
        <v>24</v>
      </c>
      <c r="B106" s="45" t="s">
        <v>20</v>
      </c>
      <c r="C106" s="6"/>
      <c r="D106" s="6"/>
      <c r="E106" s="7">
        <v>4456270</v>
      </c>
      <c r="F106" s="8"/>
      <c r="G106" s="6"/>
      <c r="H106" s="9"/>
      <c r="I106" s="10"/>
      <c r="J106" s="6"/>
      <c r="K106" s="7"/>
    </row>
    <row r="107" spans="1:11" ht="13.5" x14ac:dyDescent="0.25">
      <c r="A107" s="44" t="s">
        <v>25</v>
      </c>
      <c r="B107" s="45" t="s">
        <v>20</v>
      </c>
      <c r="C107" s="6">
        <v>1915789</v>
      </c>
      <c r="D107" s="6">
        <v>582071</v>
      </c>
      <c r="E107" s="7">
        <v>346633</v>
      </c>
      <c r="F107" s="8">
        <v>8800000</v>
      </c>
      <c r="G107" s="6">
        <v>4300000</v>
      </c>
      <c r="H107" s="9">
        <v>4300000</v>
      </c>
      <c r="I107" s="10">
        <v>25369719</v>
      </c>
      <c r="J107" s="6">
        <v>7000000</v>
      </c>
      <c r="K107" s="7">
        <v>9000000</v>
      </c>
    </row>
    <row r="108" spans="1:11" ht="13.5" x14ac:dyDescent="0.25">
      <c r="A108" s="44" t="s">
        <v>26</v>
      </c>
      <c r="B108" s="37" t="s">
        <v>20</v>
      </c>
      <c r="C108" s="6"/>
      <c r="D108" s="6"/>
      <c r="E108" s="7"/>
      <c r="F108" s="8"/>
      <c r="G108" s="6"/>
      <c r="H108" s="9"/>
      <c r="I108" s="10"/>
      <c r="J108" s="6"/>
      <c r="K108" s="7"/>
    </row>
    <row r="109" spans="1:11" ht="13.5" x14ac:dyDescent="0.25">
      <c r="A109" s="44" t="s">
        <v>27</v>
      </c>
      <c r="B109" s="37" t="s">
        <v>20</v>
      </c>
      <c r="C109" s="11"/>
      <c r="D109" s="11"/>
      <c r="E109" s="12"/>
      <c r="F109" s="13"/>
      <c r="G109" s="11"/>
      <c r="H109" s="14"/>
      <c r="I109" s="15"/>
      <c r="J109" s="11"/>
      <c r="K109" s="12"/>
    </row>
    <row r="110" spans="1:11" ht="13.5" x14ac:dyDescent="0.25">
      <c r="A110" s="44" t="s">
        <v>28</v>
      </c>
      <c r="B110" s="37" t="s">
        <v>20</v>
      </c>
      <c r="C110" s="16"/>
      <c r="D110" s="16"/>
      <c r="E110" s="17"/>
      <c r="F110" s="18"/>
      <c r="G110" s="16"/>
      <c r="H110" s="19"/>
      <c r="I110" s="20"/>
      <c r="J110" s="16"/>
      <c r="K110" s="17"/>
    </row>
    <row r="111" spans="1:11" ht="28.9" customHeight="1" x14ac:dyDescent="0.25">
      <c r="A111" s="46" t="s">
        <v>29</v>
      </c>
      <c r="B111" s="37" t="s">
        <v>30</v>
      </c>
      <c r="C111" s="6">
        <f>SUM(C102:C110)</f>
        <v>43690948</v>
      </c>
      <c r="D111" s="6">
        <f t="shared" ref="D111:K111" si="19">SUM(D102:D110)</f>
        <v>56985973</v>
      </c>
      <c r="E111" s="7">
        <f t="shared" si="19"/>
        <v>78760231</v>
      </c>
      <c r="F111" s="8">
        <f t="shared" si="19"/>
        <v>159477999</v>
      </c>
      <c r="G111" s="6">
        <f t="shared" si="19"/>
        <v>203410148</v>
      </c>
      <c r="H111" s="9">
        <f t="shared" si="19"/>
        <v>203410148</v>
      </c>
      <c r="I111" s="10">
        <f t="shared" si="19"/>
        <v>320158600</v>
      </c>
      <c r="J111" s="6">
        <f t="shared" si="19"/>
        <v>124425300</v>
      </c>
      <c r="K111" s="7">
        <f t="shared" si="19"/>
        <v>121352000</v>
      </c>
    </row>
    <row r="112" spans="1:11" ht="13.5" x14ac:dyDescent="0.25">
      <c r="A112" s="47" t="s">
        <v>31</v>
      </c>
      <c r="B112" s="48" t="s">
        <v>20</v>
      </c>
      <c r="C112" s="6">
        <v>289831</v>
      </c>
      <c r="D112" s="6">
        <v>1921018</v>
      </c>
      <c r="E112" s="7">
        <v>1533168</v>
      </c>
      <c r="F112" s="8">
        <v>13700000</v>
      </c>
      <c r="G112" s="6">
        <v>9300000</v>
      </c>
      <c r="H112" s="9">
        <v>9300000</v>
      </c>
      <c r="I112" s="10">
        <v>28300000</v>
      </c>
      <c r="J112" s="6">
        <v>11960024</v>
      </c>
      <c r="K112" s="7"/>
    </row>
    <row r="113" spans="1:11" ht="13.5" x14ac:dyDescent="0.25">
      <c r="A113" s="47" t="s">
        <v>32</v>
      </c>
      <c r="B113" s="37" t="s">
        <v>20</v>
      </c>
      <c r="C113" s="16">
        <v>19112660</v>
      </c>
      <c r="D113" s="16">
        <v>21986916</v>
      </c>
      <c r="E113" s="17">
        <v>11878855</v>
      </c>
      <c r="F113" s="18">
        <v>13000000</v>
      </c>
      <c r="G113" s="16">
        <v>13300000</v>
      </c>
      <c r="H113" s="19">
        <v>13300000</v>
      </c>
      <c r="I113" s="20">
        <v>3400000</v>
      </c>
      <c r="J113" s="16">
        <v>12000000</v>
      </c>
      <c r="K113" s="17">
        <v>7000000</v>
      </c>
    </row>
    <row r="114" spans="1:11" ht="28.9" customHeight="1" x14ac:dyDescent="0.25">
      <c r="A114" s="46" t="s">
        <v>33</v>
      </c>
      <c r="B114" s="37" t="s">
        <v>30</v>
      </c>
      <c r="C114" s="21">
        <f t="shared" ref="C114:K114" si="20">SUM(C112:C113)</f>
        <v>19402491</v>
      </c>
      <c r="D114" s="21">
        <f t="shared" si="20"/>
        <v>23907934</v>
      </c>
      <c r="E114" s="22">
        <f t="shared" si="20"/>
        <v>13412023</v>
      </c>
      <c r="F114" s="23">
        <f t="shared" si="20"/>
        <v>26700000</v>
      </c>
      <c r="G114" s="21">
        <f t="shared" si="20"/>
        <v>22600000</v>
      </c>
      <c r="H114" s="24">
        <f t="shared" si="20"/>
        <v>22600000</v>
      </c>
      <c r="I114" s="25">
        <f t="shared" si="20"/>
        <v>31700000</v>
      </c>
      <c r="J114" s="21">
        <f t="shared" si="20"/>
        <v>23960024</v>
      </c>
      <c r="K114" s="22">
        <f t="shared" si="20"/>
        <v>7000000</v>
      </c>
    </row>
    <row r="115" spans="1:11" ht="13.5" x14ac:dyDescent="0.25">
      <c r="A115" s="49" t="s">
        <v>104</v>
      </c>
      <c r="B115" s="37" t="s">
        <v>20</v>
      </c>
      <c r="C115" s="6"/>
      <c r="D115" s="6"/>
      <c r="E115" s="7"/>
      <c r="F115" s="8">
        <v>1200000</v>
      </c>
      <c r="G115" s="6"/>
      <c r="H115" s="9"/>
      <c r="I115" s="10">
        <v>600000</v>
      </c>
      <c r="J115" s="6">
        <v>600000</v>
      </c>
      <c r="K115" s="7"/>
    </row>
    <row r="116" spans="1:11" ht="13.5" x14ac:dyDescent="0.25">
      <c r="A116" s="47" t="s">
        <v>34</v>
      </c>
      <c r="B116" s="37" t="s">
        <v>20</v>
      </c>
      <c r="C116" s="11"/>
      <c r="D116" s="11"/>
      <c r="E116" s="12"/>
      <c r="F116" s="13"/>
      <c r="G116" s="11"/>
      <c r="H116" s="14"/>
      <c r="I116" s="15"/>
      <c r="J116" s="11"/>
      <c r="K116" s="12"/>
    </row>
    <row r="117" spans="1:11" ht="13.5" x14ac:dyDescent="0.25">
      <c r="A117" s="47" t="s">
        <v>35</v>
      </c>
      <c r="B117" s="37" t="s">
        <v>20</v>
      </c>
      <c r="C117" s="16"/>
      <c r="D117" s="16"/>
      <c r="E117" s="17"/>
      <c r="F117" s="18"/>
      <c r="G117" s="16"/>
      <c r="H117" s="19"/>
      <c r="I117" s="20"/>
      <c r="J117" s="16"/>
      <c r="K117" s="17"/>
    </row>
    <row r="118" spans="1:11" ht="14.45" customHeight="1" x14ac:dyDescent="0.25">
      <c r="A118" s="46" t="s">
        <v>36</v>
      </c>
      <c r="B118" s="37" t="s">
        <v>30</v>
      </c>
      <c r="C118" s="6">
        <f t="shared" ref="C118:K118" si="21">SUM(C116:C117)</f>
        <v>0</v>
      </c>
      <c r="D118" s="6">
        <f t="shared" si="21"/>
        <v>0</v>
      </c>
      <c r="E118" s="7">
        <f t="shared" si="21"/>
        <v>0</v>
      </c>
      <c r="F118" s="8">
        <f t="shared" si="21"/>
        <v>0</v>
      </c>
      <c r="G118" s="6">
        <f t="shared" si="21"/>
        <v>0</v>
      </c>
      <c r="H118" s="9">
        <f t="shared" si="21"/>
        <v>0</v>
      </c>
      <c r="I118" s="10">
        <f t="shared" si="21"/>
        <v>0</v>
      </c>
      <c r="J118" s="6">
        <f t="shared" si="21"/>
        <v>0</v>
      </c>
      <c r="K118" s="7">
        <f t="shared" si="21"/>
        <v>0</v>
      </c>
    </row>
    <row r="119" spans="1:11" ht="13.5" x14ac:dyDescent="0.25">
      <c r="A119" s="47" t="s">
        <v>37</v>
      </c>
      <c r="B119" s="48" t="s">
        <v>20</v>
      </c>
      <c r="C119" s="6">
        <v>7954635</v>
      </c>
      <c r="D119" s="6">
        <v>1847799</v>
      </c>
      <c r="E119" s="7">
        <v>1038569</v>
      </c>
      <c r="F119" s="8">
        <v>7350000</v>
      </c>
      <c r="G119" s="6">
        <v>4800000</v>
      </c>
      <c r="H119" s="9">
        <v>4800000</v>
      </c>
      <c r="I119" s="10">
        <v>7300000</v>
      </c>
      <c r="J119" s="6">
        <v>7500000</v>
      </c>
      <c r="K119" s="7">
        <v>7000000</v>
      </c>
    </row>
    <row r="120" spans="1:11" ht="13.5" x14ac:dyDescent="0.25">
      <c r="A120" s="47" t="s">
        <v>38</v>
      </c>
      <c r="B120" s="37" t="s">
        <v>20</v>
      </c>
      <c r="C120" s="16"/>
      <c r="D120" s="16"/>
      <c r="E120" s="17"/>
      <c r="F120" s="18"/>
      <c r="G120" s="16"/>
      <c r="H120" s="19"/>
      <c r="I120" s="20"/>
      <c r="J120" s="16"/>
      <c r="K120" s="17"/>
    </row>
    <row r="121" spans="1:11" ht="14.45" customHeight="1" x14ac:dyDescent="0.25">
      <c r="A121" s="46" t="s">
        <v>105</v>
      </c>
      <c r="B121" s="37" t="s">
        <v>30</v>
      </c>
      <c r="C121" s="21">
        <f t="shared" ref="C121:K121" si="22">SUM(C119:C120)</f>
        <v>7954635</v>
      </c>
      <c r="D121" s="21">
        <f t="shared" si="22"/>
        <v>1847799</v>
      </c>
      <c r="E121" s="22">
        <f t="shared" si="22"/>
        <v>1038569</v>
      </c>
      <c r="F121" s="23">
        <f t="shared" si="22"/>
        <v>7350000</v>
      </c>
      <c r="G121" s="21">
        <f t="shared" si="22"/>
        <v>4800000</v>
      </c>
      <c r="H121" s="24">
        <f t="shared" si="22"/>
        <v>4800000</v>
      </c>
      <c r="I121" s="25">
        <f t="shared" si="22"/>
        <v>7300000</v>
      </c>
      <c r="J121" s="21">
        <f t="shared" si="22"/>
        <v>7500000</v>
      </c>
      <c r="K121" s="22">
        <f t="shared" si="22"/>
        <v>7000000</v>
      </c>
    </row>
    <row r="122" spans="1:11" ht="13.5" x14ac:dyDescent="0.25">
      <c r="A122" s="49" t="s">
        <v>39</v>
      </c>
      <c r="B122" s="37" t="s">
        <v>20</v>
      </c>
      <c r="C122" s="6"/>
      <c r="D122" s="6"/>
      <c r="E122" s="7"/>
      <c r="F122" s="8"/>
      <c r="G122" s="6"/>
      <c r="H122" s="9"/>
      <c r="I122" s="10"/>
      <c r="J122" s="6"/>
      <c r="K122" s="7"/>
    </row>
    <row r="123" spans="1:11" ht="13.5" x14ac:dyDescent="0.25">
      <c r="A123" s="47" t="s">
        <v>40</v>
      </c>
      <c r="B123" s="37" t="s">
        <v>20</v>
      </c>
      <c r="C123" s="11"/>
      <c r="D123" s="11"/>
      <c r="E123" s="12"/>
      <c r="F123" s="13"/>
      <c r="G123" s="11"/>
      <c r="H123" s="14"/>
      <c r="I123" s="15"/>
      <c r="J123" s="11"/>
      <c r="K123" s="12"/>
    </row>
    <row r="124" spans="1:11" ht="13.5" x14ac:dyDescent="0.25">
      <c r="A124" s="47" t="s">
        <v>41</v>
      </c>
      <c r="B124" s="37" t="s">
        <v>20</v>
      </c>
      <c r="C124" s="16">
        <v>508250</v>
      </c>
      <c r="D124" s="16"/>
      <c r="E124" s="17">
        <v>886413</v>
      </c>
      <c r="F124" s="18">
        <v>1500000</v>
      </c>
      <c r="G124" s="16">
        <v>500000</v>
      </c>
      <c r="H124" s="19">
        <v>500000</v>
      </c>
      <c r="I124" s="20">
        <v>950000</v>
      </c>
      <c r="J124" s="16"/>
      <c r="K124" s="17"/>
    </row>
    <row r="125" spans="1:11" ht="14.45" customHeight="1" x14ac:dyDescent="0.25">
      <c r="A125" s="46" t="s">
        <v>42</v>
      </c>
      <c r="B125" s="37" t="s">
        <v>30</v>
      </c>
      <c r="C125" s="6">
        <f t="shared" ref="C125:K125" si="23">SUM(C123:C124)</f>
        <v>508250</v>
      </c>
      <c r="D125" s="6">
        <f t="shared" si="23"/>
        <v>0</v>
      </c>
      <c r="E125" s="7">
        <f t="shared" si="23"/>
        <v>886413</v>
      </c>
      <c r="F125" s="8">
        <f t="shared" si="23"/>
        <v>1500000</v>
      </c>
      <c r="G125" s="6">
        <f t="shared" si="23"/>
        <v>500000</v>
      </c>
      <c r="H125" s="9">
        <f t="shared" si="23"/>
        <v>500000</v>
      </c>
      <c r="I125" s="10">
        <f t="shared" si="23"/>
        <v>950000</v>
      </c>
      <c r="J125" s="6">
        <f t="shared" si="23"/>
        <v>0</v>
      </c>
      <c r="K125" s="7">
        <f t="shared" si="23"/>
        <v>0</v>
      </c>
    </row>
    <row r="126" spans="1:11" ht="13.5" x14ac:dyDescent="0.25">
      <c r="A126" s="50" t="s">
        <v>43</v>
      </c>
      <c r="B126" s="37" t="s">
        <v>20</v>
      </c>
      <c r="C126" s="11">
        <v>1311927</v>
      </c>
      <c r="D126" s="11"/>
      <c r="E126" s="12">
        <v>567865</v>
      </c>
      <c r="F126" s="13">
        <v>1200000</v>
      </c>
      <c r="G126" s="11">
        <v>2200000</v>
      </c>
      <c r="H126" s="14">
        <v>2200000</v>
      </c>
      <c r="I126" s="15">
        <v>2000000</v>
      </c>
      <c r="J126" s="11">
        <v>1500000</v>
      </c>
      <c r="K126" s="12"/>
    </row>
    <row r="127" spans="1:11" ht="13.5" x14ac:dyDescent="0.25">
      <c r="A127" s="49" t="s">
        <v>44</v>
      </c>
      <c r="B127" s="37" t="s">
        <v>20</v>
      </c>
      <c r="C127" s="6">
        <v>424878</v>
      </c>
      <c r="D127" s="6">
        <v>2563328</v>
      </c>
      <c r="E127" s="7">
        <v>3024575</v>
      </c>
      <c r="F127" s="8">
        <v>3150000</v>
      </c>
      <c r="G127" s="6">
        <v>4050000</v>
      </c>
      <c r="H127" s="9">
        <v>4050000</v>
      </c>
      <c r="I127" s="10">
        <v>4100000</v>
      </c>
      <c r="J127" s="6">
        <v>1700000</v>
      </c>
      <c r="K127" s="7">
        <v>1800000</v>
      </c>
    </row>
    <row r="128" spans="1:11" ht="13.5" x14ac:dyDescent="0.25">
      <c r="A128" s="49" t="s">
        <v>45</v>
      </c>
      <c r="B128" s="37" t="s">
        <v>20</v>
      </c>
      <c r="C128" s="6"/>
      <c r="D128" s="6"/>
      <c r="E128" s="7"/>
      <c r="F128" s="8"/>
      <c r="G128" s="6"/>
      <c r="H128" s="9"/>
      <c r="I128" s="10"/>
      <c r="J128" s="6"/>
      <c r="K128" s="7"/>
    </row>
    <row r="129" spans="1:11" ht="13.5" x14ac:dyDescent="0.25">
      <c r="A129" s="50" t="s">
        <v>46</v>
      </c>
      <c r="B129" s="48" t="s">
        <v>20</v>
      </c>
      <c r="C129" s="6"/>
      <c r="D129" s="6"/>
      <c r="E129" s="7"/>
      <c r="F129" s="8"/>
      <c r="G129" s="6">
        <v>3000000</v>
      </c>
      <c r="H129" s="9">
        <v>3000000</v>
      </c>
      <c r="I129" s="10">
        <v>19000000</v>
      </c>
      <c r="J129" s="6">
        <v>12000000</v>
      </c>
      <c r="K129" s="7">
        <v>12000000</v>
      </c>
    </row>
    <row r="130" spans="1:11" ht="13.5" x14ac:dyDescent="0.25">
      <c r="A130" s="49" t="s">
        <v>47</v>
      </c>
      <c r="B130" s="37" t="s">
        <v>20</v>
      </c>
      <c r="C130" s="6"/>
      <c r="D130" s="6"/>
      <c r="E130" s="7"/>
      <c r="F130" s="8"/>
      <c r="G130" s="6"/>
      <c r="H130" s="9"/>
      <c r="I130" s="10"/>
      <c r="J130" s="6"/>
      <c r="K130" s="7"/>
    </row>
    <row r="131" spans="1:11" ht="13.5" x14ac:dyDescent="0.25">
      <c r="A131" s="49" t="s">
        <v>48</v>
      </c>
      <c r="B131" s="37" t="s">
        <v>20</v>
      </c>
      <c r="C131" s="16"/>
      <c r="D131" s="16"/>
      <c r="E131" s="17"/>
      <c r="F131" s="18"/>
      <c r="G131" s="16"/>
      <c r="H131" s="19"/>
      <c r="I131" s="20"/>
      <c r="J131" s="16"/>
      <c r="K131" s="17"/>
    </row>
    <row r="132" spans="1:11" ht="28.9" customHeight="1" x14ac:dyDescent="0.25">
      <c r="A132" s="52" t="s">
        <v>55</v>
      </c>
      <c r="B132" s="53"/>
      <c r="C132" s="54">
        <f>+C5+C37+C69</f>
        <v>73293129</v>
      </c>
      <c r="D132" s="54">
        <f t="shared" ref="D132:K132" si="24">+D5+D37+D69</f>
        <v>85305034</v>
      </c>
      <c r="E132" s="55">
        <f t="shared" si="24"/>
        <v>97689676</v>
      </c>
      <c r="F132" s="56">
        <f t="shared" si="24"/>
        <v>200577999</v>
      </c>
      <c r="G132" s="54">
        <f t="shared" si="24"/>
        <v>240560148</v>
      </c>
      <c r="H132" s="57">
        <f t="shared" si="24"/>
        <v>240560148</v>
      </c>
      <c r="I132" s="58">
        <f t="shared" si="24"/>
        <v>385808600</v>
      </c>
      <c r="J132" s="54">
        <f t="shared" si="24"/>
        <v>171685324</v>
      </c>
      <c r="K132" s="55">
        <f t="shared" si="24"/>
        <v>149152000</v>
      </c>
    </row>
    <row r="133" spans="1:11" ht="5.0999999999999996" customHeight="1" x14ac:dyDescent="0.25">
      <c r="A133" s="59"/>
      <c r="B133" s="37"/>
      <c r="C133" s="60"/>
      <c r="D133" s="60"/>
      <c r="E133" s="61"/>
      <c r="F133" s="62"/>
      <c r="G133" s="60"/>
      <c r="H133" s="63"/>
      <c r="I133" s="64"/>
      <c r="J133" s="60"/>
      <c r="K133" s="61"/>
    </row>
    <row r="134" spans="1:11" ht="14.45" customHeight="1" x14ac:dyDescent="0.25">
      <c r="A134" s="65" t="s">
        <v>56</v>
      </c>
      <c r="B134" s="37" t="s">
        <v>57</v>
      </c>
      <c r="C134" s="38">
        <f>C144+C147+C148+C151+C154+C155+SUM(C158:C164)</f>
        <v>2165365875</v>
      </c>
      <c r="D134" s="38">
        <f t="shared" ref="D134:K134" si="25">D144+D147+D148+D151+D154+D155+SUM(D158:D164)</f>
        <v>2240988931</v>
      </c>
      <c r="E134" s="39">
        <f t="shared" si="25"/>
        <v>2314840652</v>
      </c>
      <c r="F134" s="40">
        <f t="shared" si="25"/>
        <v>2197515782</v>
      </c>
      <c r="G134" s="38">
        <f t="shared" si="25"/>
        <v>2132982357</v>
      </c>
      <c r="H134" s="41">
        <f t="shared" si="25"/>
        <v>2132982357</v>
      </c>
      <c r="I134" s="42">
        <f t="shared" si="25"/>
        <v>2633438428</v>
      </c>
      <c r="J134" s="38">
        <f t="shared" si="25"/>
        <v>2710891164</v>
      </c>
      <c r="K134" s="39">
        <f t="shared" si="25"/>
        <v>2761570109</v>
      </c>
    </row>
    <row r="135" spans="1:11" ht="13.5" x14ac:dyDescent="0.25">
      <c r="A135" s="44" t="s">
        <v>19</v>
      </c>
      <c r="B135" s="45" t="s">
        <v>20</v>
      </c>
      <c r="C135" s="6">
        <v>70315075</v>
      </c>
      <c r="D135" s="6">
        <v>29809469</v>
      </c>
      <c r="E135" s="7">
        <v>50863715</v>
      </c>
      <c r="F135" s="8">
        <v>165293075</v>
      </c>
      <c r="G135" s="6">
        <v>105839982</v>
      </c>
      <c r="H135" s="9">
        <v>105839982</v>
      </c>
      <c r="I135" s="10">
        <v>82382596</v>
      </c>
      <c r="J135" s="6">
        <v>99924016</v>
      </c>
      <c r="K135" s="7">
        <v>72715361</v>
      </c>
    </row>
    <row r="136" spans="1:11" ht="13.5" x14ac:dyDescent="0.25">
      <c r="A136" s="44" t="s">
        <v>21</v>
      </c>
      <c r="B136" s="45" t="s">
        <v>20</v>
      </c>
      <c r="C136" s="6">
        <v>1719189041</v>
      </c>
      <c r="D136" s="6">
        <v>1740886711</v>
      </c>
      <c r="E136" s="7">
        <v>1691841550</v>
      </c>
      <c r="F136" s="8">
        <v>1722612709</v>
      </c>
      <c r="G136" s="6">
        <v>1721112709</v>
      </c>
      <c r="H136" s="9">
        <v>1721112709</v>
      </c>
      <c r="I136" s="10">
        <v>1692091499</v>
      </c>
      <c r="J136" s="6">
        <v>1707091499</v>
      </c>
      <c r="K136" s="7">
        <v>1757949499</v>
      </c>
    </row>
    <row r="137" spans="1:11" ht="13.5" x14ac:dyDescent="0.25">
      <c r="A137" s="44" t="s">
        <v>22</v>
      </c>
      <c r="B137" s="45" t="s">
        <v>20</v>
      </c>
      <c r="C137" s="6">
        <v>21244808</v>
      </c>
      <c r="D137" s="6">
        <v>23505393</v>
      </c>
      <c r="E137" s="7">
        <v>-701928</v>
      </c>
      <c r="F137" s="8">
        <v>74544810</v>
      </c>
      <c r="G137" s="6">
        <v>106788314</v>
      </c>
      <c r="H137" s="9">
        <v>106788314</v>
      </c>
      <c r="I137" s="10">
        <v>226708054</v>
      </c>
      <c r="J137" s="6">
        <v>237708054</v>
      </c>
      <c r="K137" s="7">
        <v>249202054</v>
      </c>
    </row>
    <row r="138" spans="1:11" ht="13.5" x14ac:dyDescent="0.25">
      <c r="A138" s="44" t="s">
        <v>23</v>
      </c>
      <c r="B138" s="45" t="s">
        <v>20</v>
      </c>
      <c r="C138" s="6"/>
      <c r="D138" s="6"/>
      <c r="E138" s="7">
        <v>400804</v>
      </c>
      <c r="F138" s="8">
        <v>900000</v>
      </c>
      <c r="G138" s="6">
        <v>232000</v>
      </c>
      <c r="H138" s="9">
        <v>232000</v>
      </c>
      <c r="I138" s="10"/>
      <c r="J138" s="6"/>
      <c r="K138" s="7"/>
    </row>
    <row r="139" spans="1:11" ht="13.5" x14ac:dyDescent="0.25">
      <c r="A139" s="44" t="s">
        <v>24</v>
      </c>
      <c r="B139" s="45" t="s">
        <v>20</v>
      </c>
      <c r="C139" s="6"/>
      <c r="D139" s="6"/>
      <c r="E139" s="7">
        <v>4456270</v>
      </c>
      <c r="F139" s="8"/>
      <c r="G139" s="6"/>
      <c r="H139" s="9"/>
      <c r="I139" s="10">
        <v>4456270</v>
      </c>
      <c r="J139" s="6">
        <v>4456270</v>
      </c>
      <c r="K139" s="7">
        <v>4456270</v>
      </c>
    </row>
    <row r="140" spans="1:11" ht="13.5" x14ac:dyDescent="0.25">
      <c r="A140" s="44" t="s">
        <v>25</v>
      </c>
      <c r="B140" s="45" t="s">
        <v>20</v>
      </c>
      <c r="C140" s="6">
        <v>-9910906</v>
      </c>
      <c r="D140" s="6">
        <v>-9259273</v>
      </c>
      <c r="E140" s="7">
        <v>-6787178</v>
      </c>
      <c r="F140" s="8">
        <v>4468835</v>
      </c>
      <c r="G140" s="6">
        <v>549778</v>
      </c>
      <c r="H140" s="9">
        <v>549778</v>
      </c>
      <c r="I140" s="10">
        <v>20779858</v>
      </c>
      <c r="J140" s="6">
        <v>27779858</v>
      </c>
      <c r="K140" s="7">
        <v>36779858</v>
      </c>
    </row>
    <row r="141" spans="1:11" ht="13.5" x14ac:dyDescent="0.25">
      <c r="A141" s="44" t="s">
        <v>26</v>
      </c>
      <c r="B141" s="37" t="s">
        <v>20</v>
      </c>
      <c r="C141" s="6"/>
      <c r="D141" s="6"/>
      <c r="E141" s="7"/>
      <c r="F141" s="8"/>
      <c r="G141" s="6"/>
      <c r="H141" s="9"/>
      <c r="I141" s="10"/>
      <c r="J141" s="6"/>
      <c r="K141" s="7"/>
    </row>
    <row r="142" spans="1:11" ht="13.5" x14ac:dyDescent="0.25">
      <c r="A142" s="44" t="s">
        <v>27</v>
      </c>
      <c r="B142" s="37" t="s">
        <v>20</v>
      </c>
      <c r="C142" s="11"/>
      <c r="D142" s="11"/>
      <c r="E142" s="12"/>
      <c r="F142" s="13"/>
      <c r="G142" s="11"/>
      <c r="H142" s="14"/>
      <c r="I142" s="15"/>
      <c r="J142" s="11"/>
      <c r="K142" s="12"/>
    </row>
    <row r="143" spans="1:11" ht="13.5" x14ac:dyDescent="0.25">
      <c r="A143" s="44" t="s">
        <v>28</v>
      </c>
      <c r="B143" s="37" t="s">
        <v>20</v>
      </c>
      <c r="C143" s="16"/>
      <c r="D143" s="16"/>
      <c r="E143" s="17"/>
      <c r="F143" s="18"/>
      <c r="G143" s="16"/>
      <c r="H143" s="19"/>
      <c r="I143" s="20"/>
      <c r="J143" s="16"/>
      <c r="K143" s="17"/>
    </row>
    <row r="144" spans="1:11" ht="28.9" customHeight="1" x14ac:dyDescent="0.25">
      <c r="A144" s="46" t="s">
        <v>29</v>
      </c>
      <c r="B144" s="37" t="s">
        <v>30</v>
      </c>
      <c r="C144" s="6">
        <f>SUM(C135:C143)</f>
        <v>1800838018</v>
      </c>
      <c r="D144" s="6">
        <f t="shared" ref="D144:K144" si="26">SUM(D135:D143)</f>
        <v>1784942300</v>
      </c>
      <c r="E144" s="7">
        <f t="shared" si="26"/>
        <v>1740073233</v>
      </c>
      <c r="F144" s="8">
        <f t="shared" si="26"/>
        <v>1967819429</v>
      </c>
      <c r="G144" s="6">
        <f t="shared" si="26"/>
        <v>1934522783</v>
      </c>
      <c r="H144" s="9">
        <f t="shared" si="26"/>
        <v>1934522783</v>
      </c>
      <c r="I144" s="10">
        <f t="shared" si="26"/>
        <v>2026418277</v>
      </c>
      <c r="J144" s="6">
        <f t="shared" si="26"/>
        <v>2076959697</v>
      </c>
      <c r="K144" s="7">
        <f t="shared" si="26"/>
        <v>2121103042</v>
      </c>
    </row>
    <row r="145" spans="1:11" ht="0.95" customHeight="1" x14ac:dyDescent="0.25">
      <c r="A145" s="47"/>
      <c r="B145" s="48" t="s">
        <v>20</v>
      </c>
      <c r="C145" s="6"/>
      <c r="D145" s="6"/>
      <c r="E145" s="7"/>
      <c r="F145" s="8"/>
      <c r="G145" s="6"/>
      <c r="H145" s="9"/>
      <c r="I145" s="10"/>
      <c r="J145" s="6"/>
      <c r="K145" s="7"/>
    </row>
    <row r="146" spans="1:11" ht="0.95" customHeight="1" x14ac:dyDescent="0.25">
      <c r="A146" s="47"/>
      <c r="B146" s="37" t="s">
        <v>20</v>
      </c>
      <c r="C146" s="16"/>
      <c r="D146" s="16"/>
      <c r="E146" s="17"/>
      <c r="F146" s="18"/>
      <c r="G146" s="16"/>
      <c r="H146" s="19"/>
      <c r="I146" s="20"/>
      <c r="J146" s="16"/>
      <c r="K146" s="17"/>
    </row>
    <row r="147" spans="1:11" ht="28.9" customHeight="1" x14ac:dyDescent="0.25">
      <c r="A147" s="46" t="s">
        <v>33</v>
      </c>
      <c r="B147" s="37" t="s">
        <v>30</v>
      </c>
      <c r="C147" s="6">
        <v>295717273</v>
      </c>
      <c r="D147" s="6">
        <v>132318040</v>
      </c>
      <c r="E147" s="7">
        <v>163715589</v>
      </c>
      <c r="F147" s="8">
        <v>-69920887</v>
      </c>
      <c r="G147" s="6">
        <v>-77410021</v>
      </c>
      <c r="H147" s="9">
        <v>-77410021</v>
      </c>
      <c r="I147" s="10">
        <v>199053271</v>
      </c>
      <c r="J147" s="6">
        <v>219301665</v>
      </c>
      <c r="K147" s="7">
        <v>222423012</v>
      </c>
    </row>
    <row r="148" spans="1:11" ht="13.5" x14ac:dyDescent="0.25">
      <c r="A148" s="49" t="s">
        <v>104</v>
      </c>
      <c r="B148" s="37" t="s">
        <v>20</v>
      </c>
      <c r="C148" s="6">
        <v>20130540</v>
      </c>
      <c r="D148" s="6">
        <v>180148541</v>
      </c>
      <c r="E148" s="7">
        <v>220672675</v>
      </c>
      <c r="F148" s="8">
        <v>184078541</v>
      </c>
      <c r="G148" s="6">
        <v>182878541</v>
      </c>
      <c r="H148" s="9">
        <v>182878541</v>
      </c>
      <c r="I148" s="10">
        <v>203532675</v>
      </c>
      <c r="J148" s="6">
        <v>204132675</v>
      </c>
      <c r="K148" s="7">
        <v>204132675</v>
      </c>
    </row>
    <row r="149" spans="1:11" ht="0.95" customHeight="1" x14ac:dyDescent="0.25">
      <c r="A149" s="47"/>
      <c r="B149" s="37" t="s">
        <v>20</v>
      </c>
      <c r="C149" s="11"/>
      <c r="D149" s="11"/>
      <c r="E149" s="12"/>
      <c r="F149" s="13"/>
      <c r="G149" s="11"/>
      <c r="H149" s="14"/>
      <c r="I149" s="15"/>
      <c r="J149" s="11"/>
      <c r="K149" s="12"/>
    </row>
    <row r="150" spans="1:11" ht="0.95" customHeight="1" x14ac:dyDescent="0.25">
      <c r="A150" s="47"/>
      <c r="B150" s="37" t="s">
        <v>20</v>
      </c>
      <c r="C150" s="16"/>
      <c r="D150" s="16"/>
      <c r="E150" s="17"/>
      <c r="F150" s="18"/>
      <c r="G150" s="16"/>
      <c r="H150" s="19"/>
      <c r="I150" s="20"/>
      <c r="J150" s="16"/>
      <c r="K150" s="17"/>
    </row>
    <row r="151" spans="1:11" ht="28.9" customHeight="1" x14ac:dyDescent="0.25">
      <c r="A151" s="46" t="s">
        <v>36</v>
      </c>
      <c r="B151" s="37" t="s">
        <v>30</v>
      </c>
      <c r="C151" s="6">
        <v>15320000</v>
      </c>
      <c r="D151" s="6">
        <v>61650000</v>
      </c>
      <c r="E151" s="7">
        <v>58250000</v>
      </c>
      <c r="F151" s="8">
        <v>61650001</v>
      </c>
      <c r="G151" s="6">
        <v>61650001</v>
      </c>
      <c r="H151" s="9">
        <v>61650001</v>
      </c>
      <c r="I151" s="10">
        <v>58250000</v>
      </c>
      <c r="J151" s="6">
        <v>58250000</v>
      </c>
      <c r="K151" s="7">
        <v>58250000</v>
      </c>
    </row>
    <row r="152" spans="1:11" ht="0.95" customHeight="1" x14ac:dyDescent="0.25">
      <c r="A152" s="47"/>
      <c r="B152" s="48" t="s">
        <v>20</v>
      </c>
      <c r="C152" s="6"/>
      <c r="D152" s="6"/>
      <c r="E152" s="7"/>
      <c r="F152" s="8"/>
      <c r="G152" s="6"/>
      <c r="H152" s="9"/>
      <c r="I152" s="10"/>
      <c r="J152" s="6"/>
      <c r="K152" s="7"/>
    </row>
    <row r="153" spans="1:11" ht="0.95" customHeight="1" x14ac:dyDescent="0.25">
      <c r="A153" s="47"/>
      <c r="B153" s="37" t="s">
        <v>20</v>
      </c>
      <c r="C153" s="16"/>
      <c r="D153" s="16"/>
      <c r="E153" s="17"/>
      <c r="F153" s="18"/>
      <c r="G153" s="16"/>
      <c r="H153" s="19"/>
      <c r="I153" s="20"/>
      <c r="J153" s="16"/>
      <c r="K153" s="17"/>
    </row>
    <row r="154" spans="1:11" ht="28.9" customHeight="1" x14ac:dyDescent="0.25">
      <c r="A154" s="46" t="s">
        <v>105</v>
      </c>
      <c r="B154" s="37" t="s">
        <v>30</v>
      </c>
      <c r="C154" s="6">
        <v>-3904781</v>
      </c>
      <c r="D154" s="6">
        <v>41520955</v>
      </c>
      <c r="E154" s="7">
        <v>90902486</v>
      </c>
      <c r="F154" s="8">
        <v>3445222</v>
      </c>
      <c r="G154" s="6">
        <v>-4594778</v>
      </c>
      <c r="H154" s="9">
        <v>-4594778</v>
      </c>
      <c r="I154" s="10">
        <v>90131871</v>
      </c>
      <c r="J154" s="6">
        <v>91619465</v>
      </c>
      <c r="K154" s="7">
        <v>92336500</v>
      </c>
    </row>
    <row r="155" spans="1:11" ht="13.5" x14ac:dyDescent="0.25">
      <c r="A155" s="49" t="s">
        <v>39</v>
      </c>
      <c r="B155" s="37" t="s">
        <v>20</v>
      </c>
      <c r="C155" s="6"/>
      <c r="D155" s="6"/>
      <c r="E155" s="7"/>
      <c r="F155" s="8"/>
      <c r="G155" s="6"/>
      <c r="H155" s="9"/>
      <c r="I155" s="10"/>
      <c r="J155" s="6"/>
      <c r="K155" s="7"/>
    </row>
    <row r="156" spans="1:11" ht="0.95" customHeight="1" x14ac:dyDescent="0.25">
      <c r="A156" s="47"/>
      <c r="B156" s="37" t="s">
        <v>20</v>
      </c>
      <c r="C156" s="11"/>
      <c r="D156" s="11"/>
      <c r="E156" s="12"/>
      <c r="F156" s="13"/>
      <c r="G156" s="11"/>
      <c r="H156" s="14"/>
      <c r="I156" s="15"/>
      <c r="J156" s="11"/>
      <c r="K156" s="12"/>
    </row>
    <row r="157" spans="1:11" ht="0.95" customHeight="1" x14ac:dyDescent="0.25">
      <c r="A157" s="47"/>
      <c r="B157" s="37" t="s">
        <v>20</v>
      </c>
      <c r="C157" s="16"/>
      <c r="D157" s="16"/>
      <c r="E157" s="17"/>
      <c r="F157" s="18"/>
      <c r="G157" s="16"/>
      <c r="H157" s="19"/>
      <c r="I157" s="20"/>
      <c r="J157" s="16"/>
      <c r="K157" s="17"/>
    </row>
    <row r="158" spans="1:11" ht="14.45" customHeight="1" x14ac:dyDescent="0.25">
      <c r="A158" s="46" t="s">
        <v>42</v>
      </c>
      <c r="B158" s="37" t="s">
        <v>30</v>
      </c>
      <c r="C158" s="6">
        <v>-3994584</v>
      </c>
      <c r="D158" s="6">
        <v>117419</v>
      </c>
      <c r="E158" s="7">
        <v>965480</v>
      </c>
      <c r="F158" s="8">
        <v>-2423038</v>
      </c>
      <c r="G158" s="6">
        <v>-3423038</v>
      </c>
      <c r="H158" s="9">
        <v>-3423038</v>
      </c>
      <c r="I158" s="10">
        <v>1121567</v>
      </c>
      <c r="J158" s="6">
        <v>1121567</v>
      </c>
      <c r="K158" s="7">
        <v>1121567</v>
      </c>
    </row>
    <row r="159" spans="1:11" ht="13.5" x14ac:dyDescent="0.25">
      <c r="A159" s="50" t="s">
        <v>43</v>
      </c>
      <c r="B159" s="37" t="s">
        <v>20</v>
      </c>
      <c r="C159" s="11">
        <v>8428033</v>
      </c>
      <c r="D159" s="11">
        <v>4595066</v>
      </c>
      <c r="E159" s="12">
        <v>3873372</v>
      </c>
      <c r="F159" s="13">
        <v>5808403</v>
      </c>
      <c r="G159" s="11">
        <v>5706684</v>
      </c>
      <c r="H159" s="14">
        <v>5706684</v>
      </c>
      <c r="I159" s="15">
        <v>5473278</v>
      </c>
      <c r="J159" s="11">
        <v>6555578</v>
      </c>
      <c r="K159" s="12">
        <v>6119082</v>
      </c>
    </row>
    <row r="160" spans="1:11" ht="13.5" x14ac:dyDescent="0.25">
      <c r="A160" s="49" t="s">
        <v>44</v>
      </c>
      <c r="B160" s="37" t="s">
        <v>20</v>
      </c>
      <c r="C160" s="6">
        <v>6640141</v>
      </c>
      <c r="D160" s="6">
        <v>7624277</v>
      </c>
      <c r="E160" s="7">
        <v>9831110</v>
      </c>
      <c r="F160" s="8">
        <v>8656004</v>
      </c>
      <c r="G160" s="6">
        <v>8667576</v>
      </c>
      <c r="H160" s="9">
        <v>8667576</v>
      </c>
      <c r="I160" s="10">
        <v>12268675</v>
      </c>
      <c r="J160" s="6">
        <v>12325941</v>
      </c>
      <c r="K160" s="7">
        <v>12409284</v>
      </c>
    </row>
    <row r="161" spans="1:11" ht="13.5" x14ac:dyDescent="0.25">
      <c r="A161" s="49" t="s">
        <v>45</v>
      </c>
      <c r="B161" s="37" t="s">
        <v>20</v>
      </c>
      <c r="C161" s="6">
        <v>12607180</v>
      </c>
      <c r="D161" s="6">
        <v>25037437</v>
      </c>
      <c r="E161" s="7">
        <v>26161206</v>
      </c>
      <c r="F161" s="8">
        <v>20344367</v>
      </c>
      <c r="G161" s="6">
        <v>14930912</v>
      </c>
      <c r="H161" s="9">
        <v>14930912</v>
      </c>
      <c r="I161" s="10">
        <v>20241047</v>
      </c>
      <c r="J161" s="6">
        <v>14223431</v>
      </c>
      <c r="K161" s="7">
        <v>7935022</v>
      </c>
    </row>
    <row r="162" spans="1:11" ht="13.5" x14ac:dyDescent="0.25">
      <c r="A162" s="50" t="s">
        <v>46</v>
      </c>
      <c r="B162" s="48" t="s">
        <v>20</v>
      </c>
      <c r="C162" s="6">
        <v>13584055</v>
      </c>
      <c r="D162" s="6">
        <v>3034896</v>
      </c>
      <c r="E162" s="7">
        <v>395501</v>
      </c>
      <c r="F162" s="8">
        <v>18057740</v>
      </c>
      <c r="G162" s="6">
        <v>10053697</v>
      </c>
      <c r="H162" s="9">
        <v>10053697</v>
      </c>
      <c r="I162" s="10">
        <v>16947767</v>
      </c>
      <c r="J162" s="6">
        <v>26401145</v>
      </c>
      <c r="K162" s="7">
        <v>35739925</v>
      </c>
    </row>
    <row r="163" spans="1:11" ht="13.5" x14ac:dyDescent="0.25">
      <c r="A163" s="49" t="s">
        <v>47</v>
      </c>
      <c r="B163" s="37" t="s">
        <v>20</v>
      </c>
      <c r="C163" s="6"/>
      <c r="D163" s="6"/>
      <c r="E163" s="7"/>
      <c r="F163" s="8"/>
      <c r="G163" s="6"/>
      <c r="H163" s="9"/>
      <c r="I163" s="10"/>
      <c r="J163" s="6"/>
      <c r="K163" s="7"/>
    </row>
    <row r="164" spans="1:11" ht="13.5" x14ac:dyDescent="0.25">
      <c r="A164" s="49" t="s">
        <v>48</v>
      </c>
      <c r="B164" s="37" t="s">
        <v>20</v>
      </c>
      <c r="C164" s="16"/>
      <c r="D164" s="16"/>
      <c r="E164" s="17"/>
      <c r="F164" s="18"/>
      <c r="G164" s="16"/>
      <c r="H164" s="19"/>
      <c r="I164" s="20"/>
      <c r="J164" s="16"/>
      <c r="K164" s="17"/>
    </row>
    <row r="165" spans="1:11" ht="28.9" customHeight="1" x14ac:dyDescent="0.25">
      <c r="A165" s="52" t="s">
        <v>58</v>
      </c>
      <c r="B165" s="53"/>
      <c r="C165" s="54">
        <f>C144+C147+C148+C151+C154+C155+SUM(C158:C164)</f>
        <v>2165365875</v>
      </c>
      <c r="D165" s="54">
        <f t="shared" ref="D165:K165" si="27">D144+D147+D148+D151+D154+D155+SUM(D158:D164)</f>
        <v>2240988931</v>
      </c>
      <c r="E165" s="55">
        <f t="shared" si="27"/>
        <v>2314840652</v>
      </c>
      <c r="F165" s="56">
        <f t="shared" si="27"/>
        <v>2197515782</v>
      </c>
      <c r="G165" s="54">
        <f t="shared" si="27"/>
        <v>2132982357</v>
      </c>
      <c r="H165" s="57">
        <f t="shared" si="27"/>
        <v>2132982357</v>
      </c>
      <c r="I165" s="66">
        <f t="shared" si="27"/>
        <v>2633438428</v>
      </c>
      <c r="J165" s="54">
        <f t="shared" si="27"/>
        <v>2710891164</v>
      </c>
      <c r="K165" s="55">
        <f t="shared" si="27"/>
        <v>2761570109</v>
      </c>
    </row>
    <row r="166" spans="1:11" ht="5.0999999999999996" customHeight="1" x14ac:dyDescent="0.25">
      <c r="A166" s="59"/>
      <c r="B166" s="37"/>
      <c r="C166" s="60"/>
      <c r="D166" s="60"/>
      <c r="E166" s="61"/>
      <c r="F166" s="62"/>
      <c r="G166" s="60"/>
      <c r="H166" s="63"/>
      <c r="I166" s="64"/>
      <c r="J166" s="60"/>
      <c r="K166" s="61"/>
    </row>
    <row r="167" spans="1:11" ht="14.45" customHeight="1" x14ac:dyDescent="0.25">
      <c r="A167" s="67" t="s">
        <v>59</v>
      </c>
      <c r="B167" s="37"/>
      <c r="C167" s="38"/>
      <c r="D167" s="38"/>
      <c r="E167" s="39"/>
      <c r="F167" s="40"/>
      <c r="G167" s="38"/>
      <c r="H167" s="41"/>
      <c r="I167" s="42"/>
      <c r="J167" s="38"/>
      <c r="K167" s="39"/>
    </row>
    <row r="168" spans="1:11" ht="13.5" x14ac:dyDescent="0.25">
      <c r="A168" s="68" t="s">
        <v>60</v>
      </c>
      <c r="B168" s="37" t="s">
        <v>61</v>
      </c>
      <c r="C168" s="60">
        <v>116921367</v>
      </c>
      <c r="D168" s="60">
        <v>105670386</v>
      </c>
      <c r="E168" s="61">
        <v>102177046</v>
      </c>
      <c r="F168" s="62">
        <v>101582198</v>
      </c>
      <c r="G168" s="60">
        <v>96395630</v>
      </c>
      <c r="H168" s="63">
        <v>96395630</v>
      </c>
      <c r="I168" s="64">
        <v>90261099</v>
      </c>
      <c r="J168" s="60">
        <v>94232588</v>
      </c>
      <c r="K168" s="61">
        <v>98473055</v>
      </c>
    </row>
    <row r="169" spans="1:11" ht="14.45" customHeight="1" x14ac:dyDescent="0.25">
      <c r="A169" s="68" t="s">
        <v>62</v>
      </c>
      <c r="B169" s="37" t="s">
        <v>63</v>
      </c>
      <c r="C169" s="38">
        <f>C179+C182+C183+C186+C189+C190+SUM(C193:C199)</f>
        <v>4285192</v>
      </c>
      <c r="D169" s="38">
        <f t="shared" ref="D169:K169" si="28">D179+D182+D183+D186+D189+D190+SUM(D193:D199)</f>
        <v>10232501</v>
      </c>
      <c r="E169" s="39">
        <f t="shared" si="28"/>
        <v>30266572</v>
      </c>
      <c r="F169" s="40">
        <f t="shared" si="28"/>
        <v>49561872</v>
      </c>
      <c r="G169" s="38">
        <f t="shared" si="28"/>
        <v>80239728</v>
      </c>
      <c r="H169" s="41">
        <f t="shared" si="28"/>
        <v>80239728</v>
      </c>
      <c r="I169" s="42">
        <f t="shared" si="28"/>
        <v>47421000</v>
      </c>
      <c r="J169" s="38">
        <f t="shared" si="28"/>
        <v>49790324</v>
      </c>
      <c r="K169" s="39">
        <f t="shared" si="28"/>
        <v>52362791</v>
      </c>
    </row>
    <row r="170" spans="1:11" ht="13.5" x14ac:dyDescent="0.25">
      <c r="A170" s="44" t="s">
        <v>19</v>
      </c>
      <c r="B170" s="45" t="s">
        <v>20</v>
      </c>
      <c r="C170" s="6">
        <v>363478</v>
      </c>
      <c r="D170" s="6">
        <v>658567</v>
      </c>
      <c r="E170" s="7">
        <v>2118753</v>
      </c>
      <c r="F170" s="8">
        <v>3135000</v>
      </c>
      <c r="G170" s="6">
        <v>19370763</v>
      </c>
      <c r="H170" s="9">
        <v>19370763</v>
      </c>
      <c r="I170" s="10">
        <v>4000000</v>
      </c>
      <c r="J170" s="6">
        <v>4176000</v>
      </c>
      <c r="K170" s="7">
        <v>4363920</v>
      </c>
    </row>
    <row r="171" spans="1:11" ht="13.5" x14ac:dyDescent="0.25">
      <c r="A171" s="44" t="s">
        <v>21</v>
      </c>
      <c r="B171" s="45" t="s">
        <v>20</v>
      </c>
      <c r="C171" s="6"/>
      <c r="D171" s="6"/>
      <c r="E171" s="7"/>
      <c r="F171" s="8"/>
      <c r="G171" s="6"/>
      <c r="H171" s="9"/>
      <c r="I171" s="10"/>
      <c r="J171" s="6"/>
      <c r="K171" s="7"/>
    </row>
    <row r="172" spans="1:11" ht="13.5" x14ac:dyDescent="0.25">
      <c r="A172" s="44" t="s">
        <v>22</v>
      </c>
      <c r="B172" s="45" t="s">
        <v>20</v>
      </c>
      <c r="C172" s="6">
        <v>400218</v>
      </c>
      <c r="D172" s="6"/>
      <c r="E172" s="7">
        <v>514565</v>
      </c>
      <c r="F172" s="8">
        <v>1045000</v>
      </c>
      <c r="G172" s="6">
        <v>2045000</v>
      </c>
      <c r="H172" s="9">
        <v>2045000</v>
      </c>
      <c r="I172" s="10">
        <v>3000000</v>
      </c>
      <c r="J172" s="6">
        <v>3132000</v>
      </c>
      <c r="K172" s="7">
        <v>3272940</v>
      </c>
    </row>
    <row r="173" spans="1:11" ht="13.5" x14ac:dyDescent="0.25">
      <c r="A173" s="44" t="s">
        <v>23</v>
      </c>
      <c r="B173" s="45" t="s">
        <v>20</v>
      </c>
      <c r="C173" s="6">
        <v>603744</v>
      </c>
      <c r="D173" s="6">
        <v>53040</v>
      </c>
      <c r="E173" s="7"/>
      <c r="F173" s="8">
        <v>200000</v>
      </c>
      <c r="G173" s="6">
        <v>100000</v>
      </c>
      <c r="H173" s="9">
        <v>100000</v>
      </c>
      <c r="I173" s="10"/>
      <c r="J173" s="6"/>
      <c r="K173" s="7"/>
    </row>
    <row r="174" spans="1:11" ht="13.5" x14ac:dyDescent="0.25">
      <c r="A174" s="44" t="s">
        <v>24</v>
      </c>
      <c r="B174" s="45" t="s">
        <v>20</v>
      </c>
      <c r="C174" s="6"/>
      <c r="D174" s="6"/>
      <c r="E174" s="7"/>
      <c r="F174" s="8"/>
      <c r="G174" s="6"/>
      <c r="H174" s="9"/>
      <c r="I174" s="10"/>
      <c r="J174" s="6"/>
      <c r="K174" s="7"/>
    </row>
    <row r="175" spans="1:11" ht="13.5" x14ac:dyDescent="0.25">
      <c r="A175" s="44" t="s">
        <v>25</v>
      </c>
      <c r="B175" s="45" t="s">
        <v>20</v>
      </c>
      <c r="C175" s="6">
        <v>27168</v>
      </c>
      <c r="D175" s="6">
        <v>182000</v>
      </c>
      <c r="E175" s="7">
        <v>10330</v>
      </c>
      <c r="F175" s="8">
        <v>329802</v>
      </c>
      <c r="G175" s="6">
        <v>7909802</v>
      </c>
      <c r="H175" s="9">
        <v>7909802</v>
      </c>
      <c r="I175" s="10"/>
      <c r="J175" s="6"/>
      <c r="K175" s="7"/>
    </row>
    <row r="176" spans="1:11" ht="13.5" x14ac:dyDescent="0.25">
      <c r="A176" s="44" t="s">
        <v>26</v>
      </c>
      <c r="B176" s="37" t="s">
        <v>20</v>
      </c>
      <c r="C176" s="6"/>
      <c r="D176" s="6"/>
      <c r="E176" s="7"/>
      <c r="F176" s="8"/>
      <c r="G176" s="6"/>
      <c r="H176" s="9"/>
      <c r="I176" s="10"/>
      <c r="J176" s="6"/>
      <c r="K176" s="7"/>
    </row>
    <row r="177" spans="1:11" ht="13.5" x14ac:dyDescent="0.25">
      <c r="A177" s="44" t="s">
        <v>27</v>
      </c>
      <c r="B177" s="37" t="s">
        <v>20</v>
      </c>
      <c r="C177" s="11"/>
      <c r="D177" s="11"/>
      <c r="E177" s="12"/>
      <c r="F177" s="13"/>
      <c r="G177" s="11"/>
      <c r="H177" s="14"/>
      <c r="I177" s="15"/>
      <c r="J177" s="11"/>
      <c r="K177" s="12"/>
    </row>
    <row r="178" spans="1:11" ht="13.5" x14ac:dyDescent="0.25">
      <c r="A178" s="44" t="s">
        <v>28</v>
      </c>
      <c r="B178" s="37" t="s">
        <v>20</v>
      </c>
      <c r="C178" s="16"/>
      <c r="D178" s="16"/>
      <c r="E178" s="17"/>
      <c r="F178" s="18"/>
      <c r="G178" s="16"/>
      <c r="H178" s="19"/>
      <c r="I178" s="20"/>
      <c r="J178" s="16"/>
      <c r="K178" s="17"/>
    </row>
    <row r="179" spans="1:11" ht="28.9" customHeight="1" x14ac:dyDescent="0.25">
      <c r="A179" s="46" t="s">
        <v>29</v>
      </c>
      <c r="B179" s="37" t="s">
        <v>30</v>
      </c>
      <c r="C179" s="6">
        <f>SUM(C170:C178)</f>
        <v>1394608</v>
      </c>
      <c r="D179" s="6">
        <f t="shared" ref="D179:K179" si="29">SUM(D170:D178)</f>
        <v>893607</v>
      </c>
      <c r="E179" s="7">
        <f t="shared" si="29"/>
        <v>2643648</v>
      </c>
      <c r="F179" s="8">
        <f t="shared" si="29"/>
        <v>4709802</v>
      </c>
      <c r="G179" s="6">
        <f t="shared" si="29"/>
        <v>29425565</v>
      </c>
      <c r="H179" s="9">
        <f t="shared" si="29"/>
        <v>29425565</v>
      </c>
      <c r="I179" s="10">
        <f t="shared" si="29"/>
        <v>7000000</v>
      </c>
      <c r="J179" s="6">
        <f t="shared" si="29"/>
        <v>7308000</v>
      </c>
      <c r="K179" s="7">
        <f t="shared" si="29"/>
        <v>7636860</v>
      </c>
    </row>
    <row r="180" spans="1:11" ht="13.5" x14ac:dyDescent="0.25">
      <c r="A180" s="47" t="s">
        <v>31</v>
      </c>
      <c r="B180" s="48" t="s">
        <v>20</v>
      </c>
      <c r="C180" s="6">
        <v>323</v>
      </c>
      <c r="D180" s="6"/>
      <c r="E180" s="7">
        <v>983149</v>
      </c>
      <c r="F180" s="8">
        <v>4200000</v>
      </c>
      <c r="G180" s="6">
        <v>1300000</v>
      </c>
      <c r="H180" s="9">
        <v>1300000</v>
      </c>
      <c r="I180" s="10">
        <v>2057600</v>
      </c>
      <c r="J180" s="6">
        <v>2148134</v>
      </c>
      <c r="K180" s="7">
        <v>2235702</v>
      </c>
    </row>
    <row r="181" spans="1:11" ht="13.5" x14ac:dyDescent="0.25">
      <c r="A181" s="47" t="s">
        <v>32</v>
      </c>
      <c r="B181" s="37" t="s">
        <v>20</v>
      </c>
      <c r="C181" s="16"/>
      <c r="D181" s="16"/>
      <c r="E181" s="17">
        <v>356141</v>
      </c>
      <c r="F181" s="18">
        <v>2800000</v>
      </c>
      <c r="G181" s="16">
        <v>2800000</v>
      </c>
      <c r="H181" s="19">
        <v>2800000</v>
      </c>
      <c r="I181" s="20">
        <v>3020000</v>
      </c>
      <c r="J181" s="16">
        <v>3152880</v>
      </c>
      <c r="K181" s="17">
        <v>3294760</v>
      </c>
    </row>
    <row r="182" spans="1:11" ht="14.45" customHeight="1" x14ac:dyDescent="0.25">
      <c r="A182" s="46" t="s">
        <v>33</v>
      </c>
      <c r="B182" s="37" t="s">
        <v>30</v>
      </c>
      <c r="C182" s="21">
        <f t="shared" ref="C182:K182" si="30">SUM(C180:C181)</f>
        <v>323</v>
      </c>
      <c r="D182" s="21">
        <f t="shared" si="30"/>
        <v>0</v>
      </c>
      <c r="E182" s="22">
        <f t="shared" si="30"/>
        <v>1339290</v>
      </c>
      <c r="F182" s="23">
        <f t="shared" si="30"/>
        <v>7000000</v>
      </c>
      <c r="G182" s="21">
        <f t="shared" si="30"/>
        <v>4100000</v>
      </c>
      <c r="H182" s="24">
        <f t="shared" si="30"/>
        <v>4100000</v>
      </c>
      <c r="I182" s="25">
        <f t="shared" si="30"/>
        <v>5077600</v>
      </c>
      <c r="J182" s="21">
        <f t="shared" si="30"/>
        <v>5301014</v>
      </c>
      <c r="K182" s="22">
        <f t="shared" si="30"/>
        <v>5530462</v>
      </c>
    </row>
    <row r="183" spans="1:11" ht="13.5" x14ac:dyDescent="0.25">
      <c r="A183" s="49" t="s">
        <v>104</v>
      </c>
      <c r="B183" s="37" t="s">
        <v>20</v>
      </c>
      <c r="C183" s="6"/>
      <c r="D183" s="6"/>
      <c r="E183" s="7"/>
      <c r="F183" s="8"/>
      <c r="G183" s="6"/>
      <c r="H183" s="9"/>
      <c r="I183" s="10"/>
      <c r="J183" s="6"/>
      <c r="K183" s="7"/>
    </row>
    <row r="184" spans="1:11" ht="13.5" x14ac:dyDescent="0.25">
      <c r="A184" s="47" t="s">
        <v>34</v>
      </c>
      <c r="B184" s="37" t="s">
        <v>20</v>
      </c>
      <c r="C184" s="11"/>
      <c r="D184" s="11"/>
      <c r="E184" s="12"/>
      <c r="F184" s="13"/>
      <c r="G184" s="11"/>
      <c r="H184" s="14"/>
      <c r="I184" s="15"/>
      <c r="J184" s="11"/>
      <c r="K184" s="12"/>
    </row>
    <row r="185" spans="1:11" ht="13.5" x14ac:dyDescent="0.25">
      <c r="A185" s="47" t="s">
        <v>35</v>
      </c>
      <c r="B185" s="37" t="s">
        <v>20</v>
      </c>
      <c r="C185" s="16"/>
      <c r="D185" s="16"/>
      <c r="E185" s="17"/>
      <c r="F185" s="18"/>
      <c r="G185" s="16"/>
      <c r="H185" s="19"/>
      <c r="I185" s="20"/>
      <c r="J185" s="16"/>
      <c r="K185" s="17"/>
    </row>
    <row r="186" spans="1:11" ht="14.45" customHeight="1" x14ac:dyDescent="0.25">
      <c r="A186" s="46" t="s">
        <v>36</v>
      </c>
      <c r="B186" s="37" t="s">
        <v>30</v>
      </c>
      <c r="C186" s="6">
        <f t="shared" ref="C186:K186" si="31">SUM(C184:C185)</f>
        <v>0</v>
      </c>
      <c r="D186" s="6">
        <f t="shared" si="31"/>
        <v>0</v>
      </c>
      <c r="E186" s="7">
        <f t="shared" si="31"/>
        <v>0</v>
      </c>
      <c r="F186" s="8">
        <f t="shared" si="31"/>
        <v>0</v>
      </c>
      <c r="G186" s="6">
        <f t="shared" si="31"/>
        <v>0</v>
      </c>
      <c r="H186" s="9">
        <f t="shared" si="31"/>
        <v>0</v>
      </c>
      <c r="I186" s="10">
        <f t="shared" si="31"/>
        <v>0</v>
      </c>
      <c r="J186" s="6">
        <f t="shared" si="31"/>
        <v>0</v>
      </c>
      <c r="K186" s="7">
        <f t="shared" si="31"/>
        <v>0</v>
      </c>
    </row>
    <row r="187" spans="1:11" ht="13.5" x14ac:dyDescent="0.25">
      <c r="A187" s="47" t="s">
        <v>37</v>
      </c>
      <c r="B187" s="48" t="s">
        <v>20</v>
      </c>
      <c r="C187" s="6">
        <v>607465</v>
      </c>
      <c r="D187" s="6">
        <v>1959492</v>
      </c>
      <c r="E187" s="7">
        <v>2318188</v>
      </c>
      <c r="F187" s="8">
        <v>4000000</v>
      </c>
      <c r="G187" s="6">
        <v>6000000</v>
      </c>
      <c r="H187" s="9">
        <v>6000000</v>
      </c>
      <c r="I187" s="10">
        <v>5000000</v>
      </c>
      <c r="J187" s="6">
        <v>5200000</v>
      </c>
      <c r="K187" s="7">
        <v>5500000</v>
      </c>
    </row>
    <row r="188" spans="1:11" ht="13.5" x14ac:dyDescent="0.25">
      <c r="A188" s="47" t="s">
        <v>38</v>
      </c>
      <c r="B188" s="37" t="s">
        <v>20</v>
      </c>
      <c r="C188" s="16"/>
      <c r="D188" s="16"/>
      <c r="E188" s="17"/>
      <c r="F188" s="18"/>
      <c r="G188" s="16"/>
      <c r="H188" s="19"/>
      <c r="I188" s="20"/>
      <c r="J188" s="16"/>
      <c r="K188" s="17"/>
    </row>
    <row r="189" spans="1:11" ht="14.45" customHeight="1" x14ac:dyDescent="0.25">
      <c r="A189" s="46" t="s">
        <v>105</v>
      </c>
      <c r="B189" s="37" t="s">
        <v>30</v>
      </c>
      <c r="C189" s="21">
        <f t="shared" ref="C189:K189" si="32">SUM(C187:C188)</f>
        <v>607465</v>
      </c>
      <c r="D189" s="21">
        <f t="shared" si="32"/>
        <v>1959492</v>
      </c>
      <c r="E189" s="22">
        <f t="shared" si="32"/>
        <v>2318188</v>
      </c>
      <c r="F189" s="23">
        <f t="shared" si="32"/>
        <v>4000000</v>
      </c>
      <c r="G189" s="21">
        <f t="shared" si="32"/>
        <v>6000000</v>
      </c>
      <c r="H189" s="24">
        <f t="shared" si="32"/>
        <v>6000000</v>
      </c>
      <c r="I189" s="25">
        <f t="shared" si="32"/>
        <v>5000000</v>
      </c>
      <c r="J189" s="21">
        <f t="shared" si="32"/>
        <v>5200000</v>
      </c>
      <c r="K189" s="22">
        <f t="shared" si="32"/>
        <v>5500000</v>
      </c>
    </row>
    <row r="190" spans="1:11" ht="13.5" x14ac:dyDescent="0.25">
      <c r="A190" s="49" t="s">
        <v>39</v>
      </c>
      <c r="B190" s="37" t="s">
        <v>20</v>
      </c>
      <c r="C190" s="6"/>
      <c r="D190" s="6"/>
      <c r="E190" s="7"/>
      <c r="F190" s="8"/>
      <c r="G190" s="6"/>
      <c r="H190" s="9"/>
      <c r="I190" s="10"/>
      <c r="J190" s="6"/>
      <c r="K190" s="7"/>
    </row>
    <row r="191" spans="1:11" ht="13.5" x14ac:dyDescent="0.25">
      <c r="A191" s="47" t="s">
        <v>40</v>
      </c>
      <c r="B191" s="37" t="s">
        <v>20</v>
      </c>
      <c r="C191" s="11"/>
      <c r="D191" s="11"/>
      <c r="E191" s="12"/>
      <c r="F191" s="13"/>
      <c r="G191" s="11"/>
      <c r="H191" s="14"/>
      <c r="I191" s="15"/>
      <c r="J191" s="11"/>
      <c r="K191" s="12"/>
    </row>
    <row r="192" spans="1:11" ht="13.5" x14ac:dyDescent="0.25">
      <c r="A192" s="47" t="s">
        <v>41</v>
      </c>
      <c r="B192" s="37" t="s">
        <v>20</v>
      </c>
      <c r="C192" s="16"/>
      <c r="D192" s="16"/>
      <c r="E192" s="17"/>
      <c r="F192" s="18"/>
      <c r="G192" s="16"/>
      <c r="H192" s="19"/>
      <c r="I192" s="20"/>
      <c r="J192" s="16"/>
      <c r="K192" s="17"/>
    </row>
    <row r="193" spans="1:11" ht="14.45" customHeight="1" x14ac:dyDescent="0.25">
      <c r="A193" s="46" t="s">
        <v>42</v>
      </c>
      <c r="B193" s="37" t="s">
        <v>30</v>
      </c>
      <c r="C193" s="6">
        <f t="shared" ref="C193:K193" si="33">SUM(C191:C192)</f>
        <v>0</v>
      </c>
      <c r="D193" s="6">
        <f t="shared" si="33"/>
        <v>0</v>
      </c>
      <c r="E193" s="7">
        <f t="shared" si="33"/>
        <v>0</v>
      </c>
      <c r="F193" s="8">
        <f t="shared" si="33"/>
        <v>0</v>
      </c>
      <c r="G193" s="6">
        <f t="shared" si="33"/>
        <v>0</v>
      </c>
      <c r="H193" s="9">
        <f t="shared" si="33"/>
        <v>0</v>
      </c>
      <c r="I193" s="10">
        <f t="shared" si="33"/>
        <v>0</v>
      </c>
      <c r="J193" s="6">
        <f t="shared" si="33"/>
        <v>0</v>
      </c>
      <c r="K193" s="7">
        <f t="shared" si="33"/>
        <v>0</v>
      </c>
    </row>
    <row r="194" spans="1:11" ht="13.5" x14ac:dyDescent="0.25">
      <c r="A194" s="50" t="s">
        <v>43</v>
      </c>
      <c r="B194" s="37" t="s">
        <v>20</v>
      </c>
      <c r="C194" s="11">
        <v>108995</v>
      </c>
      <c r="D194" s="11">
        <v>83119</v>
      </c>
      <c r="E194" s="12">
        <v>460091</v>
      </c>
      <c r="F194" s="13">
        <v>1109000</v>
      </c>
      <c r="G194" s="11">
        <v>566493</v>
      </c>
      <c r="H194" s="14">
        <v>566493</v>
      </c>
      <c r="I194" s="15">
        <v>550000</v>
      </c>
      <c r="J194" s="11">
        <v>575000</v>
      </c>
      <c r="K194" s="12">
        <v>600875</v>
      </c>
    </row>
    <row r="195" spans="1:11" ht="13.5" x14ac:dyDescent="0.25">
      <c r="A195" s="49" t="s">
        <v>44</v>
      </c>
      <c r="B195" s="37" t="s">
        <v>20</v>
      </c>
      <c r="C195" s="6">
        <v>-145345</v>
      </c>
      <c r="D195" s="6"/>
      <c r="E195" s="7"/>
      <c r="F195" s="8"/>
      <c r="G195" s="6"/>
      <c r="H195" s="9"/>
      <c r="I195" s="10"/>
      <c r="J195" s="6"/>
      <c r="K195" s="7"/>
    </row>
    <row r="196" spans="1:11" ht="13.5" x14ac:dyDescent="0.25">
      <c r="A196" s="49" t="s">
        <v>45</v>
      </c>
      <c r="B196" s="37" t="s">
        <v>20</v>
      </c>
      <c r="C196" s="6">
        <v>1512313</v>
      </c>
      <c r="D196" s="6">
        <v>6421783</v>
      </c>
      <c r="E196" s="7">
        <v>23505355</v>
      </c>
      <c r="F196" s="8">
        <v>26243070</v>
      </c>
      <c r="G196" s="6">
        <v>32217170</v>
      </c>
      <c r="H196" s="9">
        <v>32217170</v>
      </c>
      <c r="I196" s="10">
        <v>24793400</v>
      </c>
      <c r="J196" s="6">
        <v>26186310</v>
      </c>
      <c r="K196" s="7">
        <v>27639694</v>
      </c>
    </row>
    <row r="197" spans="1:11" ht="13.5" x14ac:dyDescent="0.25">
      <c r="A197" s="50" t="s">
        <v>46</v>
      </c>
      <c r="B197" s="48" t="s">
        <v>20</v>
      </c>
      <c r="C197" s="6">
        <v>806833</v>
      </c>
      <c r="D197" s="6">
        <v>874500</v>
      </c>
      <c r="E197" s="7"/>
      <c r="F197" s="8">
        <v>6500000</v>
      </c>
      <c r="G197" s="6">
        <v>7930500</v>
      </c>
      <c r="H197" s="9">
        <v>7930500</v>
      </c>
      <c r="I197" s="10">
        <v>5000000</v>
      </c>
      <c r="J197" s="6">
        <v>5220000</v>
      </c>
      <c r="K197" s="7">
        <v>5454900</v>
      </c>
    </row>
    <row r="198" spans="1:11" ht="13.5" x14ac:dyDescent="0.25">
      <c r="A198" s="49" t="s">
        <v>47</v>
      </c>
      <c r="B198" s="37" t="s">
        <v>20</v>
      </c>
      <c r="C198" s="6"/>
      <c r="D198" s="6"/>
      <c r="E198" s="7"/>
      <c r="F198" s="8"/>
      <c r="G198" s="6"/>
      <c r="H198" s="9"/>
      <c r="I198" s="10"/>
      <c r="J198" s="6"/>
      <c r="K198" s="7"/>
    </row>
    <row r="199" spans="1:11" ht="13.5" x14ac:dyDescent="0.25">
      <c r="A199" s="49" t="s">
        <v>48</v>
      </c>
      <c r="B199" s="37" t="s">
        <v>20</v>
      </c>
      <c r="C199" s="16"/>
      <c r="D199" s="16"/>
      <c r="E199" s="17"/>
      <c r="F199" s="18"/>
      <c r="G199" s="16"/>
      <c r="H199" s="19"/>
      <c r="I199" s="20"/>
      <c r="J199" s="16"/>
      <c r="K199" s="17"/>
    </row>
    <row r="200" spans="1:11" ht="14.45" customHeight="1" x14ac:dyDescent="0.25">
      <c r="A200" s="69"/>
      <c r="B200" s="37"/>
      <c r="C200" s="6"/>
      <c r="D200" s="6"/>
      <c r="E200" s="7"/>
      <c r="F200" s="8"/>
      <c r="G200" s="6"/>
      <c r="H200" s="9"/>
      <c r="I200" s="10"/>
      <c r="J200" s="6"/>
      <c r="K200" s="7"/>
    </row>
    <row r="201" spans="1:11" ht="14.45" customHeight="1" x14ac:dyDescent="0.25">
      <c r="A201" s="70" t="s">
        <v>64</v>
      </c>
      <c r="B201" s="53"/>
      <c r="C201" s="54">
        <f t="shared" ref="C201:K201" si="34">SUM(C168:C169)</f>
        <v>121206559</v>
      </c>
      <c r="D201" s="54">
        <f t="shared" si="34"/>
        <v>115902887</v>
      </c>
      <c r="E201" s="55">
        <f t="shared" si="34"/>
        <v>132443618</v>
      </c>
      <c r="F201" s="56">
        <f t="shared" si="34"/>
        <v>151144070</v>
      </c>
      <c r="G201" s="54">
        <f t="shared" si="34"/>
        <v>176635358</v>
      </c>
      <c r="H201" s="57">
        <f t="shared" si="34"/>
        <v>176635358</v>
      </c>
      <c r="I201" s="58">
        <f t="shared" si="34"/>
        <v>137682099</v>
      </c>
      <c r="J201" s="54">
        <f t="shared" si="34"/>
        <v>144022912</v>
      </c>
      <c r="K201" s="55">
        <f t="shared" si="34"/>
        <v>150835846</v>
      </c>
    </row>
    <row r="202" spans="1:11" ht="5.0999999999999996" customHeight="1" x14ac:dyDescent="0.25">
      <c r="A202" s="71"/>
      <c r="B202" s="72"/>
      <c r="C202" s="73"/>
      <c r="D202" s="73"/>
      <c r="E202" s="74"/>
      <c r="F202" s="75"/>
      <c r="G202" s="73"/>
      <c r="H202" s="76"/>
      <c r="I202" s="77"/>
      <c r="J202" s="73"/>
      <c r="K202" s="78"/>
    </row>
    <row r="203" spans="1:11" ht="13.5" x14ac:dyDescent="0.25">
      <c r="A203" s="79" t="s">
        <v>92</v>
      </c>
      <c r="B203" s="80"/>
      <c r="C203" s="81">
        <f>IF(ISERROR((C37+C69)/C132),0,((C37+C69)/C132))</f>
        <v>2.690278102330711E-2</v>
      </c>
      <c r="D203" s="81">
        <f>IF(ISERROR((D37+D69)/D132),0,((D37+D69)/D132))</f>
        <v>2.2519397858747701E-2</v>
      </c>
      <c r="E203" s="82">
        <f t="shared" ref="E203:K203" si="35">IF(ISERROR((E37+E69)/E132),0,((E37+E69)/E132))</f>
        <v>1.1739817828856348E-2</v>
      </c>
      <c r="F203" s="83">
        <f t="shared" si="35"/>
        <v>8.8494252054035105E-2</v>
      </c>
      <c r="G203" s="81">
        <f t="shared" si="35"/>
        <v>3.5051524826963443E-2</v>
      </c>
      <c r="H203" s="84">
        <f t="shared" si="35"/>
        <v>3.5051524826963443E-2</v>
      </c>
      <c r="I203" s="85">
        <f t="shared" si="35"/>
        <v>4.9376815343152018E-2</v>
      </c>
      <c r="J203" s="81">
        <f t="shared" si="35"/>
        <v>3.8209579288209866E-2</v>
      </c>
      <c r="K203" s="82">
        <f t="shared" si="35"/>
        <v>0</v>
      </c>
    </row>
    <row r="204" spans="1:11" ht="13.5" x14ac:dyDescent="0.25">
      <c r="A204" s="79" t="s">
        <v>93</v>
      </c>
      <c r="B204" s="80"/>
      <c r="C204" s="81">
        <f>IF(ISERROR((C37+C69)/C168),0,((C37+C69)/C168))</f>
        <v>1.6864231496711804E-2</v>
      </c>
      <c r="D204" s="81">
        <f t="shared" ref="D204:K204" si="36">IF(ISERROR((D37+D69)/D168),0,((D37+D69)/D168))</f>
        <v>1.8179341182684806E-2</v>
      </c>
      <c r="E204" s="82">
        <f t="shared" si="36"/>
        <v>1.1224233278382309E-2</v>
      </c>
      <c r="F204" s="83">
        <f t="shared" si="36"/>
        <v>0.17473534093050438</v>
      </c>
      <c r="G204" s="81">
        <f t="shared" si="36"/>
        <v>8.7472844982703052E-2</v>
      </c>
      <c r="H204" s="84">
        <f t="shared" si="36"/>
        <v>8.7472844982703052E-2</v>
      </c>
      <c r="I204" s="85">
        <f t="shared" si="36"/>
        <v>0.21105437681409131</v>
      </c>
      <c r="J204" s="81">
        <f t="shared" si="36"/>
        <v>6.9615237565161636E-2</v>
      </c>
      <c r="K204" s="82">
        <f t="shared" si="36"/>
        <v>0</v>
      </c>
    </row>
    <row r="205" spans="1:11" ht="13.5" x14ac:dyDescent="0.25">
      <c r="A205" s="79" t="s">
        <v>94</v>
      </c>
      <c r="B205" s="80"/>
      <c r="C205" s="81">
        <f>IF(ISERROR(ROUND((C169)/C165,2)),0,(ROUND((C169)/C165,2)))</f>
        <v>0</v>
      </c>
      <c r="D205" s="81">
        <f t="shared" ref="D205:K205" si="37">IF(ISERROR(ROUND((D169)/D165,2)),0,(ROUND((D169)/D165,2)))</f>
        <v>0</v>
      </c>
      <c r="E205" s="82">
        <f t="shared" si="37"/>
        <v>0.01</v>
      </c>
      <c r="F205" s="83">
        <f t="shared" si="37"/>
        <v>0.02</v>
      </c>
      <c r="G205" s="81">
        <f t="shared" si="37"/>
        <v>0.04</v>
      </c>
      <c r="H205" s="84">
        <f t="shared" si="37"/>
        <v>0.04</v>
      </c>
      <c r="I205" s="85">
        <f t="shared" si="37"/>
        <v>0.02</v>
      </c>
      <c r="J205" s="81">
        <f t="shared" si="37"/>
        <v>0.02</v>
      </c>
      <c r="K205" s="82">
        <f t="shared" si="37"/>
        <v>0.02</v>
      </c>
    </row>
    <row r="206" spans="1:11" ht="13.5" x14ac:dyDescent="0.25">
      <c r="A206" s="79" t="s">
        <v>95</v>
      </c>
      <c r="B206" s="80"/>
      <c r="C206" s="81">
        <f>IF(ISERROR(ROUND((C37+C69+C169)/C165,2)),0,(ROUND((C37+C69+C169)/C165,2)))</f>
        <v>0</v>
      </c>
      <c r="D206" s="81">
        <f t="shared" ref="D206:K206" si="38">IF(ISERROR(ROUND((D37+D69+D169)/D165,2)),0,(ROUND((D37+D69+D169)/D165,2)))</f>
        <v>0.01</v>
      </c>
      <c r="E206" s="82">
        <f t="shared" si="38"/>
        <v>0.01</v>
      </c>
      <c r="F206" s="83">
        <f t="shared" si="38"/>
        <v>0.03</v>
      </c>
      <c r="G206" s="81">
        <f t="shared" si="38"/>
        <v>0.04</v>
      </c>
      <c r="H206" s="84">
        <f t="shared" si="38"/>
        <v>0.04</v>
      </c>
      <c r="I206" s="85">
        <f t="shared" si="38"/>
        <v>0.03</v>
      </c>
      <c r="J206" s="81">
        <f t="shared" si="38"/>
        <v>0.02</v>
      </c>
      <c r="K206" s="82">
        <f t="shared" si="38"/>
        <v>0.02</v>
      </c>
    </row>
    <row r="207" spans="1:11" ht="13.5" x14ac:dyDescent="0.25">
      <c r="A207" s="86"/>
      <c r="B207" s="87"/>
      <c r="C207" s="88"/>
      <c r="D207" s="88"/>
      <c r="E207" s="89"/>
      <c r="F207" s="90"/>
      <c r="G207" s="88"/>
      <c r="H207" s="91"/>
      <c r="I207" s="92"/>
      <c r="J207" s="88"/>
      <c r="K207" s="89"/>
    </row>
    <row r="208" spans="1:11" ht="13.5" x14ac:dyDescent="0.25">
      <c r="A208" s="1" t="s">
        <v>96</v>
      </c>
      <c r="B208" s="2"/>
      <c r="C208" s="3"/>
      <c r="D208" s="3"/>
      <c r="E208" s="3"/>
      <c r="F208" s="3"/>
      <c r="G208" s="3"/>
      <c r="H208" s="3"/>
      <c r="I208" s="3"/>
      <c r="J208" s="3"/>
      <c r="K208" s="3"/>
    </row>
    <row r="209" spans="1:11" ht="13.5" x14ac:dyDescent="0.25">
      <c r="A209" s="4" t="s">
        <v>97</v>
      </c>
      <c r="B209" s="2"/>
      <c r="C209" s="3"/>
      <c r="D209" s="3"/>
      <c r="E209" s="3"/>
      <c r="F209" s="3"/>
      <c r="G209" s="3"/>
      <c r="H209" s="3"/>
      <c r="I209" s="3"/>
      <c r="J209" s="3"/>
      <c r="K209" s="3"/>
    </row>
    <row r="210" spans="1:11" ht="13.5" x14ac:dyDescent="0.25">
      <c r="A210" s="4" t="s">
        <v>98</v>
      </c>
      <c r="B210" s="2"/>
      <c r="C210" s="3"/>
      <c r="D210" s="3"/>
      <c r="E210" s="3"/>
      <c r="F210" s="3"/>
      <c r="G210" s="3"/>
      <c r="H210" s="3"/>
      <c r="I210" s="3"/>
      <c r="J210" s="3"/>
      <c r="K210" s="3"/>
    </row>
    <row r="211" spans="1:11" ht="13.5" x14ac:dyDescent="0.25">
      <c r="A211" s="4" t="s">
        <v>99</v>
      </c>
      <c r="B211" s="2"/>
      <c r="C211" s="3"/>
      <c r="D211" s="3"/>
      <c r="E211" s="3"/>
      <c r="F211" s="3"/>
      <c r="G211" s="3"/>
      <c r="H211" s="3"/>
      <c r="I211" s="3"/>
      <c r="J211" s="3"/>
      <c r="K211" s="3"/>
    </row>
    <row r="212" spans="1:11" ht="13.5" x14ac:dyDescent="0.25">
      <c r="A212" s="5" t="s">
        <v>100</v>
      </c>
      <c r="B212" s="2"/>
      <c r="C212" s="3"/>
      <c r="D212" s="3"/>
      <c r="E212" s="3"/>
      <c r="F212" s="3"/>
      <c r="G212" s="3"/>
      <c r="H212" s="3"/>
      <c r="I212" s="3"/>
      <c r="J212" s="3"/>
      <c r="K212" s="3"/>
    </row>
    <row r="213" spans="1:11" ht="13.5" x14ac:dyDescent="0.25">
      <c r="A213" s="4" t="s">
        <v>101</v>
      </c>
      <c r="B213" s="2"/>
      <c r="C213" s="3"/>
      <c r="D213" s="3"/>
      <c r="E213" s="3"/>
      <c r="F213" s="3"/>
      <c r="G213" s="3"/>
      <c r="H213" s="3"/>
      <c r="I213" s="3"/>
      <c r="J213" s="3"/>
      <c r="K213" s="3"/>
    </row>
    <row r="214" spans="1:11" ht="13.5" x14ac:dyDescent="0.25">
      <c r="A214" s="4" t="s">
        <v>102</v>
      </c>
      <c r="B214" s="2"/>
      <c r="C214" s="3"/>
      <c r="D214" s="3"/>
      <c r="E214" s="3"/>
      <c r="F214" s="3"/>
      <c r="G214" s="3"/>
      <c r="H214" s="3"/>
      <c r="I214" s="3"/>
      <c r="J214" s="3"/>
      <c r="K214" s="3"/>
    </row>
    <row r="215" spans="1:11" ht="13.5" x14ac:dyDescent="0.25">
      <c r="A215" s="4" t="s">
        <v>103</v>
      </c>
      <c r="B215" s="2"/>
      <c r="C215" s="3"/>
      <c r="D215" s="3"/>
      <c r="E215" s="3"/>
      <c r="F215" s="3"/>
      <c r="G215" s="3"/>
      <c r="H215" s="3"/>
      <c r="I215" s="3"/>
      <c r="J215" s="3"/>
      <c r="K215" s="3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fitToHeight="3" orientation="portrait" r:id="rId1"/>
  <rowBreaks count="1" manualBreakCount="1">
    <brk id="201" max="16383" man="1"/>
  </row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>
    <pageSetUpPr fitToPage="1"/>
  </sheetPr>
  <dimension ref="A1:K21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42578125" bestFit="1" customWidth="1"/>
    <col min="3" max="11" width="9.7109375" customWidth="1"/>
  </cols>
  <sheetData>
    <row r="1" spans="1:11" ht="19.149999999999999" customHeight="1" x14ac:dyDescent="0.2">
      <c r="A1" s="93" t="s">
        <v>90</v>
      </c>
      <c r="B1" s="93"/>
      <c r="C1" s="93"/>
      <c r="D1" s="93"/>
      <c r="E1" s="93"/>
      <c r="F1" s="93"/>
      <c r="G1" s="93"/>
      <c r="H1" s="93"/>
      <c r="I1" s="93"/>
      <c r="J1" s="93"/>
      <c r="K1" s="93"/>
    </row>
    <row r="2" spans="1:11" ht="24.95" customHeight="1" x14ac:dyDescent="0.2">
      <c r="A2" s="26" t="s">
        <v>1</v>
      </c>
      <c r="B2" s="27" t="s">
        <v>2</v>
      </c>
      <c r="C2" s="28" t="s">
        <v>3</v>
      </c>
      <c r="D2" s="28" t="s">
        <v>4</v>
      </c>
      <c r="E2" s="29" t="s">
        <v>5</v>
      </c>
      <c r="F2" s="94" t="s">
        <v>6</v>
      </c>
      <c r="G2" s="95"/>
      <c r="H2" s="95"/>
      <c r="I2" s="96" t="s">
        <v>7</v>
      </c>
      <c r="J2" s="97"/>
      <c r="K2" s="98"/>
    </row>
    <row r="3" spans="1:11" ht="24.95" customHeight="1" x14ac:dyDescent="0.2">
      <c r="A3" s="30" t="s">
        <v>8</v>
      </c>
      <c r="B3" s="31" t="s">
        <v>20</v>
      </c>
      <c r="C3" s="32" t="s">
        <v>9</v>
      </c>
      <c r="D3" s="32" t="s">
        <v>9</v>
      </c>
      <c r="E3" s="33" t="s">
        <v>9</v>
      </c>
      <c r="F3" s="34" t="s">
        <v>10</v>
      </c>
      <c r="G3" s="32" t="s">
        <v>11</v>
      </c>
      <c r="H3" s="35" t="s">
        <v>12</v>
      </c>
      <c r="I3" s="34" t="s">
        <v>13</v>
      </c>
      <c r="J3" s="32" t="s">
        <v>14</v>
      </c>
      <c r="K3" s="33" t="s">
        <v>15</v>
      </c>
    </row>
    <row r="4" spans="1:11" ht="14.45" customHeight="1" x14ac:dyDescent="0.25">
      <c r="A4" s="36" t="s">
        <v>16</v>
      </c>
      <c r="B4" s="37"/>
      <c r="C4" s="38"/>
      <c r="D4" s="38"/>
      <c r="E4" s="39"/>
      <c r="F4" s="40"/>
      <c r="G4" s="38"/>
      <c r="H4" s="41"/>
      <c r="I4" s="42"/>
      <c r="J4" s="38"/>
      <c r="K4" s="39"/>
    </row>
    <row r="5" spans="1:11" ht="14.45" customHeight="1" x14ac:dyDescent="0.25">
      <c r="A5" s="43" t="s">
        <v>17</v>
      </c>
      <c r="B5" s="37" t="s">
        <v>18</v>
      </c>
      <c r="C5" s="38">
        <f>C15+C18+C19+C22+C25+C26+SUM(C29:C35)</f>
        <v>452406656</v>
      </c>
      <c r="D5" s="38">
        <f t="shared" ref="D5:K5" si="0">D15+D18+D19+D22+D25+D26+SUM(D29:D35)</f>
        <v>284514546</v>
      </c>
      <c r="E5" s="39">
        <f t="shared" si="0"/>
        <v>287860496</v>
      </c>
      <c r="F5" s="40">
        <f t="shared" si="0"/>
        <v>389073171</v>
      </c>
      <c r="G5" s="38">
        <f t="shared" si="0"/>
        <v>370734843</v>
      </c>
      <c r="H5" s="41">
        <f t="shared" si="0"/>
        <v>370734843</v>
      </c>
      <c r="I5" s="42">
        <f t="shared" si="0"/>
        <v>482712838</v>
      </c>
      <c r="J5" s="38">
        <f t="shared" si="0"/>
        <v>502393530</v>
      </c>
      <c r="K5" s="39">
        <f t="shared" si="0"/>
        <v>511806239</v>
      </c>
    </row>
    <row r="6" spans="1:11" ht="13.5" x14ac:dyDescent="0.25">
      <c r="A6" s="44" t="s">
        <v>19</v>
      </c>
      <c r="B6" s="45" t="s">
        <v>20</v>
      </c>
      <c r="C6" s="6"/>
      <c r="D6" s="6"/>
      <c r="E6" s="7"/>
      <c r="F6" s="8"/>
      <c r="G6" s="6"/>
      <c r="H6" s="9"/>
      <c r="I6" s="10"/>
      <c r="J6" s="6"/>
      <c r="K6" s="7"/>
    </row>
    <row r="7" spans="1:11" ht="13.5" x14ac:dyDescent="0.25">
      <c r="A7" s="44" t="s">
        <v>21</v>
      </c>
      <c r="B7" s="45" t="s">
        <v>20</v>
      </c>
      <c r="C7" s="6"/>
      <c r="D7" s="6"/>
      <c r="E7" s="7"/>
      <c r="F7" s="8"/>
      <c r="G7" s="6"/>
      <c r="H7" s="9"/>
      <c r="I7" s="10"/>
      <c r="J7" s="6"/>
      <c r="K7" s="7"/>
    </row>
    <row r="8" spans="1:11" ht="13.5" x14ac:dyDescent="0.25">
      <c r="A8" s="44" t="s">
        <v>22</v>
      </c>
      <c r="B8" s="45" t="s">
        <v>20</v>
      </c>
      <c r="C8" s="6"/>
      <c r="D8" s="6"/>
      <c r="E8" s="7"/>
      <c r="F8" s="8"/>
      <c r="G8" s="6"/>
      <c r="H8" s="9"/>
      <c r="I8" s="10"/>
      <c r="J8" s="6"/>
      <c r="K8" s="7"/>
    </row>
    <row r="9" spans="1:11" ht="13.5" x14ac:dyDescent="0.25">
      <c r="A9" s="44" t="s">
        <v>23</v>
      </c>
      <c r="B9" s="45" t="s">
        <v>20</v>
      </c>
      <c r="C9" s="6">
        <v>57389831</v>
      </c>
      <c r="D9" s="6">
        <v>283702998</v>
      </c>
      <c r="E9" s="7">
        <v>287789629</v>
      </c>
      <c r="F9" s="8">
        <v>387073171</v>
      </c>
      <c r="G9" s="6">
        <v>366268135</v>
      </c>
      <c r="H9" s="9">
        <v>366268135</v>
      </c>
      <c r="I9" s="10">
        <v>479082838</v>
      </c>
      <c r="J9" s="6">
        <v>500222010</v>
      </c>
      <c r="K9" s="7">
        <v>509537000</v>
      </c>
    </row>
    <row r="10" spans="1:11" ht="13.5" x14ac:dyDescent="0.25">
      <c r="A10" s="44" t="s">
        <v>24</v>
      </c>
      <c r="B10" s="45" t="s">
        <v>20</v>
      </c>
      <c r="C10" s="6">
        <v>394877798</v>
      </c>
      <c r="D10" s="6">
        <v>648183</v>
      </c>
      <c r="E10" s="7">
        <v>62267</v>
      </c>
      <c r="F10" s="8"/>
      <c r="G10" s="6">
        <v>500000</v>
      </c>
      <c r="H10" s="9">
        <v>500000</v>
      </c>
      <c r="I10" s="10"/>
      <c r="J10" s="6"/>
      <c r="K10" s="7"/>
    </row>
    <row r="11" spans="1:11" ht="13.5" x14ac:dyDescent="0.25">
      <c r="A11" s="44" t="s">
        <v>25</v>
      </c>
      <c r="B11" s="45" t="s">
        <v>20</v>
      </c>
      <c r="C11" s="6"/>
      <c r="D11" s="6"/>
      <c r="E11" s="7"/>
      <c r="F11" s="8"/>
      <c r="G11" s="6"/>
      <c r="H11" s="9"/>
      <c r="I11" s="10"/>
      <c r="J11" s="6"/>
      <c r="K11" s="7"/>
    </row>
    <row r="12" spans="1:11" ht="13.5" x14ac:dyDescent="0.25">
      <c r="A12" s="44" t="s">
        <v>26</v>
      </c>
      <c r="B12" s="37" t="s">
        <v>20</v>
      </c>
      <c r="C12" s="6"/>
      <c r="D12" s="6"/>
      <c r="E12" s="7"/>
      <c r="F12" s="8"/>
      <c r="G12" s="6"/>
      <c r="H12" s="9"/>
      <c r="I12" s="10"/>
      <c r="J12" s="6"/>
      <c r="K12" s="7"/>
    </row>
    <row r="13" spans="1:11" ht="13.5" x14ac:dyDescent="0.25">
      <c r="A13" s="44" t="s">
        <v>27</v>
      </c>
      <c r="B13" s="37" t="s">
        <v>20</v>
      </c>
      <c r="C13" s="11"/>
      <c r="D13" s="11"/>
      <c r="E13" s="12"/>
      <c r="F13" s="13"/>
      <c r="G13" s="11"/>
      <c r="H13" s="14"/>
      <c r="I13" s="15"/>
      <c r="J13" s="11"/>
      <c r="K13" s="12"/>
    </row>
    <row r="14" spans="1:11" ht="13.5" x14ac:dyDescent="0.25">
      <c r="A14" s="44" t="s">
        <v>28</v>
      </c>
      <c r="B14" s="37" t="s">
        <v>20</v>
      </c>
      <c r="C14" s="16"/>
      <c r="D14" s="16"/>
      <c r="E14" s="17"/>
      <c r="F14" s="18"/>
      <c r="G14" s="16"/>
      <c r="H14" s="19"/>
      <c r="I14" s="20"/>
      <c r="J14" s="16"/>
      <c r="K14" s="17"/>
    </row>
    <row r="15" spans="1:11" ht="28.9" customHeight="1" x14ac:dyDescent="0.25">
      <c r="A15" s="46" t="s">
        <v>29</v>
      </c>
      <c r="B15" s="37" t="s">
        <v>30</v>
      </c>
      <c r="C15" s="6">
        <f>SUM(C6:C14)</f>
        <v>452267629</v>
      </c>
      <c r="D15" s="6">
        <f t="shared" ref="D15:K15" si="1">SUM(D6:D14)</f>
        <v>284351181</v>
      </c>
      <c r="E15" s="7">
        <f t="shared" si="1"/>
        <v>287851896</v>
      </c>
      <c r="F15" s="8">
        <f t="shared" si="1"/>
        <v>387073171</v>
      </c>
      <c r="G15" s="6">
        <f t="shared" si="1"/>
        <v>366768135</v>
      </c>
      <c r="H15" s="9">
        <f t="shared" si="1"/>
        <v>366768135</v>
      </c>
      <c r="I15" s="10">
        <f t="shared" si="1"/>
        <v>479082838</v>
      </c>
      <c r="J15" s="6">
        <f t="shared" si="1"/>
        <v>500222010</v>
      </c>
      <c r="K15" s="7">
        <f t="shared" si="1"/>
        <v>509537000</v>
      </c>
    </row>
    <row r="16" spans="1:11" ht="13.5" x14ac:dyDescent="0.25">
      <c r="A16" s="47" t="s">
        <v>31</v>
      </c>
      <c r="B16" s="48" t="s">
        <v>20</v>
      </c>
      <c r="C16" s="6"/>
      <c r="D16" s="6"/>
      <c r="E16" s="7"/>
      <c r="F16" s="8"/>
      <c r="G16" s="6"/>
      <c r="H16" s="9"/>
      <c r="I16" s="10"/>
      <c r="J16" s="6"/>
      <c r="K16" s="7"/>
    </row>
    <row r="17" spans="1:11" ht="13.5" x14ac:dyDescent="0.25">
      <c r="A17" s="47" t="s">
        <v>32</v>
      </c>
      <c r="B17" s="37" t="s">
        <v>20</v>
      </c>
      <c r="C17" s="16"/>
      <c r="D17" s="16"/>
      <c r="E17" s="17"/>
      <c r="F17" s="18"/>
      <c r="G17" s="16"/>
      <c r="H17" s="19"/>
      <c r="I17" s="20"/>
      <c r="J17" s="16"/>
      <c r="K17" s="17"/>
    </row>
    <row r="18" spans="1:11" ht="14.45" customHeight="1" x14ac:dyDescent="0.25">
      <c r="A18" s="46" t="s">
        <v>33</v>
      </c>
      <c r="B18" s="37" t="s">
        <v>30</v>
      </c>
      <c r="C18" s="21">
        <f>SUM(C16:C17)</f>
        <v>0</v>
      </c>
      <c r="D18" s="21">
        <f t="shared" ref="D18:K18" si="2">SUM(D16:D17)</f>
        <v>0</v>
      </c>
      <c r="E18" s="22">
        <f t="shared" si="2"/>
        <v>0</v>
      </c>
      <c r="F18" s="23">
        <f t="shared" si="2"/>
        <v>0</v>
      </c>
      <c r="G18" s="21">
        <f t="shared" si="2"/>
        <v>0</v>
      </c>
      <c r="H18" s="24">
        <f t="shared" si="2"/>
        <v>0</v>
      </c>
      <c r="I18" s="25">
        <f t="shared" si="2"/>
        <v>0</v>
      </c>
      <c r="J18" s="21">
        <f t="shared" si="2"/>
        <v>0</v>
      </c>
      <c r="K18" s="22">
        <f t="shared" si="2"/>
        <v>0</v>
      </c>
    </row>
    <row r="19" spans="1:11" ht="13.5" x14ac:dyDescent="0.25">
      <c r="A19" s="49" t="s">
        <v>104</v>
      </c>
      <c r="B19" s="37" t="s">
        <v>20</v>
      </c>
      <c r="C19" s="6"/>
      <c r="D19" s="6"/>
      <c r="E19" s="7"/>
      <c r="F19" s="8"/>
      <c r="G19" s="6"/>
      <c r="H19" s="9"/>
      <c r="I19" s="10"/>
      <c r="J19" s="6"/>
      <c r="K19" s="7"/>
    </row>
    <row r="20" spans="1:11" ht="13.5" x14ac:dyDescent="0.25">
      <c r="A20" s="47" t="s">
        <v>34</v>
      </c>
      <c r="B20" s="37" t="s">
        <v>20</v>
      </c>
      <c r="C20" s="11"/>
      <c r="D20" s="11"/>
      <c r="E20" s="12"/>
      <c r="F20" s="13"/>
      <c r="G20" s="11"/>
      <c r="H20" s="14"/>
      <c r="I20" s="15"/>
      <c r="J20" s="11"/>
      <c r="K20" s="12"/>
    </row>
    <row r="21" spans="1:11" ht="13.5" x14ac:dyDescent="0.25">
      <c r="A21" s="47" t="s">
        <v>35</v>
      </c>
      <c r="B21" s="37" t="s">
        <v>20</v>
      </c>
      <c r="C21" s="16"/>
      <c r="D21" s="16"/>
      <c r="E21" s="17"/>
      <c r="F21" s="18"/>
      <c r="G21" s="16"/>
      <c r="H21" s="19"/>
      <c r="I21" s="20"/>
      <c r="J21" s="16"/>
      <c r="K21" s="17"/>
    </row>
    <row r="22" spans="1:11" ht="14.45" customHeight="1" x14ac:dyDescent="0.25">
      <c r="A22" s="46" t="s">
        <v>36</v>
      </c>
      <c r="B22" s="37" t="s">
        <v>30</v>
      </c>
      <c r="C22" s="6">
        <f t="shared" ref="C22:K22" si="3">SUM(C20:C21)</f>
        <v>0</v>
      </c>
      <c r="D22" s="6">
        <f t="shared" si="3"/>
        <v>0</v>
      </c>
      <c r="E22" s="7">
        <f t="shared" si="3"/>
        <v>0</v>
      </c>
      <c r="F22" s="8">
        <f t="shared" si="3"/>
        <v>0</v>
      </c>
      <c r="G22" s="6">
        <f t="shared" si="3"/>
        <v>0</v>
      </c>
      <c r="H22" s="9">
        <f t="shared" si="3"/>
        <v>0</v>
      </c>
      <c r="I22" s="10">
        <f t="shared" si="3"/>
        <v>0</v>
      </c>
      <c r="J22" s="6">
        <f t="shared" si="3"/>
        <v>0</v>
      </c>
      <c r="K22" s="7">
        <f t="shared" si="3"/>
        <v>0</v>
      </c>
    </row>
    <row r="23" spans="1:11" ht="13.5" x14ac:dyDescent="0.25">
      <c r="A23" s="47" t="s">
        <v>37</v>
      </c>
      <c r="B23" s="48" t="s">
        <v>20</v>
      </c>
      <c r="C23" s="6"/>
      <c r="D23" s="6"/>
      <c r="E23" s="7"/>
      <c r="F23" s="8"/>
      <c r="G23" s="6"/>
      <c r="H23" s="9"/>
      <c r="I23" s="10"/>
      <c r="J23" s="6"/>
      <c r="K23" s="7"/>
    </row>
    <row r="24" spans="1:11" ht="13.5" x14ac:dyDescent="0.25">
      <c r="A24" s="47" t="s">
        <v>38</v>
      </c>
      <c r="B24" s="37" t="s">
        <v>20</v>
      </c>
      <c r="C24" s="16"/>
      <c r="D24" s="16"/>
      <c r="E24" s="17"/>
      <c r="F24" s="18"/>
      <c r="G24" s="16"/>
      <c r="H24" s="19"/>
      <c r="I24" s="20"/>
      <c r="J24" s="16"/>
      <c r="K24" s="17"/>
    </row>
    <row r="25" spans="1:11" ht="14.45" customHeight="1" x14ac:dyDescent="0.25">
      <c r="A25" s="46" t="s">
        <v>105</v>
      </c>
      <c r="B25" s="37" t="s">
        <v>30</v>
      </c>
      <c r="C25" s="21">
        <f t="shared" ref="C25:K25" si="4">SUM(C23:C24)</f>
        <v>0</v>
      </c>
      <c r="D25" s="21">
        <f t="shared" si="4"/>
        <v>0</v>
      </c>
      <c r="E25" s="22">
        <f t="shared" si="4"/>
        <v>0</v>
      </c>
      <c r="F25" s="23">
        <f t="shared" si="4"/>
        <v>0</v>
      </c>
      <c r="G25" s="21">
        <f t="shared" si="4"/>
        <v>0</v>
      </c>
      <c r="H25" s="24">
        <f t="shared" si="4"/>
        <v>0</v>
      </c>
      <c r="I25" s="25">
        <f t="shared" si="4"/>
        <v>0</v>
      </c>
      <c r="J25" s="21">
        <f t="shared" si="4"/>
        <v>0</v>
      </c>
      <c r="K25" s="22">
        <f t="shared" si="4"/>
        <v>0</v>
      </c>
    </row>
    <row r="26" spans="1:11" ht="13.5" x14ac:dyDescent="0.25">
      <c r="A26" s="49" t="s">
        <v>39</v>
      </c>
      <c r="B26" s="37" t="s">
        <v>20</v>
      </c>
      <c r="C26" s="6"/>
      <c r="D26" s="6"/>
      <c r="E26" s="7"/>
      <c r="F26" s="8"/>
      <c r="G26" s="6"/>
      <c r="H26" s="9"/>
      <c r="I26" s="10"/>
      <c r="J26" s="6"/>
      <c r="K26" s="7"/>
    </row>
    <row r="27" spans="1:11" ht="13.5" x14ac:dyDescent="0.25">
      <c r="A27" s="47" t="s">
        <v>40</v>
      </c>
      <c r="B27" s="37" t="s">
        <v>20</v>
      </c>
      <c r="C27" s="11"/>
      <c r="D27" s="11"/>
      <c r="E27" s="12"/>
      <c r="F27" s="13"/>
      <c r="G27" s="11"/>
      <c r="H27" s="14"/>
      <c r="I27" s="15"/>
      <c r="J27" s="11"/>
      <c r="K27" s="12"/>
    </row>
    <row r="28" spans="1:11" ht="13.5" x14ac:dyDescent="0.25">
      <c r="A28" s="47" t="s">
        <v>41</v>
      </c>
      <c r="B28" s="37" t="s">
        <v>20</v>
      </c>
      <c r="C28" s="16"/>
      <c r="D28" s="16"/>
      <c r="E28" s="17"/>
      <c r="F28" s="18"/>
      <c r="G28" s="16"/>
      <c r="H28" s="19"/>
      <c r="I28" s="20"/>
      <c r="J28" s="16"/>
      <c r="K28" s="17"/>
    </row>
    <row r="29" spans="1:11" ht="14.45" customHeight="1" x14ac:dyDescent="0.25">
      <c r="A29" s="46" t="s">
        <v>42</v>
      </c>
      <c r="B29" s="37" t="s">
        <v>30</v>
      </c>
      <c r="C29" s="6">
        <f t="shared" ref="C29:K29" si="5">SUM(C27:C28)</f>
        <v>0</v>
      </c>
      <c r="D29" s="6">
        <f t="shared" si="5"/>
        <v>0</v>
      </c>
      <c r="E29" s="7">
        <f t="shared" si="5"/>
        <v>0</v>
      </c>
      <c r="F29" s="8">
        <f t="shared" si="5"/>
        <v>0</v>
      </c>
      <c r="G29" s="6">
        <f t="shared" si="5"/>
        <v>0</v>
      </c>
      <c r="H29" s="9">
        <f t="shared" si="5"/>
        <v>0</v>
      </c>
      <c r="I29" s="10">
        <f t="shared" si="5"/>
        <v>0</v>
      </c>
      <c r="J29" s="6">
        <f t="shared" si="5"/>
        <v>0</v>
      </c>
      <c r="K29" s="7">
        <f t="shared" si="5"/>
        <v>0</v>
      </c>
    </row>
    <row r="30" spans="1:11" ht="13.5" x14ac:dyDescent="0.25">
      <c r="A30" s="50" t="s">
        <v>43</v>
      </c>
      <c r="B30" s="37" t="s">
        <v>20</v>
      </c>
      <c r="C30" s="11"/>
      <c r="D30" s="11">
        <v>163365</v>
      </c>
      <c r="E30" s="12">
        <v>8600</v>
      </c>
      <c r="F30" s="13">
        <v>2000000</v>
      </c>
      <c r="G30" s="11">
        <v>3046708</v>
      </c>
      <c r="H30" s="14">
        <v>3046708</v>
      </c>
      <c r="I30" s="15">
        <v>2880000</v>
      </c>
      <c r="J30" s="11">
        <v>2171520</v>
      </c>
      <c r="K30" s="12">
        <v>2269239</v>
      </c>
    </row>
    <row r="31" spans="1:11" ht="13.5" x14ac:dyDescent="0.25">
      <c r="A31" s="49" t="s">
        <v>44</v>
      </c>
      <c r="B31" s="37" t="s">
        <v>20</v>
      </c>
      <c r="C31" s="6">
        <v>139027</v>
      </c>
      <c r="D31" s="6"/>
      <c r="E31" s="7"/>
      <c r="F31" s="8"/>
      <c r="G31" s="6">
        <v>920000</v>
      </c>
      <c r="H31" s="9">
        <v>920000</v>
      </c>
      <c r="I31" s="10">
        <v>750000</v>
      </c>
      <c r="J31" s="6"/>
      <c r="K31" s="7"/>
    </row>
    <row r="32" spans="1:11" ht="13.5" x14ac:dyDescent="0.25">
      <c r="A32" s="49" t="s">
        <v>45</v>
      </c>
      <c r="B32" s="37" t="s">
        <v>20</v>
      </c>
      <c r="C32" s="6"/>
      <c r="D32" s="6"/>
      <c r="E32" s="7"/>
      <c r="F32" s="8"/>
      <c r="G32" s="6"/>
      <c r="H32" s="9"/>
      <c r="I32" s="10"/>
      <c r="J32" s="6"/>
      <c r="K32" s="7"/>
    </row>
    <row r="33" spans="1:11" ht="13.5" x14ac:dyDescent="0.25">
      <c r="A33" s="50" t="s">
        <v>46</v>
      </c>
      <c r="B33" s="48" t="s">
        <v>20</v>
      </c>
      <c r="C33" s="6"/>
      <c r="D33" s="6"/>
      <c r="E33" s="7"/>
      <c r="F33" s="8"/>
      <c r="G33" s="6"/>
      <c r="H33" s="9"/>
      <c r="I33" s="10"/>
      <c r="J33" s="6"/>
      <c r="K33" s="7"/>
    </row>
    <row r="34" spans="1:11" ht="13.5" x14ac:dyDescent="0.25">
      <c r="A34" s="49" t="s">
        <v>47</v>
      </c>
      <c r="B34" s="37" t="s">
        <v>20</v>
      </c>
      <c r="C34" s="6"/>
      <c r="D34" s="6"/>
      <c r="E34" s="7"/>
      <c r="F34" s="8"/>
      <c r="G34" s="6"/>
      <c r="H34" s="9"/>
      <c r="I34" s="10"/>
      <c r="J34" s="6"/>
      <c r="K34" s="7"/>
    </row>
    <row r="35" spans="1:11" ht="13.5" x14ac:dyDescent="0.25">
      <c r="A35" s="49" t="s">
        <v>48</v>
      </c>
      <c r="B35" s="37" t="s">
        <v>20</v>
      </c>
      <c r="C35" s="16"/>
      <c r="D35" s="16"/>
      <c r="E35" s="17"/>
      <c r="F35" s="18"/>
      <c r="G35" s="16"/>
      <c r="H35" s="19"/>
      <c r="I35" s="20"/>
      <c r="J35" s="16"/>
      <c r="K35" s="17"/>
    </row>
    <row r="36" spans="1:11" ht="5.0999999999999996" customHeight="1" x14ac:dyDescent="0.25">
      <c r="A36" s="51"/>
      <c r="B36" s="37"/>
      <c r="C36" s="6"/>
      <c r="D36" s="6"/>
      <c r="E36" s="7"/>
      <c r="F36" s="8"/>
      <c r="G36" s="6"/>
      <c r="H36" s="9"/>
      <c r="I36" s="10"/>
      <c r="J36" s="6"/>
      <c r="K36" s="7"/>
    </row>
    <row r="37" spans="1:11" ht="14.45" customHeight="1" x14ac:dyDescent="0.25">
      <c r="A37" s="43" t="s">
        <v>49</v>
      </c>
      <c r="B37" s="37" t="s">
        <v>50</v>
      </c>
      <c r="C37" s="38">
        <f>C47+C50+C51+C54+C57+C58+SUM(C61:C67)</f>
        <v>5086256</v>
      </c>
      <c r="D37" s="38">
        <f t="shared" ref="D37:K37" si="6">D47+D50+D51+D54+D57+D58+SUM(D61:D67)</f>
        <v>93985585</v>
      </c>
      <c r="E37" s="39">
        <f t="shared" si="6"/>
        <v>136758177</v>
      </c>
      <c r="F37" s="40">
        <f t="shared" si="6"/>
        <v>32586829</v>
      </c>
      <c r="G37" s="38">
        <f t="shared" si="6"/>
        <v>24121865</v>
      </c>
      <c r="H37" s="41">
        <f t="shared" si="6"/>
        <v>24121865</v>
      </c>
      <c r="I37" s="42">
        <f t="shared" si="6"/>
        <v>4042603</v>
      </c>
      <c r="J37" s="38">
        <f t="shared" si="6"/>
        <v>6860000</v>
      </c>
      <c r="K37" s="39">
        <f t="shared" si="6"/>
        <v>6000000</v>
      </c>
    </row>
    <row r="38" spans="1:11" ht="13.5" x14ac:dyDescent="0.25">
      <c r="A38" s="44" t="s">
        <v>19</v>
      </c>
      <c r="B38" s="45" t="s">
        <v>20</v>
      </c>
      <c r="C38" s="6"/>
      <c r="D38" s="6"/>
      <c r="E38" s="7"/>
      <c r="F38" s="8"/>
      <c r="G38" s="6"/>
      <c r="H38" s="9"/>
      <c r="I38" s="10"/>
      <c r="J38" s="6"/>
      <c r="K38" s="7"/>
    </row>
    <row r="39" spans="1:11" ht="13.5" x14ac:dyDescent="0.25">
      <c r="A39" s="44" t="s">
        <v>21</v>
      </c>
      <c r="B39" s="45" t="s">
        <v>20</v>
      </c>
      <c r="C39" s="6"/>
      <c r="D39" s="6"/>
      <c r="E39" s="7"/>
      <c r="F39" s="8"/>
      <c r="G39" s="6"/>
      <c r="H39" s="9"/>
      <c r="I39" s="10"/>
      <c r="J39" s="6"/>
      <c r="K39" s="7"/>
    </row>
    <row r="40" spans="1:11" ht="13.5" x14ac:dyDescent="0.25">
      <c r="A40" s="44" t="s">
        <v>22</v>
      </c>
      <c r="B40" s="45" t="s">
        <v>20</v>
      </c>
      <c r="C40" s="6"/>
      <c r="D40" s="6"/>
      <c r="E40" s="7"/>
      <c r="F40" s="8"/>
      <c r="G40" s="6"/>
      <c r="H40" s="9"/>
      <c r="I40" s="10"/>
      <c r="J40" s="6"/>
      <c r="K40" s="7"/>
    </row>
    <row r="41" spans="1:11" ht="13.5" x14ac:dyDescent="0.25">
      <c r="A41" s="44" t="s">
        <v>23</v>
      </c>
      <c r="B41" s="45" t="s">
        <v>20</v>
      </c>
      <c r="C41" s="6">
        <v>432406</v>
      </c>
      <c r="D41" s="6">
        <v>93985585</v>
      </c>
      <c r="E41" s="7">
        <v>115457574</v>
      </c>
      <c r="F41" s="8">
        <v>28686829</v>
      </c>
      <c r="G41" s="6">
        <v>20221865</v>
      </c>
      <c r="H41" s="9">
        <v>20221865</v>
      </c>
      <c r="I41" s="10">
        <v>4042603</v>
      </c>
      <c r="J41" s="6"/>
      <c r="K41" s="7"/>
    </row>
    <row r="42" spans="1:11" ht="13.5" x14ac:dyDescent="0.25">
      <c r="A42" s="44" t="s">
        <v>24</v>
      </c>
      <c r="B42" s="45" t="s">
        <v>20</v>
      </c>
      <c r="C42" s="6">
        <v>4653850</v>
      </c>
      <c r="D42" s="6"/>
      <c r="E42" s="7"/>
      <c r="F42" s="8"/>
      <c r="G42" s="6"/>
      <c r="H42" s="9"/>
      <c r="I42" s="10"/>
      <c r="J42" s="6"/>
      <c r="K42" s="7"/>
    </row>
    <row r="43" spans="1:11" ht="13.5" x14ac:dyDescent="0.25">
      <c r="A43" s="44" t="s">
        <v>25</v>
      </c>
      <c r="B43" s="45" t="s">
        <v>20</v>
      </c>
      <c r="C43" s="6"/>
      <c r="D43" s="6"/>
      <c r="E43" s="7"/>
      <c r="F43" s="8"/>
      <c r="G43" s="6"/>
      <c r="H43" s="9"/>
      <c r="I43" s="10"/>
      <c r="J43" s="6"/>
      <c r="K43" s="7"/>
    </row>
    <row r="44" spans="1:11" ht="13.5" x14ac:dyDescent="0.25">
      <c r="A44" s="44" t="s">
        <v>26</v>
      </c>
      <c r="B44" s="37" t="s">
        <v>20</v>
      </c>
      <c r="C44" s="6"/>
      <c r="D44" s="6"/>
      <c r="E44" s="7"/>
      <c r="F44" s="8"/>
      <c r="G44" s="6"/>
      <c r="H44" s="9"/>
      <c r="I44" s="10"/>
      <c r="J44" s="6"/>
      <c r="K44" s="7"/>
    </row>
    <row r="45" spans="1:11" ht="13.5" x14ac:dyDescent="0.25">
      <c r="A45" s="44" t="s">
        <v>27</v>
      </c>
      <c r="B45" s="37" t="s">
        <v>20</v>
      </c>
      <c r="C45" s="11"/>
      <c r="D45" s="11"/>
      <c r="E45" s="12"/>
      <c r="F45" s="13"/>
      <c r="G45" s="11"/>
      <c r="H45" s="14"/>
      <c r="I45" s="15"/>
      <c r="J45" s="11"/>
      <c r="K45" s="12"/>
    </row>
    <row r="46" spans="1:11" ht="13.5" x14ac:dyDescent="0.25">
      <c r="A46" s="44" t="s">
        <v>28</v>
      </c>
      <c r="B46" s="37" t="s">
        <v>20</v>
      </c>
      <c r="C46" s="16"/>
      <c r="D46" s="16"/>
      <c r="E46" s="17"/>
      <c r="F46" s="18"/>
      <c r="G46" s="16"/>
      <c r="H46" s="19"/>
      <c r="I46" s="20"/>
      <c r="J46" s="16"/>
      <c r="K46" s="17"/>
    </row>
    <row r="47" spans="1:11" ht="28.9" customHeight="1" x14ac:dyDescent="0.25">
      <c r="A47" s="46" t="s">
        <v>29</v>
      </c>
      <c r="B47" s="37" t="s">
        <v>30</v>
      </c>
      <c r="C47" s="6">
        <f>SUM(C38:C46)</f>
        <v>5086256</v>
      </c>
      <c r="D47" s="6">
        <f t="shared" ref="D47:K47" si="7">SUM(D38:D46)</f>
        <v>93985585</v>
      </c>
      <c r="E47" s="7">
        <f t="shared" si="7"/>
        <v>115457574</v>
      </c>
      <c r="F47" s="8">
        <f t="shared" si="7"/>
        <v>28686829</v>
      </c>
      <c r="G47" s="6">
        <f t="shared" si="7"/>
        <v>20221865</v>
      </c>
      <c r="H47" s="9">
        <f t="shared" si="7"/>
        <v>20221865</v>
      </c>
      <c r="I47" s="10">
        <f t="shared" si="7"/>
        <v>4042603</v>
      </c>
      <c r="J47" s="6">
        <f t="shared" si="7"/>
        <v>0</v>
      </c>
      <c r="K47" s="7">
        <f t="shared" si="7"/>
        <v>0</v>
      </c>
    </row>
    <row r="48" spans="1:11" ht="13.5" x14ac:dyDescent="0.25">
      <c r="A48" s="47" t="s">
        <v>31</v>
      </c>
      <c r="B48" s="48" t="s">
        <v>20</v>
      </c>
      <c r="C48" s="6"/>
      <c r="D48" s="6"/>
      <c r="E48" s="7"/>
      <c r="F48" s="8"/>
      <c r="G48" s="6"/>
      <c r="H48" s="9"/>
      <c r="I48" s="10"/>
      <c r="J48" s="6"/>
      <c r="K48" s="7"/>
    </row>
    <row r="49" spans="1:11" ht="13.5" x14ac:dyDescent="0.25">
      <c r="A49" s="47" t="s">
        <v>32</v>
      </c>
      <c r="B49" s="37" t="s">
        <v>20</v>
      </c>
      <c r="C49" s="16"/>
      <c r="D49" s="16"/>
      <c r="E49" s="17"/>
      <c r="F49" s="18"/>
      <c r="G49" s="16"/>
      <c r="H49" s="19"/>
      <c r="I49" s="20"/>
      <c r="J49" s="16"/>
      <c r="K49" s="17"/>
    </row>
    <row r="50" spans="1:11" ht="14.45" customHeight="1" x14ac:dyDescent="0.25">
      <c r="A50" s="46" t="s">
        <v>33</v>
      </c>
      <c r="B50" s="37" t="s">
        <v>30</v>
      </c>
      <c r="C50" s="21">
        <f t="shared" ref="C50:K50" si="8">SUM(C48:C49)</f>
        <v>0</v>
      </c>
      <c r="D50" s="21">
        <f t="shared" si="8"/>
        <v>0</v>
      </c>
      <c r="E50" s="22">
        <f t="shared" si="8"/>
        <v>0</v>
      </c>
      <c r="F50" s="23">
        <f t="shared" si="8"/>
        <v>0</v>
      </c>
      <c r="G50" s="21">
        <f t="shared" si="8"/>
        <v>0</v>
      </c>
      <c r="H50" s="24">
        <f t="shared" si="8"/>
        <v>0</v>
      </c>
      <c r="I50" s="25">
        <f t="shared" si="8"/>
        <v>0</v>
      </c>
      <c r="J50" s="21">
        <f t="shared" si="8"/>
        <v>0</v>
      </c>
      <c r="K50" s="22">
        <f t="shared" si="8"/>
        <v>0</v>
      </c>
    </row>
    <row r="51" spans="1:11" ht="13.5" x14ac:dyDescent="0.25">
      <c r="A51" s="49" t="s">
        <v>104</v>
      </c>
      <c r="B51" s="37" t="s">
        <v>20</v>
      </c>
      <c r="C51" s="6"/>
      <c r="D51" s="6"/>
      <c r="E51" s="7"/>
      <c r="F51" s="8"/>
      <c r="G51" s="6"/>
      <c r="H51" s="9"/>
      <c r="I51" s="10"/>
      <c r="J51" s="6"/>
      <c r="K51" s="7"/>
    </row>
    <row r="52" spans="1:11" ht="13.5" x14ac:dyDescent="0.25">
      <c r="A52" s="47" t="s">
        <v>34</v>
      </c>
      <c r="B52" s="37" t="s">
        <v>20</v>
      </c>
      <c r="C52" s="11"/>
      <c r="D52" s="11"/>
      <c r="E52" s="12"/>
      <c r="F52" s="13"/>
      <c r="G52" s="11"/>
      <c r="H52" s="14"/>
      <c r="I52" s="15"/>
      <c r="J52" s="11"/>
      <c r="K52" s="12"/>
    </row>
    <row r="53" spans="1:11" ht="13.5" x14ac:dyDescent="0.25">
      <c r="A53" s="47" t="s">
        <v>35</v>
      </c>
      <c r="B53" s="37" t="s">
        <v>20</v>
      </c>
      <c r="C53" s="16"/>
      <c r="D53" s="16"/>
      <c r="E53" s="17"/>
      <c r="F53" s="18"/>
      <c r="G53" s="16"/>
      <c r="H53" s="19"/>
      <c r="I53" s="20"/>
      <c r="J53" s="16"/>
      <c r="K53" s="17"/>
    </row>
    <row r="54" spans="1:11" ht="14.45" customHeight="1" x14ac:dyDescent="0.25">
      <c r="A54" s="46" t="s">
        <v>36</v>
      </c>
      <c r="B54" s="37" t="s">
        <v>30</v>
      </c>
      <c r="C54" s="6">
        <f t="shared" ref="C54:K54" si="9">SUM(C52:C53)</f>
        <v>0</v>
      </c>
      <c r="D54" s="6">
        <f t="shared" si="9"/>
        <v>0</v>
      </c>
      <c r="E54" s="7">
        <f t="shared" si="9"/>
        <v>0</v>
      </c>
      <c r="F54" s="8">
        <f t="shared" si="9"/>
        <v>0</v>
      </c>
      <c r="G54" s="6">
        <f t="shared" si="9"/>
        <v>0</v>
      </c>
      <c r="H54" s="9">
        <f t="shared" si="9"/>
        <v>0</v>
      </c>
      <c r="I54" s="10">
        <f t="shared" si="9"/>
        <v>0</v>
      </c>
      <c r="J54" s="6">
        <f t="shared" si="9"/>
        <v>0</v>
      </c>
      <c r="K54" s="7">
        <f t="shared" si="9"/>
        <v>0</v>
      </c>
    </row>
    <row r="55" spans="1:11" ht="13.5" x14ac:dyDescent="0.25">
      <c r="A55" s="47" t="s">
        <v>37</v>
      </c>
      <c r="B55" s="48" t="s">
        <v>20</v>
      </c>
      <c r="C55" s="6"/>
      <c r="D55" s="6"/>
      <c r="E55" s="7"/>
      <c r="F55" s="8"/>
      <c r="G55" s="6"/>
      <c r="H55" s="9"/>
      <c r="I55" s="10"/>
      <c r="J55" s="6"/>
      <c r="K55" s="7"/>
    </row>
    <row r="56" spans="1:11" ht="13.5" x14ac:dyDescent="0.25">
      <c r="A56" s="47" t="s">
        <v>38</v>
      </c>
      <c r="B56" s="37" t="s">
        <v>20</v>
      </c>
      <c r="C56" s="16"/>
      <c r="D56" s="16"/>
      <c r="E56" s="17"/>
      <c r="F56" s="18"/>
      <c r="G56" s="16"/>
      <c r="H56" s="19"/>
      <c r="I56" s="20"/>
      <c r="J56" s="16"/>
      <c r="K56" s="17"/>
    </row>
    <row r="57" spans="1:11" ht="14.45" customHeight="1" x14ac:dyDescent="0.25">
      <c r="A57" s="46" t="s">
        <v>105</v>
      </c>
      <c r="B57" s="37" t="s">
        <v>30</v>
      </c>
      <c r="C57" s="21">
        <f t="shared" ref="C57:K57" si="10">SUM(C55:C56)</f>
        <v>0</v>
      </c>
      <c r="D57" s="21">
        <f t="shared" si="10"/>
        <v>0</v>
      </c>
      <c r="E57" s="22">
        <f t="shared" si="10"/>
        <v>0</v>
      </c>
      <c r="F57" s="23">
        <f t="shared" si="10"/>
        <v>0</v>
      </c>
      <c r="G57" s="21">
        <f t="shared" si="10"/>
        <v>0</v>
      </c>
      <c r="H57" s="24">
        <f t="shared" si="10"/>
        <v>0</v>
      </c>
      <c r="I57" s="25">
        <f t="shared" si="10"/>
        <v>0</v>
      </c>
      <c r="J57" s="21">
        <f t="shared" si="10"/>
        <v>0</v>
      </c>
      <c r="K57" s="22">
        <f t="shared" si="10"/>
        <v>0</v>
      </c>
    </row>
    <row r="58" spans="1:11" ht="13.5" x14ac:dyDescent="0.25">
      <c r="A58" s="49" t="s">
        <v>39</v>
      </c>
      <c r="B58" s="37" t="s">
        <v>20</v>
      </c>
      <c r="C58" s="6"/>
      <c r="D58" s="6"/>
      <c r="E58" s="7"/>
      <c r="F58" s="8"/>
      <c r="G58" s="6"/>
      <c r="H58" s="9"/>
      <c r="I58" s="10"/>
      <c r="J58" s="6"/>
      <c r="K58" s="7"/>
    </row>
    <row r="59" spans="1:11" ht="13.5" x14ac:dyDescent="0.25">
      <c r="A59" s="47" t="s">
        <v>40</v>
      </c>
      <c r="B59" s="37" t="s">
        <v>20</v>
      </c>
      <c r="C59" s="11"/>
      <c r="D59" s="11"/>
      <c r="E59" s="12"/>
      <c r="F59" s="13"/>
      <c r="G59" s="11"/>
      <c r="H59" s="14"/>
      <c r="I59" s="15"/>
      <c r="J59" s="11"/>
      <c r="K59" s="12"/>
    </row>
    <row r="60" spans="1:11" ht="13.5" x14ac:dyDescent="0.25">
      <c r="A60" s="47" t="s">
        <v>41</v>
      </c>
      <c r="B60" s="37" t="s">
        <v>20</v>
      </c>
      <c r="C60" s="16"/>
      <c r="D60" s="16"/>
      <c r="E60" s="17"/>
      <c r="F60" s="18"/>
      <c r="G60" s="16"/>
      <c r="H60" s="19"/>
      <c r="I60" s="20"/>
      <c r="J60" s="16"/>
      <c r="K60" s="17"/>
    </row>
    <row r="61" spans="1:11" ht="14.45" customHeight="1" x14ac:dyDescent="0.25">
      <c r="A61" s="46" t="s">
        <v>42</v>
      </c>
      <c r="B61" s="37" t="s">
        <v>30</v>
      </c>
      <c r="C61" s="6">
        <f t="shared" ref="C61:K61" si="11">SUM(C59:C60)</f>
        <v>0</v>
      </c>
      <c r="D61" s="6">
        <f t="shared" si="11"/>
        <v>0</v>
      </c>
      <c r="E61" s="7">
        <f t="shared" si="11"/>
        <v>0</v>
      </c>
      <c r="F61" s="8">
        <f t="shared" si="11"/>
        <v>0</v>
      </c>
      <c r="G61" s="6">
        <f t="shared" si="11"/>
        <v>0</v>
      </c>
      <c r="H61" s="9">
        <f t="shared" si="11"/>
        <v>0</v>
      </c>
      <c r="I61" s="10">
        <f t="shared" si="11"/>
        <v>0</v>
      </c>
      <c r="J61" s="6">
        <f t="shared" si="11"/>
        <v>0</v>
      </c>
      <c r="K61" s="7">
        <f t="shared" si="11"/>
        <v>0</v>
      </c>
    </row>
    <row r="62" spans="1:11" ht="13.5" x14ac:dyDescent="0.25">
      <c r="A62" s="50" t="s">
        <v>43</v>
      </c>
      <c r="B62" s="37" t="s">
        <v>20</v>
      </c>
      <c r="C62" s="11"/>
      <c r="D62" s="11"/>
      <c r="E62" s="12"/>
      <c r="F62" s="13"/>
      <c r="G62" s="11"/>
      <c r="H62" s="14"/>
      <c r="I62" s="15"/>
      <c r="J62" s="11"/>
      <c r="K62" s="12"/>
    </row>
    <row r="63" spans="1:11" ht="13.5" x14ac:dyDescent="0.25">
      <c r="A63" s="49" t="s">
        <v>44</v>
      </c>
      <c r="B63" s="37" t="s">
        <v>20</v>
      </c>
      <c r="C63" s="6"/>
      <c r="D63" s="6"/>
      <c r="E63" s="7">
        <v>-615841</v>
      </c>
      <c r="F63" s="8"/>
      <c r="G63" s="6"/>
      <c r="H63" s="9"/>
      <c r="I63" s="10"/>
      <c r="J63" s="6"/>
      <c r="K63" s="7"/>
    </row>
    <row r="64" spans="1:11" ht="13.5" x14ac:dyDescent="0.25">
      <c r="A64" s="49" t="s">
        <v>45</v>
      </c>
      <c r="B64" s="37" t="s">
        <v>20</v>
      </c>
      <c r="C64" s="6"/>
      <c r="D64" s="6"/>
      <c r="E64" s="7"/>
      <c r="F64" s="8"/>
      <c r="G64" s="6"/>
      <c r="H64" s="9"/>
      <c r="I64" s="10"/>
      <c r="J64" s="6"/>
      <c r="K64" s="7"/>
    </row>
    <row r="65" spans="1:11" ht="13.5" x14ac:dyDescent="0.25">
      <c r="A65" s="50" t="s">
        <v>46</v>
      </c>
      <c r="B65" s="48" t="s">
        <v>20</v>
      </c>
      <c r="C65" s="6"/>
      <c r="D65" s="6"/>
      <c r="E65" s="7">
        <v>21916444</v>
      </c>
      <c r="F65" s="8">
        <v>3900000</v>
      </c>
      <c r="G65" s="6">
        <v>3900000</v>
      </c>
      <c r="H65" s="9">
        <v>3900000</v>
      </c>
      <c r="I65" s="10"/>
      <c r="J65" s="6">
        <v>6860000</v>
      </c>
      <c r="K65" s="7">
        <v>6000000</v>
      </c>
    </row>
    <row r="66" spans="1:11" ht="13.5" x14ac:dyDescent="0.25">
      <c r="A66" s="49" t="s">
        <v>47</v>
      </c>
      <c r="B66" s="37" t="s">
        <v>20</v>
      </c>
      <c r="C66" s="6"/>
      <c r="D66" s="6"/>
      <c r="E66" s="7"/>
      <c r="F66" s="8"/>
      <c r="G66" s="6"/>
      <c r="H66" s="9"/>
      <c r="I66" s="10"/>
      <c r="J66" s="6"/>
      <c r="K66" s="7"/>
    </row>
    <row r="67" spans="1:11" ht="13.5" x14ac:dyDescent="0.25">
      <c r="A67" s="49" t="s">
        <v>48</v>
      </c>
      <c r="B67" s="37" t="s">
        <v>20</v>
      </c>
      <c r="C67" s="16"/>
      <c r="D67" s="16"/>
      <c r="E67" s="17"/>
      <c r="F67" s="18"/>
      <c r="G67" s="16"/>
      <c r="H67" s="19"/>
      <c r="I67" s="20"/>
      <c r="J67" s="16"/>
      <c r="K67" s="17"/>
    </row>
    <row r="68" spans="1:11" ht="5.0999999999999996" customHeight="1" x14ac:dyDescent="0.25">
      <c r="A68" s="49"/>
      <c r="B68" s="37"/>
      <c r="C68" s="6"/>
      <c r="D68" s="6"/>
      <c r="E68" s="7"/>
      <c r="F68" s="8"/>
      <c r="G68" s="6"/>
      <c r="H68" s="9"/>
      <c r="I68" s="10"/>
      <c r="J68" s="6"/>
      <c r="K68" s="7"/>
    </row>
    <row r="69" spans="1:11" ht="14.45" customHeight="1" x14ac:dyDescent="0.25">
      <c r="A69" s="43" t="s">
        <v>51</v>
      </c>
      <c r="B69" s="37" t="s">
        <v>52</v>
      </c>
      <c r="C69" s="38">
        <f>C79+C82+C83+C86+C89+C90+SUM(C93:C99)</f>
        <v>0</v>
      </c>
      <c r="D69" s="38">
        <f t="shared" ref="D69:K69" si="12">D79+D82+D83+D86+D89+D90+SUM(D93:D99)</f>
        <v>11697967</v>
      </c>
      <c r="E69" s="39">
        <f t="shared" si="12"/>
        <v>4918375</v>
      </c>
      <c r="F69" s="40">
        <f t="shared" si="12"/>
        <v>2341000</v>
      </c>
      <c r="G69" s="38">
        <f t="shared" si="12"/>
        <v>2541000</v>
      </c>
      <c r="H69" s="41">
        <f t="shared" si="12"/>
        <v>2541000</v>
      </c>
      <c r="I69" s="42">
        <f t="shared" si="12"/>
        <v>2451000</v>
      </c>
      <c r="J69" s="38">
        <f t="shared" si="12"/>
        <v>2460000</v>
      </c>
      <c r="K69" s="39">
        <f t="shared" si="12"/>
        <v>2549000</v>
      </c>
    </row>
    <row r="70" spans="1:11" ht="13.5" x14ac:dyDescent="0.25">
      <c r="A70" s="44" t="s">
        <v>19</v>
      </c>
      <c r="B70" s="45" t="s">
        <v>20</v>
      </c>
      <c r="C70" s="6"/>
      <c r="D70" s="6">
        <v>2091486</v>
      </c>
      <c r="E70" s="7">
        <v>2008115</v>
      </c>
      <c r="F70" s="8">
        <v>2341000</v>
      </c>
      <c r="G70" s="6">
        <v>2341000</v>
      </c>
      <c r="H70" s="9">
        <v>2341000</v>
      </c>
      <c r="I70" s="10">
        <v>2451000</v>
      </c>
      <c r="J70" s="6">
        <v>2460000</v>
      </c>
      <c r="K70" s="7">
        <v>2549000</v>
      </c>
    </row>
    <row r="71" spans="1:11" ht="13.5" x14ac:dyDescent="0.25">
      <c r="A71" s="44" t="s">
        <v>21</v>
      </c>
      <c r="B71" s="45" t="s">
        <v>20</v>
      </c>
      <c r="C71" s="6"/>
      <c r="D71" s="6"/>
      <c r="E71" s="7"/>
      <c r="F71" s="8"/>
      <c r="G71" s="6"/>
      <c r="H71" s="9"/>
      <c r="I71" s="10"/>
      <c r="J71" s="6"/>
      <c r="K71" s="7"/>
    </row>
    <row r="72" spans="1:11" ht="13.5" x14ac:dyDescent="0.25">
      <c r="A72" s="44" t="s">
        <v>22</v>
      </c>
      <c r="B72" s="45" t="s">
        <v>20</v>
      </c>
      <c r="C72" s="6"/>
      <c r="D72" s="6"/>
      <c r="E72" s="7"/>
      <c r="F72" s="8"/>
      <c r="G72" s="6"/>
      <c r="H72" s="9"/>
      <c r="I72" s="10"/>
      <c r="J72" s="6"/>
      <c r="K72" s="7"/>
    </row>
    <row r="73" spans="1:11" ht="13.5" x14ac:dyDescent="0.25">
      <c r="A73" s="44" t="s">
        <v>23</v>
      </c>
      <c r="B73" s="45" t="s">
        <v>20</v>
      </c>
      <c r="C73" s="6"/>
      <c r="D73" s="6">
        <v>9606481</v>
      </c>
      <c r="E73" s="7">
        <v>2910260</v>
      </c>
      <c r="F73" s="8"/>
      <c r="G73" s="6"/>
      <c r="H73" s="9"/>
      <c r="I73" s="10"/>
      <c r="J73" s="6"/>
      <c r="K73" s="7"/>
    </row>
    <row r="74" spans="1:11" ht="13.5" x14ac:dyDescent="0.25">
      <c r="A74" s="44" t="s">
        <v>24</v>
      </c>
      <c r="B74" s="45" t="s">
        <v>20</v>
      </c>
      <c r="C74" s="6"/>
      <c r="D74" s="6"/>
      <c r="E74" s="7"/>
      <c r="F74" s="8"/>
      <c r="G74" s="6"/>
      <c r="H74" s="9"/>
      <c r="I74" s="10"/>
      <c r="J74" s="6"/>
      <c r="K74" s="7"/>
    </row>
    <row r="75" spans="1:11" ht="13.5" x14ac:dyDescent="0.25">
      <c r="A75" s="44" t="s">
        <v>25</v>
      </c>
      <c r="B75" s="45" t="s">
        <v>20</v>
      </c>
      <c r="C75" s="6"/>
      <c r="D75" s="6"/>
      <c r="E75" s="7"/>
      <c r="F75" s="8"/>
      <c r="G75" s="6"/>
      <c r="H75" s="9"/>
      <c r="I75" s="10"/>
      <c r="J75" s="6"/>
      <c r="K75" s="7"/>
    </row>
    <row r="76" spans="1:11" ht="13.5" x14ac:dyDescent="0.25">
      <c r="A76" s="44" t="s">
        <v>26</v>
      </c>
      <c r="B76" s="37" t="s">
        <v>20</v>
      </c>
      <c r="C76" s="6"/>
      <c r="D76" s="6"/>
      <c r="E76" s="7"/>
      <c r="F76" s="8"/>
      <c r="G76" s="6"/>
      <c r="H76" s="9"/>
      <c r="I76" s="10"/>
      <c r="J76" s="6"/>
      <c r="K76" s="7"/>
    </row>
    <row r="77" spans="1:11" ht="13.5" x14ac:dyDescent="0.25">
      <c r="A77" s="44" t="s">
        <v>27</v>
      </c>
      <c r="B77" s="37" t="s">
        <v>20</v>
      </c>
      <c r="C77" s="11"/>
      <c r="D77" s="11"/>
      <c r="E77" s="12"/>
      <c r="F77" s="13"/>
      <c r="G77" s="11"/>
      <c r="H77" s="14"/>
      <c r="I77" s="15"/>
      <c r="J77" s="11"/>
      <c r="K77" s="12"/>
    </row>
    <row r="78" spans="1:11" ht="13.5" x14ac:dyDescent="0.25">
      <c r="A78" s="44" t="s">
        <v>28</v>
      </c>
      <c r="B78" s="37" t="s">
        <v>20</v>
      </c>
      <c r="C78" s="16"/>
      <c r="D78" s="16"/>
      <c r="E78" s="17"/>
      <c r="F78" s="18"/>
      <c r="G78" s="16"/>
      <c r="H78" s="19"/>
      <c r="I78" s="20"/>
      <c r="J78" s="16"/>
      <c r="K78" s="17"/>
    </row>
    <row r="79" spans="1:11" ht="28.9" customHeight="1" x14ac:dyDescent="0.25">
      <c r="A79" s="46" t="s">
        <v>29</v>
      </c>
      <c r="B79" s="37" t="s">
        <v>30</v>
      </c>
      <c r="C79" s="6">
        <f>SUM(C70:C78)</f>
        <v>0</v>
      </c>
      <c r="D79" s="6">
        <f t="shared" ref="D79:K79" si="13">SUM(D70:D78)</f>
        <v>11697967</v>
      </c>
      <c r="E79" s="7">
        <f t="shared" si="13"/>
        <v>4918375</v>
      </c>
      <c r="F79" s="8">
        <f t="shared" si="13"/>
        <v>2341000</v>
      </c>
      <c r="G79" s="6">
        <f t="shared" si="13"/>
        <v>2341000</v>
      </c>
      <c r="H79" s="9">
        <f t="shared" si="13"/>
        <v>2341000</v>
      </c>
      <c r="I79" s="10">
        <f t="shared" si="13"/>
        <v>2451000</v>
      </c>
      <c r="J79" s="6">
        <f t="shared" si="13"/>
        <v>2460000</v>
      </c>
      <c r="K79" s="7">
        <f t="shared" si="13"/>
        <v>2549000</v>
      </c>
    </row>
    <row r="80" spans="1:11" ht="13.5" x14ac:dyDescent="0.25">
      <c r="A80" s="47" t="s">
        <v>31</v>
      </c>
      <c r="B80" s="48" t="s">
        <v>20</v>
      </c>
      <c r="C80" s="6"/>
      <c r="D80" s="6"/>
      <c r="E80" s="7"/>
      <c r="F80" s="8"/>
      <c r="G80" s="6"/>
      <c r="H80" s="9"/>
      <c r="I80" s="10"/>
      <c r="J80" s="6"/>
      <c r="K80" s="7"/>
    </row>
    <row r="81" spans="1:11" ht="13.5" x14ac:dyDescent="0.25">
      <c r="A81" s="47" t="s">
        <v>32</v>
      </c>
      <c r="B81" s="37" t="s">
        <v>20</v>
      </c>
      <c r="C81" s="16"/>
      <c r="D81" s="16"/>
      <c r="E81" s="17"/>
      <c r="F81" s="18"/>
      <c r="G81" s="16"/>
      <c r="H81" s="19"/>
      <c r="I81" s="20"/>
      <c r="J81" s="16"/>
      <c r="K81" s="17"/>
    </row>
    <row r="82" spans="1:11" ht="14.45" customHeight="1" x14ac:dyDescent="0.25">
      <c r="A82" s="46" t="s">
        <v>33</v>
      </c>
      <c r="B82" s="37" t="s">
        <v>30</v>
      </c>
      <c r="C82" s="21">
        <f t="shared" ref="C82:K82" si="14">SUM(C80:C81)</f>
        <v>0</v>
      </c>
      <c r="D82" s="21">
        <f t="shared" si="14"/>
        <v>0</v>
      </c>
      <c r="E82" s="22">
        <f t="shared" si="14"/>
        <v>0</v>
      </c>
      <c r="F82" s="23">
        <f t="shared" si="14"/>
        <v>0</v>
      </c>
      <c r="G82" s="21">
        <f t="shared" si="14"/>
        <v>0</v>
      </c>
      <c r="H82" s="24">
        <f t="shared" si="14"/>
        <v>0</v>
      </c>
      <c r="I82" s="25">
        <f t="shared" si="14"/>
        <v>0</v>
      </c>
      <c r="J82" s="21">
        <f t="shared" si="14"/>
        <v>0</v>
      </c>
      <c r="K82" s="22">
        <f t="shared" si="14"/>
        <v>0</v>
      </c>
    </row>
    <row r="83" spans="1:11" ht="13.5" x14ac:dyDescent="0.25">
      <c r="A83" s="49" t="s">
        <v>104</v>
      </c>
      <c r="B83" s="37" t="s">
        <v>20</v>
      </c>
      <c r="C83" s="6"/>
      <c r="D83" s="6"/>
      <c r="E83" s="7"/>
      <c r="F83" s="8"/>
      <c r="G83" s="6"/>
      <c r="H83" s="9"/>
      <c r="I83" s="10"/>
      <c r="J83" s="6"/>
      <c r="K83" s="7"/>
    </row>
    <row r="84" spans="1:11" ht="13.5" x14ac:dyDescent="0.25">
      <c r="A84" s="47" t="s">
        <v>34</v>
      </c>
      <c r="B84" s="37" t="s">
        <v>20</v>
      </c>
      <c r="C84" s="11"/>
      <c r="D84" s="11"/>
      <c r="E84" s="12"/>
      <c r="F84" s="13"/>
      <c r="G84" s="11"/>
      <c r="H84" s="14"/>
      <c r="I84" s="15"/>
      <c r="J84" s="11"/>
      <c r="K84" s="12"/>
    </row>
    <row r="85" spans="1:11" ht="13.5" x14ac:dyDescent="0.25">
      <c r="A85" s="47" t="s">
        <v>35</v>
      </c>
      <c r="B85" s="37" t="s">
        <v>20</v>
      </c>
      <c r="C85" s="16"/>
      <c r="D85" s="16"/>
      <c r="E85" s="17"/>
      <c r="F85" s="18"/>
      <c r="G85" s="16"/>
      <c r="H85" s="19"/>
      <c r="I85" s="20"/>
      <c r="J85" s="16"/>
      <c r="K85" s="17"/>
    </row>
    <row r="86" spans="1:11" ht="14.45" customHeight="1" x14ac:dyDescent="0.25">
      <c r="A86" s="46" t="s">
        <v>36</v>
      </c>
      <c r="B86" s="37" t="s">
        <v>30</v>
      </c>
      <c r="C86" s="6">
        <f t="shared" ref="C86:K86" si="15">SUM(C84:C85)</f>
        <v>0</v>
      </c>
      <c r="D86" s="6">
        <f t="shared" si="15"/>
        <v>0</v>
      </c>
      <c r="E86" s="7">
        <f t="shared" si="15"/>
        <v>0</v>
      </c>
      <c r="F86" s="8">
        <f t="shared" si="15"/>
        <v>0</v>
      </c>
      <c r="G86" s="6">
        <f t="shared" si="15"/>
        <v>0</v>
      </c>
      <c r="H86" s="9">
        <f t="shared" si="15"/>
        <v>0</v>
      </c>
      <c r="I86" s="10">
        <f t="shared" si="15"/>
        <v>0</v>
      </c>
      <c r="J86" s="6">
        <f t="shared" si="15"/>
        <v>0</v>
      </c>
      <c r="K86" s="7">
        <f t="shared" si="15"/>
        <v>0</v>
      </c>
    </row>
    <row r="87" spans="1:11" ht="13.5" x14ac:dyDescent="0.25">
      <c r="A87" s="47" t="s">
        <v>37</v>
      </c>
      <c r="B87" s="48" t="s">
        <v>20</v>
      </c>
      <c r="C87" s="6"/>
      <c r="D87" s="6"/>
      <c r="E87" s="7"/>
      <c r="F87" s="8"/>
      <c r="G87" s="6">
        <v>200000</v>
      </c>
      <c r="H87" s="9">
        <v>200000</v>
      </c>
      <c r="I87" s="10"/>
      <c r="J87" s="6"/>
      <c r="K87" s="7"/>
    </row>
    <row r="88" spans="1:11" ht="13.5" x14ac:dyDescent="0.25">
      <c r="A88" s="47" t="s">
        <v>38</v>
      </c>
      <c r="B88" s="37" t="s">
        <v>20</v>
      </c>
      <c r="C88" s="16"/>
      <c r="D88" s="16"/>
      <c r="E88" s="17"/>
      <c r="F88" s="18"/>
      <c r="G88" s="16"/>
      <c r="H88" s="19"/>
      <c r="I88" s="20"/>
      <c r="J88" s="16"/>
      <c r="K88" s="17"/>
    </row>
    <row r="89" spans="1:11" ht="14.45" customHeight="1" x14ac:dyDescent="0.25">
      <c r="A89" s="46" t="s">
        <v>105</v>
      </c>
      <c r="B89" s="37" t="s">
        <v>30</v>
      </c>
      <c r="C89" s="21">
        <f t="shared" ref="C89:K89" si="16">SUM(C87:C88)</f>
        <v>0</v>
      </c>
      <c r="D89" s="21">
        <f t="shared" si="16"/>
        <v>0</v>
      </c>
      <c r="E89" s="22">
        <f t="shared" si="16"/>
        <v>0</v>
      </c>
      <c r="F89" s="23">
        <f t="shared" si="16"/>
        <v>0</v>
      </c>
      <c r="G89" s="21">
        <f t="shared" si="16"/>
        <v>200000</v>
      </c>
      <c r="H89" s="24">
        <f t="shared" si="16"/>
        <v>200000</v>
      </c>
      <c r="I89" s="25">
        <f t="shared" si="16"/>
        <v>0</v>
      </c>
      <c r="J89" s="21">
        <f t="shared" si="16"/>
        <v>0</v>
      </c>
      <c r="K89" s="22">
        <f t="shared" si="16"/>
        <v>0</v>
      </c>
    </row>
    <row r="90" spans="1:11" ht="13.5" x14ac:dyDescent="0.25">
      <c r="A90" s="49" t="s">
        <v>39</v>
      </c>
      <c r="B90" s="37" t="s">
        <v>20</v>
      </c>
      <c r="C90" s="6"/>
      <c r="D90" s="6"/>
      <c r="E90" s="7"/>
      <c r="F90" s="8"/>
      <c r="G90" s="6"/>
      <c r="H90" s="9"/>
      <c r="I90" s="10"/>
      <c r="J90" s="6"/>
      <c r="K90" s="7"/>
    </row>
    <row r="91" spans="1:11" ht="13.5" x14ac:dyDescent="0.25">
      <c r="A91" s="47" t="s">
        <v>40</v>
      </c>
      <c r="B91" s="37" t="s">
        <v>20</v>
      </c>
      <c r="C91" s="11"/>
      <c r="D91" s="11"/>
      <c r="E91" s="12"/>
      <c r="F91" s="13"/>
      <c r="G91" s="11"/>
      <c r="H91" s="14"/>
      <c r="I91" s="15"/>
      <c r="J91" s="11"/>
      <c r="K91" s="12"/>
    </row>
    <row r="92" spans="1:11" ht="13.5" x14ac:dyDescent="0.25">
      <c r="A92" s="47" t="s">
        <v>41</v>
      </c>
      <c r="B92" s="37" t="s">
        <v>20</v>
      </c>
      <c r="C92" s="16"/>
      <c r="D92" s="16"/>
      <c r="E92" s="17"/>
      <c r="F92" s="18"/>
      <c r="G92" s="16"/>
      <c r="H92" s="19"/>
      <c r="I92" s="20"/>
      <c r="J92" s="16"/>
      <c r="K92" s="17"/>
    </row>
    <row r="93" spans="1:11" ht="14.45" customHeight="1" x14ac:dyDescent="0.25">
      <c r="A93" s="46" t="s">
        <v>42</v>
      </c>
      <c r="B93" s="37" t="s">
        <v>30</v>
      </c>
      <c r="C93" s="6">
        <f t="shared" ref="C93:K93" si="17">SUM(C91:C92)</f>
        <v>0</v>
      </c>
      <c r="D93" s="6">
        <f t="shared" si="17"/>
        <v>0</v>
      </c>
      <c r="E93" s="7">
        <f t="shared" si="17"/>
        <v>0</v>
      </c>
      <c r="F93" s="8">
        <f t="shared" si="17"/>
        <v>0</v>
      </c>
      <c r="G93" s="6">
        <f t="shared" si="17"/>
        <v>0</v>
      </c>
      <c r="H93" s="9">
        <f t="shared" si="17"/>
        <v>0</v>
      </c>
      <c r="I93" s="10">
        <f t="shared" si="17"/>
        <v>0</v>
      </c>
      <c r="J93" s="6">
        <f t="shared" si="17"/>
        <v>0</v>
      </c>
      <c r="K93" s="7">
        <f t="shared" si="17"/>
        <v>0</v>
      </c>
    </row>
    <row r="94" spans="1:11" ht="13.5" x14ac:dyDescent="0.25">
      <c r="A94" s="50" t="s">
        <v>43</v>
      </c>
      <c r="B94" s="37" t="s">
        <v>20</v>
      </c>
      <c r="C94" s="11"/>
      <c r="D94" s="11"/>
      <c r="E94" s="12"/>
      <c r="F94" s="13"/>
      <c r="G94" s="11"/>
      <c r="H94" s="14"/>
      <c r="I94" s="15"/>
      <c r="J94" s="11"/>
      <c r="K94" s="12"/>
    </row>
    <row r="95" spans="1:11" ht="13.5" x14ac:dyDescent="0.25">
      <c r="A95" s="49" t="s">
        <v>44</v>
      </c>
      <c r="B95" s="37" t="s">
        <v>20</v>
      </c>
      <c r="C95" s="6"/>
      <c r="D95" s="6"/>
      <c r="E95" s="7"/>
      <c r="F95" s="8"/>
      <c r="G95" s="6"/>
      <c r="H95" s="9"/>
      <c r="I95" s="10"/>
      <c r="J95" s="6"/>
      <c r="K95" s="7"/>
    </row>
    <row r="96" spans="1:11" ht="13.5" x14ac:dyDescent="0.25">
      <c r="A96" s="49" t="s">
        <v>45</v>
      </c>
      <c r="B96" s="37" t="s">
        <v>20</v>
      </c>
      <c r="C96" s="6"/>
      <c r="D96" s="6"/>
      <c r="E96" s="7"/>
      <c r="F96" s="8"/>
      <c r="G96" s="6"/>
      <c r="H96" s="9"/>
      <c r="I96" s="10"/>
      <c r="J96" s="6"/>
      <c r="K96" s="7"/>
    </row>
    <row r="97" spans="1:11" ht="13.5" x14ac:dyDescent="0.25">
      <c r="A97" s="50" t="s">
        <v>46</v>
      </c>
      <c r="B97" s="48" t="s">
        <v>20</v>
      </c>
      <c r="C97" s="6"/>
      <c r="D97" s="6"/>
      <c r="E97" s="7"/>
      <c r="F97" s="8"/>
      <c r="G97" s="6"/>
      <c r="H97" s="9"/>
      <c r="I97" s="10"/>
      <c r="J97" s="6"/>
      <c r="K97" s="7"/>
    </row>
    <row r="98" spans="1:11" ht="13.5" x14ac:dyDescent="0.25">
      <c r="A98" s="49" t="s">
        <v>47</v>
      </c>
      <c r="B98" s="37" t="s">
        <v>20</v>
      </c>
      <c r="C98" s="6"/>
      <c r="D98" s="6"/>
      <c r="E98" s="7"/>
      <c r="F98" s="8"/>
      <c r="G98" s="6"/>
      <c r="H98" s="9"/>
      <c r="I98" s="10"/>
      <c r="J98" s="6"/>
      <c r="K98" s="7"/>
    </row>
    <row r="99" spans="1:11" ht="13.5" x14ac:dyDescent="0.25">
      <c r="A99" s="49" t="s">
        <v>48</v>
      </c>
      <c r="B99" s="37" t="s">
        <v>20</v>
      </c>
      <c r="C99" s="16"/>
      <c r="D99" s="16"/>
      <c r="E99" s="17"/>
      <c r="F99" s="18"/>
      <c r="G99" s="16"/>
      <c r="H99" s="19"/>
      <c r="I99" s="20"/>
      <c r="J99" s="16"/>
      <c r="K99" s="17"/>
    </row>
    <row r="100" spans="1:11" ht="5.0999999999999996" customHeight="1" x14ac:dyDescent="0.25">
      <c r="A100" s="51"/>
      <c r="B100" s="37"/>
      <c r="C100" s="6"/>
      <c r="D100" s="6"/>
      <c r="E100" s="7"/>
      <c r="F100" s="8"/>
      <c r="G100" s="6"/>
      <c r="H100" s="9"/>
      <c r="I100" s="10"/>
      <c r="J100" s="6"/>
      <c r="K100" s="7"/>
    </row>
    <row r="101" spans="1:11" ht="14.45" customHeight="1" x14ac:dyDescent="0.25">
      <c r="A101" s="43" t="s">
        <v>53</v>
      </c>
      <c r="B101" s="37" t="s">
        <v>54</v>
      </c>
      <c r="C101" s="38">
        <f>C111+C114+C115+C118+C121+C122+SUM(C125:C131)</f>
        <v>457492912</v>
      </c>
      <c r="D101" s="38">
        <f t="shared" ref="D101:K101" si="18">D111+D114+D115+D118+D121+D122+SUM(D125:D131)</f>
        <v>390198098</v>
      </c>
      <c r="E101" s="39">
        <f t="shared" si="18"/>
        <v>429537048</v>
      </c>
      <c r="F101" s="40">
        <f t="shared" si="18"/>
        <v>424001000</v>
      </c>
      <c r="G101" s="38">
        <f t="shared" si="18"/>
        <v>397397708</v>
      </c>
      <c r="H101" s="41">
        <f t="shared" si="18"/>
        <v>397397708</v>
      </c>
      <c r="I101" s="42">
        <f t="shared" si="18"/>
        <v>489206441</v>
      </c>
      <c r="J101" s="38">
        <f t="shared" si="18"/>
        <v>511713530</v>
      </c>
      <c r="K101" s="39">
        <f t="shared" si="18"/>
        <v>520355239</v>
      </c>
    </row>
    <row r="102" spans="1:11" ht="13.5" x14ac:dyDescent="0.25">
      <c r="A102" s="44" t="s">
        <v>19</v>
      </c>
      <c r="B102" s="45" t="s">
        <v>20</v>
      </c>
      <c r="C102" s="6"/>
      <c r="D102" s="6">
        <v>2091486</v>
      </c>
      <c r="E102" s="7">
        <v>2008115</v>
      </c>
      <c r="F102" s="8">
        <v>2341000</v>
      </c>
      <c r="G102" s="6">
        <v>2341000</v>
      </c>
      <c r="H102" s="9">
        <v>2341000</v>
      </c>
      <c r="I102" s="10">
        <v>2451000</v>
      </c>
      <c r="J102" s="6">
        <v>2460000</v>
      </c>
      <c r="K102" s="7">
        <v>2549000</v>
      </c>
    </row>
    <row r="103" spans="1:11" ht="13.5" x14ac:dyDescent="0.25">
      <c r="A103" s="44" t="s">
        <v>21</v>
      </c>
      <c r="B103" s="45" t="s">
        <v>20</v>
      </c>
      <c r="C103" s="6"/>
      <c r="D103" s="6"/>
      <c r="E103" s="7"/>
      <c r="F103" s="8"/>
      <c r="G103" s="6"/>
      <c r="H103" s="9"/>
      <c r="I103" s="10"/>
      <c r="J103" s="6"/>
      <c r="K103" s="7"/>
    </row>
    <row r="104" spans="1:11" ht="13.5" x14ac:dyDescent="0.25">
      <c r="A104" s="44" t="s">
        <v>22</v>
      </c>
      <c r="B104" s="45" t="s">
        <v>20</v>
      </c>
      <c r="C104" s="6"/>
      <c r="D104" s="6"/>
      <c r="E104" s="7"/>
      <c r="F104" s="8"/>
      <c r="G104" s="6"/>
      <c r="H104" s="9"/>
      <c r="I104" s="10"/>
      <c r="J104" s="6"/>
      <c r="K104" s="7"/>
    </row>
    <row r="105" spans="1:11" ht="13.5" x14ac:dyDescent="0.25">
      <c r="A105" s="44" t="s">
        <v>23</v>
      </c>
      <c r="B105" s="45" t="s">
        <v>20</v>
      </c>
      <c r="C105" s="6">
        <v>57822237</v>
      </c>
      <c r="D105" s="6">
        <v>387295064</v>
      </c>
      <c r="E105" s="7">
        <v>406157463</v>
      </c>
      <c r="F105" s="8">
        <v>415760000</v>
      </c>
      <c r="G105" s="6">
        <v>386490000</v>
      </c>
      <c r="H105" s="9">
        <v>386490000</v>
      </c>
      <c r="I105" s="10">
        <v>483125441</v>
      </c>
      <c r="J105" s="6">
        <v>500222010</v>
      </c>
      <c r="K105" s="7">
        <v>509537000</v>
      </c>
    </row>
    <row r="106" spans="1:11" ht="13.5" x14ac:dyDescent="0.25">
      <c r="A106" s="44" t="s">
        <v>24</v>
      </c>
      <c r="B106" s="45" t="s">
        <v>20</v>
      </c>
      <c r="C106" s="6">
        <v>399531648</v>
      </c>
      <c r="D106" s="6">
        <v>648183</v>
      </c>
      <c r="E106" s="7">
        <v>62267</v>
      </c>
      <c r="F106" s="8"/>
      <c r="G106" s="6">
        <v>500000</v>
      </c>
      <c r="H106" s="9">
        <v>500000</v>
      </c>
      <c r="I106" s="10"/>
      <c r="J106" s="6"/>
      <c r="K106" s="7"/>
    </row>
    <row r="107" spans="1:11" ht="13.5" x14ac:dyDescent="0.25">
      <c r="A107" s="44" t="s">
        <v>25</v>
      </c>
      <c r="B107" s="45" t="s">
        <v>20</v>
      </c>
      <c r="C107" s="6"/>
      <c r="D107" s="6"/>
      <c r="E107" s="7"/>
      <c r="F107" s="8"/>
      <c r="G107" s="6"/>
      <c r="H107" s="9"/>
      <c r="I107" s="10"/>
      <c r="J107" s="6"/>
      <c r="K107" s="7"/>
    </row>
    <row r="108" spans="1:11" ht="13.5" x14ac:dyDescent="0.25">
      <c r="A108" s="44" t="s">
        <v>26</v>
      </c>
      <c r="B108" s="37" t="s">
        <v>20</v>
      </c>
      <c r="C108" s="6"/>
      <c r="D108" s="6"/>
      <c r="E108" s="7"/>
      <c r="F108" s="8"/>
      <c r="G108" s="6"/>
      <c r="H108" s="9"/>
      <c r="I108" s="10"/>
      <c r="J108" s="6"/>
      <c r="K108" s="7"/>
    </row>
    <row r="109" spans="1:11" ht="13.5" x14ac:dyDescent="0.25">
      <c r="A109" s="44" t="s">
        <v>27</v>
      </c>
      <c r="B109" s="37" t="s">
        <v>20</v>
      </c>
      <c r="C109" s="11"/>
      <c r="D109" s="11"/>
      <c r="E109" s="12"/>
      <c r="F109" s="13"/>
      <c r="G109" s="11"/>
      <c r="H109" s="14"/>
      <c r="I109" s="15"/>
      <c r="J109" s="11"/>
      <c r="K109" s="12"/>
    </row>
    <row r="110" spans="1:11" ht="13.5" x14ac:dyDescent="0.25">
      <c r="A110" s="44" t="s">
        <v>28</v>
      </c>
      <c r="B110" s="37" t="s">
        <v>20</v>
      </c>
      <c r="C110" s="16"/>
      <c r="D110" s="16"/>
      <c r="E110" s="17"/>
      <c r="F110" s="18"/>
      <c r="G110" s="16"/>
      <c r="H110" s="19"/>
      <c r="I110" s="20"/>
      <c r="J110" s="16"/>
      <c r="K110" s="17"/>
    </row>
    <row r="111" spans="1:11" ht="28.9" customHeight="1" x14ac:dyDescent="0.25">
      <c r="A111" s="46" t="s">
        <v>29</v>
      </c>
      <c r="B111" s="37" t="s">
        <v>30</v>
      </c>
      <c r="C111" s="6">
        <f>SUM(C102:C110)</f>
        <v>457353885</v>
      </c>
      <c r="D111" s="6">
        <f t="shared" ref="D111:K111" si="19">SUM(D102:D110)</f>
        <v>390034733</v>
      </c>
      <c r="E111" s="7">
        <f t="shared" si="19"/>
        <v>408227845</v>
      </c>
      <c r="F111" s="8">
        <f t="shared" si="19"/>
        <v>418101000</v>
      </c>
      <c r="G111" s="6">
        <f t="shared" si="19"/>
        <v>389331000</v>
      </c>
      <c r="H111" s="9">
        <f t="shared" si="19"/>
        <v>389331000</v>
      </c>
      <c r="I111" s="10">
        <f t="shared" si="19"/>
        <v>485576441</v>
      </c>
      <c r="J111" s="6">
        <f t="shared" si="19"/>
        <v>502682010</v>
      </c>
      <c r="K111" s="7">
        <f t="shared" si="19"/>
        <v>512086000</v>
      </c>
    </row>
    <row r="112" spans="1:11" ht="13.5" x14ac:dyDescent="0.25">
      <c r="A112" s="47" t="s">
        <v>31</v>
      </c>
      <c r="B112" s="48" t="s">
        <v>20</v>
      </c>
      <c r="C112" s="6"/>
      <c r="D112" s="6"/>
      <c r="E112" s="7"/>
      <c r="F112" s="8"/>
      <c r="G112" s="6"/>
      <c r="H112" s="9"/>
      <c r="I112" s="10"/>
      <c r="J112" s="6"/>
      <c r="K112" s="7"/>
    </row>
    <row r="113" spans="1:11" ht="13.5" x14ac:dyDescent="0.25">
      <c r="A113" s="47" t="s">
        <v>32</v>
      </c>
      <c r="B113" s="37" t="s">
        <v>20</v>
      </c>
      <c r="C113" s="16"/>
      <c r="D113" s="16"/>
      <c r="E113" s="17"/>
      <c r="F113" s="18"/>
      <c r="G113" s="16"/>
      <c r="H113" s="19"/>
      <c r="I113" s="20"/>
      <c r="J113" s="16"/>
      <c r="K113" s="17"/>
    </row>
    <row r="114" spans="1:11" ht="14.45" customHeight="1" x14ac:dyDescent="0.25">
      <c r="A114" s="46" t="s">
        <v>33</v>
      </c>
      <c r="B114" s="37" t="s">
        <v>30</v>
      </c>
      <c r="C114" s="21">
        <f t="shared" ref="C114:K114" si="20">SUM(C112:C113)</f>
        <v>0</v>
      </c>
      <c r="D114" s="21">
        <f t="shared" si="20"/>
        <v>0</v>
      </c>
      <c r="E114" s="22">
        <f t="shared" si="20"/>
        <v>0</v>
      </c>
      <c r="F114" s="23">
        <f t="shared" si="20"/>
        <v>0</v>
      </c>
      <c r="G114" s="21">
        <f t="shared" si="20"/>
        <v>0</v>
      </c>
      <c r="H114" s="24">
        <f t="shared" si="20"/>
        <v>0</v>
      </c>
      <c r="I114" s="25">
        <f t="shared" si="20"/>
        <v>0</v>
      </c>
      <c r="J114" s="21">
        <f t="shared" si="20"/>
        <v>0</v>
      </c>
      <c r="K114" s="22">
        <f t="shared" si="20"/>
        <v>0</v>
      </c>
    </row>
    <row r="115" spans="1:11" ht="13.5" x14ac:dyDescent="0.25">
      <c r="A115" s="49" t="s">
        <v>104</v>
      </c>
      <c r="B115" s="37" t="s">
        <v>20</v>
      </c>
      <c r="C115" s="6"/>
      <c r="D115" s="6"/>
      <c r="E115" s="7"/>
      <c r="F115" s="8"/>
      <c r="G115" s="6"/>
      <c r="H115" s="9"/>
      <c r="I115" s="10"/>
      <c r="J115" s="6"/>
      <c r="K115" s="7"/>
    </row>
    <row r="116" spans="1:11" ht="13.5" x14ac:dyDescent="0.25">
      <c r="A116" s="47" t="s">
        <v>34</v>
      </c>
      <c r="B116" s="37" t="s">
        <v>20</v>
      </c>
      <c r="C116" s="11"/>
      <c r="D116" s="11"/>
      <c r="E116" s="12"/>
      <c r="F116" s="13"/>
      <c r="G116" s="11"/>
      <c r="H116" s="14"/>
      <c r="I116" s="15"/>
      <c r="J116" s="11"/>
      <c r="K116" s="12"/>
    </row>
    <row r="117" spans="1:11" ht="13.5" x14ac:dyDescent="0.25">
      <c r="A117" s="47" t="s">
        <v>35</v>
      </c>
      <c r="B117" s="37" t="s">
        <v>20</v>
      </c>
      <c r="C117" s="16"/>
      <c r="D117" s="16"/>
      <c r="E117" s="17"/>
      <c r="F117" s="18"/>
      <c r="G117" s="16"/>
      <c r="H117" s="19"/>
      <c r="I117" s="20"/>
      <c r="J117" s="16"/>
      <c r="K117" s="17"/>
    </row>
    <row r="118" spans="1:11" ht="14.45" customHeight="1" x14ac:dyDescent="0.25">
      <c r="A118" s="46" t="s">
        <v>36</v>
      </c>
      <c r="B118" s="37" t="s">
        <v>30</v>
      </c>
      <c r="C118" s="6">
        <f t="shared" ref="C118:K118" si="21">SUM(C116:C117)</f>
        <v>0</v>
      </c>
      <c r="D118" s="6">
        <f t="shared" si="21"/>
        <v>0</v>
      </c>
      <c r="E118" s="7">
        <f t="shared" si="21"/>
        <v>0</v>
      </c>
      <c r="F118" s="8">
        <f t="shared" si="21"/>
        <v>0</v>
      </c>
      <c r="G118" s="6">
        <f t="shared" si="21"/>
        <v>0</v>
      </c>
      <c r="H118" s="9">
        <f t="shared" si="21"/>
        <v>0</v>
      </c>
      <c r="I118" s="10">
        <f t="shared" si="21"/>
        <v>0</v>
      </c>
      <c r="J118" s="6">
        <f t="shared" si="21"/>
        <v>0</v>
      </c>
      <c r="K118" s="7">
        <f t="shared" si="21"/>
        <v>0</v>
      </c>
    </row>
    <row r="119" spans="1:11" ht="13.5" x14ac:dyDescent="0.25">
      <c r="A119" s="47" t="s">
        <v>37</v>
      </c>
      <c r="B119" s="48" t="s">
        <v>20</v>
      </c>
      <c r="C119" s="6"/>
      <c r="D119" s="6"/>
      <c r="E119" s="7"/>
      <c r="F119" s="8"/>
      <c r="G119" s="6">
        <v>200000</v>
      </c>
      <c r="H119" s="9">
        <v>200000</v>
      </c>
      <c r="I119" s="10"/>
      <c r="J119" s="6"/>
      <c r="K119" s="7"/>
    </row>
    <row r="120" spans="1:11" ht="13.5" x14ac:dyDescent="0.25">
      <c r="A120" s="47" t="s">
        <v>38</v>
      </c>
      <c r="B120" s="37" t="s">
        <v>20</v>
      </c>
      <c r="C120" s="16"/>
      <c r="D120" s="16"/>
      <c r="E120" s="17"/>
      <c r="F120" s="18"/>
      <c r="G120" s="16"/>
      <c r="H120" s="19"/>
      <c r="I120" s="20"/>
      <c r="J120" s="16"/>
      <c r="K120" s="17"/>
    </row>
    <row r="121" spans="1:11" ht="14.45" customHeight="1" x14ac:dyDescent="0.25">
      <c r="A121" s="46" t="s">
        <v>105</v>
      </c>
      <c r="B121" s="37" t="s">
        <v>30</v>
      </c>
      <c r="C121" s="21">
        <f t="shared" ref="C121:K121" si="22">SUM(C119:C120)</f>
        <v>0</v>
      </c>
      <c r="D121" s="21">
        <f t="shared" si="22"/>
        <v>0</v>
      </c>
      <c r="E121" s="22">
        <f t="shared" si="22"/>
        <v>0</v>
      </c>
      <c r="F121" s="23">
        <f t="shared" si="22"/>
        <v>0</v>
      </c>
      <c r="G121" s="21">
        <f t="shared" si="22"/>
        <v>200000</v>
      </c>
      <c r="H121" s="24">
        <f t="shared" si="22"/>
        <v>200000</v>
      </c>
      <c r="I121" s="25">
        <f t="shared" si="22"/>
        <v>0</v>
      </c>
      <c r="J121" s="21">
        <f t="shared" si="22"/>
        <v>0</v>
      </c>
      <c r="K121" s="22">
        <f t="shared" si="22"/>
        <v>0</v>
      </c>
    </row>
    <row r="122" spans="1:11" ht="13.5" x14ac:dyDescent="0.25">
      <c r="A122" s="49" t="s">
        <v>39</v>
      </c>
      <c r="B122" s="37" t="s">
        <v>20</v>
      </c>
      <c r="C122" s="6"/>
      <c r="D122" s="6"/>
      <c r="E122" s="7"/>
      <c r="F122" s="8"/>
      <c r="G122" s="6"/>
      <c r="H122" s="9"/>
      <c r="I122" s="10"/>
      <c r="J122" s="6"/>
      <c r="K122" s="7"/>
    </row>
    <row r="123" spans="1:11" ht="13.5" x14ac:dyDescent="0.25">
      <c r="A123" s="47" t="s">
        <v>40</v>
      </c>
      <c r="B123" s="37" t="s">
        <v>20</v>
      </c>
      <c r="C123" s="11"/>
      <c r="D123" s="11"/>
      <c r="E123" s="12"/>
      <c r="F123" s="13"/>
      <c r="G123" s="11"/>
      <c r="H123" s="14"/>
      <c r="I123" s="15"/>
      <c r="J123" s="11"/>
      <c r="K123" s="12"/>
    </row>
    <row r="124" spans="1:11" ht="13.5" x14ac:dyDescent="0.25">
      <c r="A124" s="47" t="s">
        <v>41</v>
      </c>
      <c r="B124" s="37" t="s">
        <v>20</v>
      </c>
      <c r="C124" s="16"/>
      <c r="D124" s="16"/>
      <c r="E124" s="17"/>
      <c r="F124" s="18"/>
      <c r="G124" s="16"/>
      <c r="H124" s="19"/>
      <c r="I124" s="20"/>
      <c r="J124" s="16"/>
      <c r="K124" s="17"/>
    </row>
    <row r="125" spans="1:11" ht="14.45" customHeight="1" x14ac:dyDescent="0.25">
      <c r="A125" s="46" t="s">
        <v>42</v>
      </c>
      <c r="B125" s="37" t="s">
        <v>30</v>
      </c>
      <c r="C125" s="6">
        <f t="shared" ref="C125:K125" si="23">SUM(C123:C124)</f>
        <v>0</v>
      </c>
      <c r="D125" s="6">
        <f t="shared" si="23"/>
        <v>0</v>
      </c>
      <c r="E125" s="7">
        <f t="shared" si="23"/>
        <v>0</v>
      </c>
      <c r="F125" s="8">
        <f t="shared" si="23"/>
        <v>0</v>
      </c>
      <c r="G125" s="6">
        <f t="shared" si="23"/>
        <v>0</v>
      </c>
      <c r="H125" s="9">
        <f t="shared" si="23"/>
        <v>0</v>
      </c>
      <c r="I125" s="10">
        <f t="shared" si="23"/>
        <v>0</v>
      </c>
      <c r="J125" s="6">
        <f t="shared" si="23"/>
        <v>0</v>
      </c>
      <c r="K125" s="7">
        <f t="shared" si="23"/>
        <v>0</v>
      </c>
    </row>
    <row r="126" spans="1:11" ht="13.5" x14ac:dyDescent="0.25">
      <c r="A126" s="50" t="s">
        <v>43</v>
      </c>
      <c r="B126" s="37" t="s">
        <v>20</v>
      </c>
      <c r="C126" s="11"/>
      <c r="D126" s="11">
        <v>163365</v>
      </c>
      <c r="E126" s="12">
        <v>8600</v>
      </c>
      <c r="F126" s="13">
        <v>2000000</v>
      </c>
      <c r="G126" s="11">
        <v>3046708</v>
      </c>
      <c r="H126" s="14">
        <v>3046708</v>
      </c>
      <c r="I126" s="15">
        <v>2880000</v>
      </c>
      <c r="J126" s="11">
        <v>2171520</v>
      </c>
      <c r="K126" s="12">
        <v>2269239</v>
      </c>
    </row>
    <row r="127" spans="1:11" ht="13.5" x14ac:dyDescent="0.25">
      <c r="A127" s="49" t="s">
        <v>44</v>
      </c>
      <c r="B127" s="37" t="s">
        <v>20</v>
      </c>
      <c r="C127" s="6">
        <v>139027</v>
      </c>
      <c r="D127" s="6"/>
      <c r="E127" s="7">
        <v>-615841</v>
      </c>
      <c r="F127" s="8"/>
      <c r="G127" s="6">
        <v>920000</v>
      </c>
      <c r="H127" s="9">
        <v>920000</v>
      </c>
      <c r="I127" s="10">
        <v>750000</v>
      </c>
      <c r="J127" s="6"/>
      <c r="K127" s="7"/>
    </row>
    <row r="128" spans="1:11" ht="13.5" x14ac:dyDescent="0.25">
      <c r="A128" s="49" t="s">
        <v>45</v>
      </c>
      <c r="B128" s="37" t="s">
        <v>20</v>
      </c>
      <c r="C128" s="6"/>
      <c r="D128" s="6"/>
      <c r="E128" s="7"/>
      <c r="F128" s="8"/>
      <c r="G128" s="6"/>
      <c r="H128" s="9"/>
      <c r="I128" s="10"/>
      <c r="J128" s="6"/>
      <c r="K128" s="7"/>
    </row>
    <row r="129" spans="1:11" ht="13.5" x14ac:dyDescent="0.25">
      <c r="A129" s="50" t="s">
        <v>46</v>
      </c>
      <c r="B129" s="48" t="s">
        <v>20</v>
      </c>
      <c r="C129" s="6"/>
      <c r="D129" s="6"/>
      <c r="E129" s="7">
        <v>21916444</v>
      </c>
      <c r="F129" s="8">
        <v>3900000</v>
      </c>
      <c r="G129" s="6">
        <v>3900000</v>
      </c>
      <c r="H129" s="9">
        <v>3900000</v>
      </c>
      <c r="I129" s="10"/>
      <c r="J129" s="6">
        <v>6860000</v>
      </c>
      <c r="K129" s="7">
        <v>6000000</v>
      </c>
    </row>
    <row r="130" spans="1:11" ht="13.5" x14ac:dyDescent="0.25">
      <c r="A130" s="49" t="s">
        <v>47</v>
      </c>
      <c r="B130" s="37" t="s">
        <v>20</v>
      </c>
      <c r="C130" s="6"/>
      <c r="D130" s="6"/>
      <c r="E130" s="7"/>
      <c r="F130" s="8"/>
      <c r="G130" s="6"/>
      <c r="H130" s="9"/>
      <c r="I130" s="10"/>
      <c r="J130" s="6"/>
      <c r="K130" s="7"/>
    </row>
    <row r="131" spans="1:11" ht="13.5" x14ac:dyDescent="0.25">
      <c r="A131" s="49" t="s">
        <v>48</v>
      </c>
      <c r="B131" s="37" t="s">
        <v>20</v>
      </c>
      <c r="C131" s="16"/>
      <c r="D131" s="16"/>
      <c r="E131" s="17"/>
      <c r="F131" s="18"/>
      <c r="G131" s="16"/>
      <c r="H131" s="19"/>
      <c r="I131" s="20"/>
      <c r="J131" s="16"/>
      <c r="K131" s="17"/>
    </row>
    <row r="132" spans="1:11" ht="28.9" customHeight="1" x14ac:dyDescent="0.25">
      <c r="A132" s="52" t="s">
        <v>55</v>
      </c>
      <c r="B132" s="53"/>
      <c r="C132" s="54">
        <f>+C5+C37+C69</f>
        <v>457492912</v>
      </c>
      <c r="D132" s="54">
        <f t="shared" ref="D132:K132" si="24">+D5+D37+D69</f>
        <v>390198098</v>
      </c>
      <c r="E132" s="55">
        <f t="shared" si="24"/>
        <v>429537048</v>
      </c>
      <c r="F132" s="56">
        <f t="shared" si="24"/>
        <v>424001000</v>
      </c>
      <c r="G132" s="54">
        <f t="shared" si="24"/>
        <v>397397708</v>
      </c>
      <c r="H132" s="57">
        <f t="shared" si="24"/>
        <v>397397708</v>
      </c>
      <c r="I132" s="58">
        <f t="shared" si="24"/>
        <v>489206441</v>
      </c>
      <c r="J132" s="54">
        <f t="shared" si="24"/>
        <v>511713530</v>
      </c>
      <c r="K132" s="55">
        <f t="shared" si="24"/>
        <v>520355239</v>
      </c>
    </row>
    <row r="133" spans="1:11" ht="5.0999999999999996" customHeight="1" x14ac:dyDescent="0.25">
      <c r="A133" s="59"/>
      <c r="B133" s="37"/>
      <c r="C133" s="60"/>
      <c r="D133" s="60"/>
      <c r="E133" s="61"/>
      <c r="F133" s="62"/>
      <c r="G133" s="60"/>
      <c r="H133" s="63"/>
      <c r="I133" s="64"/>
      <c r="J133" s="60"/>
      <c r="K133" s="61"/>
    </row>
    <row r="134" spans="1:11" ht="14.45" customHeight="1" x14ac:dyDescent="0.25">
      <c r="A134" s="65" t="s">
        <v>56</v>
      </c>
      <c r="B134" s="37" t="s">
        <v>57</v>
      </c>
      <c r="C134" s="38">
        <f>C144+C147+C148+C151+C154+C155+SUM(C158:C164)</f>
        <v>2233021657</v>
      </c>
      <c r="D134" s="38">
        <f t="shared" ref="D134:K134" si="25">D144+D147+D148+D151+D154+D155+SUM(D158:D164)</f>
        <v>2388135371</v>
      </c>
      <c r="E134" s="39">
        <f t="shared" si="25"/>
        <v>2675311858</v>
      </c>
      <c r="F134" s="40">
        <f t="shared" si="25"/>
        <v>2587192745</v>
      </c>
      <c r="G134" s="38">
        <f t="shared" si="25"/>
        <v>2551489453</v>
      </c>
      <c r="H134" s="41">
        <f t="shared" si="25"/>
        <v>2551489453</v>
      </c>
      <c r="I134" s="42">
        <f t="shared" si="25"/>
        <v>2646498186</v>
      </c>
      <c r="J134" s="38">
        <f t="shared" si="25"/>
        <v>2669005275</v>
      </c>
      <c r="K134" s="39">
        <f t="shared" si="25"/>
        <v>2692987092</v>
      </c>
    </row>
    <row r="135" spans="1:11" ht="13.5" x14ac:dyDescent="0.25">
      <c r="A135" s="44" t="s">
        <v>19</v>
      </c>
      <c r="B135" s="45" t="s">
        <v>20</v>
      </c>
      <c r="C135" s="6">
        <v>30856445</v>
      </c>
      <c r="D135" s="6">
        <v>29039481</v>
      </c>
      <c r="E135" s="7">
        <v>29551218</v>
      </c>
      <c r="F135" s="8">
        <v>31247761</v>
      </c>
      <c r="G135" s="6">
        <v>28047761</v>
      </c>
      <c r="H135" s="9">
        <v>28047761</v>
      </c>
      <c r="I135" s="10">
        <v>31357761</v>
      </c>
      <c r="J135" s="6">
        <v>31366761</v>
      </c>
      <c r="K135" s="7">
        <v>31455761</v>
      </c>
    </row>
    <row r="136" spans="1:11" ht="13.5" x14ac:dyDescent="0.25">
      <c r="A136" s="44" t="s">
        <v>21</v>
      </c>
      <c r="B136" s="45" t="s">
        <v>20</v>
      </c>
      <c r="C136" s="6"/>
      <c r="D136" s="6"/>
      <c r="E136" s="7"/>
      <c r="F136" s="8"/>
      <c r="G136" s="6"/>
      <c r="H136" s="9"/>
      <c r="I136" s="10"/>
      <c r="J136" s="6"/>
      <c r="K136" s="7"/>
    </row>
    <row r="137" spans="1:11" ht="13.5" x14ac:dyDescent="0.25">
      <c r="A137" s="44" t="s">
        <v>22</v>
      </c>
      <c r="B137" s="45" t="s">
        <v>20</v>
      </c>
      <c r="C137" s="6"/>
      <c r="D137" s="6"/>
      <c r="E137" s="7"/>
      <c r="F137" s="8"/>
      <c r="G137" s="6"/>
      <c r="H137" s="9"/>
      <c r="I137" s="10"/>
      <c r="J137" s="6"/>
      <c r="K137" s="7"/>
    </row>
    <row r="138" spans="1:11" ht="13.5" x14ac:dyDescent="0.25">
      <c r="A138" s="44" t="s">
        <v>23</v>
      </c>
      <c r="B138" s="45" t="s">
        <v>20</v>
      </c>
      <c r="C138" s="6">
        <v>2111789505</v>
      </c>
      <c r="D138" s="6">
        <v>2276876335</v>
      </c>
      <c r="E138" s="7">
        <v>2531006306</v>
      </c>
      <c r="F138" s="8">
        <v>2489400739</v>
      </c>
      <c r="G138" s="6">
        <v>2460130739</v>
      </c>
      <c r="H138" s="9">
        <v>2460130739</v>
      </c>
      <c r="I138" s="10">
        <v>2556766180</v>
      </c>
      <c r="J138" s="6">
        <v>2573862749</v>
      </c>
      <c r="K138" s="7">
        <v>2583177739</v>
      </c>
    </row>
    <row r="139" spans="1:11" ht="13.5" x14ac:dyDescent="0.25">
      <c r="A139" s="44" t="s">
        <v>24</v>
      </c>
      <c r="B139" s="45" t="s">
        <v>20</v>
      </c>
      <c r="C139" s="6">
        <v>49748220</v>
      </c>
      <c r="D139" s="6">
        <v>37192786</v>
      </c>
      <c r="E139" s="7">
        <v>37151739</v>
      </c>
      <c r="F139" s="8">
        <v>48398333</v>
      </c>
      <c r="G139" s="6">
        <v>48898333</v>
      </c>
      <c r="H139" s="9">
        <v>48898333</v>
      </c>
      <c r="I139" s="10">
        <v>48398333</v>
      </c>
      <c r="J139" s="6">
        <v>48398333</v>
      </c>
      <c r="K139" s="7">
        <v>48398333</v>
      </c>
    </row>
    <row r="140" spans="1:11" ht="13.5" x14ac:dyDescent="0.25">
      <c r="A140" s="44" t="s">
        <v>25</v>
      </c>
      <c r="B140" s="45" t="s">
        <v>20</v>
      </c>
      <c r="C140" s="6"/>
      <c r="D140" s="6">
        <v>-22</v>
      </c>
      <c r="E140" s="7">
        <v>-28</v>
      </c>
      <c r="F140" s="8"/>
      <c r="G140" s="6"/>
      <c r="H140" s="9"/>
      <c r="I140" s="10"/>
      <c r="J140" s="6"/>
      <c r="K140" s="7"/>
    </row>
    <row r="141" spans="1:11" ht="13.5" x14ac:dyDescent="0.25">
      <c r="A141" s="44" t="s">
        <v>26</v>
      </c>
      <c r="B141" s="37" t="s">
        <v>20</v>
      </c>
      <c r="C141" s="6"/>
      <c r="D141" s="6"/>
      <c r="E141" s="7"/>
      <c r="F141" s="8"/>
      <c r="G141" s="6"/>
      <c r="H141" s="9"/>
      <c r="I141" s="10"/>
      <c r="J141" s="6"/>
      <c r="K141" s="7"/>
    </row>
    <row r="142" spans="1:11" ht="13.5" x14ac:dyDescent="0.25">
      <c r="A142" s="44" t="s">
        <v>27</v>
      </c>
      <c r="B142" s="37" t="s">
        <v>20</v>
      </c>
      <c r="C142" s="11"/>
      <c r="D142" s="11"/>
      <c r="E142" s="12"/>
      <c r="F142" s="13"/>
      <c r="G142" s="11"/>
      <c r="H142" s="14"/>
      <c r="I142" s="15"/>
      <c r="J142" s="11"/>
      <c r="K142" s="12"/>
    </row>
    <row r="143" spans="1:11" ht="13.5" x14ac:dyDescent="0.25">
      <c r="A143" s="44" t="s">
        <v>28</v>
      </c>
      <c r="B143" s="37" t="s">
        <v>20</v>
      </c>
      <c r="C143" s="16"/>
      <c r="D143" s="16"/>
      <c r="E143" s="17"/>
      <c r="F143" s="18"/>
      <c r="G143" s="16"/>
      <c r="H143" s="19"/>
      <c r="I143" s="20"/>
      <c r="J143" s="16"/>
      <c r="K143" s="17"/>
    </row>
    <row r="144" spans="1:11" ht="28.9" customHeight="1" x14ac:dyDescent="0.25">
      <c r="A144" s="46" t="s">
        <v>29</v>
      </c>
      <c r="B144" s="37" t="s">
        <v>30</v>
      </c>
      <c r="C144" s="6">
        <f>SUM(C135:C143)</f>
        <v>2192394170</v>
      </c>
      <c r="D144" s="6">
        <f t="shared" ref="D144:K144" si="26">SUM(D135:D143)</f>
        <v>2343108580</v>
      </c>
      <c r="E144" s="7">
        <f t="shared" si="26"/>
        <v>2597709235</v>
      </c>
      <c r="F144" s="8">
        <f t="shared" si="26"/>
        <v>2569046833</v>
      </c>
      <c r="G144" s="6">
        <f t="shared" si="26"/>
        <v>2537076833</v>
      </c>
      <c r="H144" s="9">
        <f t="shared" si="26"/>
        <v>2537076833</v>
      </c>
      <c r="I144" s="10">
        <f t="shared" si="26"/>
        <v>2636522274</v>
      </c>
      <c r="J144" s="6">
        <f t="shared" si="26"/>
        <v>2653627843</v>
      </c>
      <c r="K144" s="7">
        <f t="shared" si="26"/>
        <v>2663031833</v>
      </c>
    </row>
    <row r="145" spans="1:11" ht="0.95" customHeight="1" x14ac:dyDescent="0.25">
      <c r="A145" s="47"/>
      <c r="B145" s="48" t="s">
        <v>20</v>
      </c>
      <c r="C145" s="6"/>
      <c r="D145" s="6"/>
      <c r="E145" s="7"/>
      <c r="F145" s="8"/>
      <c r="G145" s="6"/>
      <c r="H145" s="9"/>
      <c r="I145" s="10"/>
      <c r="J145" s="6"/>
      <c r="K145" s="7"/>
    </row>
    <row r="146" spans="1:11" ht="0.95" customHeight="1" x14ac:dyDescent="0.25">
      <c r="A146" s="47"/>
      <c r="B146" s="37" t="s">
        <v>20</v>
      </c>
      <c r="C146" s="16"/>
      <c r="D146" s="16"/>
      <c r="E146" s="17"/>
      <c r="F146" s="18"/>
      <c r="G146" s="16"/>
      <c r="H146" s="19"/>
      <c r="I146" s="20"/>
      <c r="J146" s="16"/>
      <c r="K146" s="17"/>
    </row>
    <row r="147" spans="1:11" ht="28.9" customHeight="1" x14ac:dyDescent="0.25">
      <c r="A147" s="46" t="s">
        <v>33</v>
      </c>
      <c r="B147" s="37" t="s">
        <v>30</v>
      </c>
      <c r="C147" s="6">
        <v>35603537</v>
      </c>
      <c r="D147" s="6">
        <v>34891580</v>
      </c>
      <c r="E147" s="7">
        <v>33681182</v>
      </c>
      <c r="F147" s="8">
        <v>35182078</v>
      </c>
      <c r="G147" s="6">
        <v>35182078</v>
      </c>
      <c r="H147" s="9">
        <v>35182078</v>
      </c>
      <c r="I147" s="10">
        <v>35182078</v>
      </c>
      <c r="J147" s="6">
        <v>35182078</v>
      </c>
      <c r="K147" s="7">
        <v>35182078</v>
      </c>
    </row>
    <row r="148" spans="1:11" ht="13.5" x14ac:dyDescent="0.25">
      <c r="A148" s="49" t="s">
        <v>104</v>
      </c>
      <c r="B148" s="37" t="s">
        <v>20</v>
      </c>
      <c r="C148" s="6"/>
      <c r="D148" s="6"/>
      <c r="E148" s="7"/>
      <c r="F148" s="8"/>
      <c r="G148" s="6"/>
      <c r="H148" s="9"/>
      <c r="I148" s="10"/>
      <c r="J148" s="6"/>
      <c r="K148" s="7"/>
    </row>
    <row r="149" spans="1:11" ht="0.95" customHeight="1" x14ac:dyDescent="0.25">
      <c r="A149" s="47"/>
      <c r="B149" s="37" t="s">
        <v>20</v>
      </c>
      <c r="C149" s="11"/>
      <c r="D149" s="11"/>
      <c r="E149" s="12"/>
      <c r="F149" s="13"/>
      <c r="G149" s="11"/>
      <c r="H149" s="14"/>
      <c r="I149" s="15"/>
      <c r="J149" s="11"/>
      <c r="K149" s="12"/>
    </row>
    <row r="150" spans="1:11" ht="0.95" customHeight="1" x14ac:dyDescent="0.25">
      <c r="A150" s="47"/>
      <c r="B150" s="37" t="s">
        <v>20</v>
      </c>
      <c r="C150" s="16"/>
      <c r="D150" s="16"/>
      <c r="E150" s="17"/>
      <c r="F150" s="18"/>
      <c r="G150" s="16"/>
      <c r="H150" s="19"/>
      <c r="I150" s="20"/>
      <c r="J150" s="16"/>
      <c r="K150" s="17"/>
    </row>
    <row r="151" spans="1:11" ht="14.45" customHeight="1" x14ac:dyDescent="0.25">
      <c r="A151" s="46" t="s">
        <v>36</v>
      </c>
      <c r="B151" s="37" t="s">
        <v>30</v>
      </c>
      <c r="C151" s="6"/>
      <c r="D151" s="6"/>
      <c r="E151" s="7"/>
      <c r="F151" s="8"/>
      <c r="G151" s="6"/>
      <c r="H151" s="9"/>
      <c r="I151" s="10"/>
      <c r="J151" s="6"/>
      <c r="K151" s="7"/>
    </row>
    <row r="152" spans="1:11" ht="0.95" customHeight="1" x14ac:dyDescent="0.25">
      <c r="A152" s="47"/>
      <c r="B152" s="48" t="s">
        <v>20</v>
      </c>
      <c r="C152" s="6"/>
      <c r="D152" s="6"/>
      <c r="E152" s="7"/>
      <c r="F152" s="8"/>
      <c r="G152" s="6"/>
      <c r="H152" s="9"/>
      <c r="I152" s="10"/>
      <c r="J152" s="6"/>
      <c r="K152" s="7"/>
    </row>
    <row r="153" spans="1:11" ht="0.95" customHeight="1" x14ac:dyDescent="0.25">
      <c r="A153" s="47"/>
      <c r="B153" s="37" t="s">
        <v>20</v>
      </c>
      <c r="C153" s="16"/>
      <c r="D153" s="16"/>
      <c r="E153" s="17"/>
      <c r="F153" s="18"/>
      <c r="G153" s="16"/>
      <c r="H153" s="19"/>
      <c r="I153" s="20"/>
      <c r="J153" s="16"/>
      <c r="K153" s="17"/>
    </row>
    <row r="154" spans="1:11" ht="28.9" customHeight="1" x14ac:dyDescent="0.25">
      <c r="A154" s="46" t="s">
        <v>105</v>
      </c>
      <c r="B154" s="37" t="s">
        <v>30</v>
      </c>
      <c r="C154" s="6">
        <v>-15408026</v>
      </c>
      <c r="D154" s="6">
        <v>-15563882</v>
      </c>
      <c r="E154" s="7">
        <v>-15715543</v>
      </c>
      <c r="F154" s="8">
        <v>-15408026</v>
      </c>
      <c r="G154" s="6">
        <v>-15208026</v>
      </c>
      <c r="H154" s="9">
        <v>-15208026</v>
      </c>
      <c r="I154" s="10">
        <v>-15408026</v>
      </c>
      <c r="J154" s="6">
        <v>-15408026</v>
      </c>
      <c r="K154" s="7">
        <v>-15408026</v>
      </c>
    </row>
    <row r="155" spans="1:11" ht="13.5" x14ac:dyDescent="0.25">
      <c r="A155" s="49" t="s">
        <v>39</v>
      </c>
      <c r="B155" s="37" t="s">
        <v>20</v>
      </c>
      <c r="C155" s="6"/>
      <c r="D155" s="6"/>
      <c r="E155" s="7"/>
      <c r="F155" s="8"/>
      <c r="G155" s="6"/>
      <c r="H155" s="9"/>
      <c r="I155" s="10"/>
      <c r="J155" s="6"/>
      <c r="K155" s="7"/>
    </row>
    <row r="156" spans="1:11" ht="0.95" customHeight="1" x14ac:dyDescent="0.25">
      <c r="A156" s="47"/>
      <c r="B156" s="37" t="s">
        <v>20</v>
      </c>
      <c r="C156" s="11"/>
      <c r="D156" s="11"/>
      <c r="E156" s="12"/>
      <c r="F156" s="13"/>
      <c r="G156" s="11"/>
      <c r="H156" s="14"/>
      <c r="I156" s="15"/>
      <c r="J156" s="11"/>
      <c r="K156" s="12"/>
    </row>
    <row r="157" spans="1:11" ht="0.95" customHeight="1" x14ac:dyDescent="0.25">
      <c r="A157" s="47"/>
      <c r="B157" s="37" t="s">
        <v>20</v>
      </c>
      <c r="C157" s="16"/>
      <c r="D157" s="16"/>
      <c r="E157" s="17"/>
      <c r="F157" s="18"/>
      <c r="G157" s="16"/>
      <c r="H157" s="19"/>
      <c r="I157" s="20"/>
      <c r="J157" s="16"/>
      <c r="K157" s="17"/>
    </row>
    <row r="158" spans="1:11" ht="14.45" customHeight="1" x14ac:dyDescent="0.25">
      <c r="A158" s="46" t="s">
        <v>42</v>
      </c>
      <c r="B158" s="37" t="s">
        <v>30</v>
      </c>
      <c r="C158" s="6"/>
      <c r="D158" s="6"/>
      <c r="E158" s="7"/>
      <c r="F158" s="8"/>
      <c r="G158" s="6"/>
      <c r="H158" s="9"/>
      <c r="I158" s="10"/>
      <c r="J158" s="6"/>
      <c r="K158" s="7"/>
    </row>
    <row r="159" spans="1:11" ht="13.5" x14ac:dyDescent="0.25">
      <c r="A159" s="50" t="s">
        <v>43</v>
      </c>
      <c r="B159" s="37" t="s">
        <v>20</v>
      </c>
      <c r="C159" s="11">
        <v>5483412</v>
      </c>
      <c r="D159" s="11">
        <v>7840273</v>
      </c>
      <c r="E159" s="12">
        <v>10667029</v>
      </c>
      <c r="F159" s="13">
        <v>-20476705</v>
      </c>
      <c r="G159" s="11">
        <v>-19429997</v>
      </c>
      <c r="H159" s="14">
        <v>-19429997</v>
      </c>
      <c r="I159" s="15">
        <v>-19596705</v>
      </c>
      <c r="J159" s="11">
        <v>-20305185</v>
      </c>
      <c r="K159" s="12">
        <v>-4867358</v>
      </c>
    </row>
    <row r="160" spans="1:11" ht="13.5" x14ac:dyDescent="0.25">
      <c r="A160" s="49" t="s">
        <v>44</v>
      </c>
      <c r="B160" s="37" t="s">
        <v>20</v>
      </c>
      <c r="C160" s="6">
        <v>4595333</v>
      </c>
      <c r="D160" s="6">
        <v>4349856</v>
      </c>
      <c r="E160" s="7">
        <v>3007387</v>
      </c>
      <c r="F160" s="8">
        <v>4595334</v>
      </c>
      <c r="G160" s="6">
        <v>5515334</v>
      </c>
      <c r="H160" s="9">
        <v>5515334</v>
      </c>
      <c r="I160" s="10">
        <v>5345334</v>
      </c>
      <c r="J160" s="6">
        <v>4595334</v>
      </c>
      <c r="K160" s="7">
        <v>4595334</v>
      </c>
    </row>
    <row r="161" spans="1:11" ht="13.5" x14ac:dyDescent="0.25">
      <c r="A161" s="49" t="s">
        <v>45</v>
      </c>
      <c r="B161" s="37" t="s">
        <v>20</v>
      </c>
      <c r="C161" s="6">
        <v>3790841</v>
      </c>
      <c r="D161" s="6">
        <v>3996693</v>
      </c>
      <c r="E161" s="7">
        <v>13682414</v>
      </c>
      <c r="F161" s="8">
        <v>3790842</v>
      </c>
      <c r="G161" s="6">
        <v>3790842</v>
      </c>
      <c r="H161" s="9">
        <v>3790842</v>
      </c>
      <c r="I161" s="10">
        <v>3790842</v>
      </c>
      <c r="J161" s="6">
        <v>3790842</v>
      </c>
      <c r="K161" s="7">
        <v>3790842</v>
      </c>
    </row>
    <row r="162" spans="1:11" ht="13.5" x14ac:dyDescent="0.25">
      <c r="A162" s="50" t="s">
        <v>46</v>
      </c>
      <c r="B162" s="48" t="s">
        <v>20</v>
      </c>
      <c r="C162" s="6">
        <v>6562390</v>
      </c>
      <c r="D162" s="6">
        <v>9512271</v>
      </c>
      <c r="E162" s="7">
        <v>32280154</v>
      </c>
      <c r="F162" s="8">
        <v>10462389</v>
      </c>
      <c r="G162" s="6">
        <v>4562389</v>
      </c>
      <c r="H162" s="9">
        <v>4562389</v>
      </c>
      <c r="I162" s="10">
        <v>662389</v>
      </c>
      <c r="J162" s="6">
        <v>7522389</v>
      </c>
      <c r="K162" s="7">
        <v>6662389</v>
      </c>
    </row>
    <row r="163" spans="1:11" ht="13.5" x14ac:dyDescent="0.25">
      <c r="A163" s="49" t="s">
        <v>47</v>
      </c>
      <c r="B163" s="37" t="s">
        <v>20</v>
      </c>
      <c r="C163" s="6"/>
      <c r="D163" s="6"/>
      <c r="E163" s="7"/>
      <c r="F163" s="8"/>
      <c r="G163" s="6"/>
      <c r="H163" s="9"/>
      <c r="I163" s="10"/>
      <c r="J163" s="6"/>
      <c r="K163" s="7"/>
    </row>
    <row r="164" spans="1:11" ht="13.5" x14ac:dyDescent="0.25">
      <c r="A164" s="49" t="s">
        <v>48</v>
      </c>
      <c r="B164" s="37" t="s">
        <v>20</v>
      </c>
      <c r="C164" s="16"/>
      <c r="D164" s="16"/>
      <c r="E164" s="17"/>
      <c r="F164" s="18"/>
      <c r="G164" s="16"/>
      <c r="H164" s="19"/>
      <c r="I164" s="20"/>
      <c r="J164" s="16"/>
      <c r="K164" s="17"/>
    </row>
    <row r="165" spans="1:11" ht="28.9" customHeight="1" x14ac:dyDescent="0.25">
      <c r="A165" s="52" t="s">
        <v>58</v>
      </c>
      <c r="B165" s="53"/>
      <c r="C165" s="54">
        <f>C144+C147+C148+C151+C154+C155+SUM(C158:C164)</f>
        <v>2233021657</v>
      </c>
      <c r="D165" s="54">
        <f t="shared" ref="D165:K165" si="27">D144+D147+D148+D151+D154+D155+SUM(D158:D164)</f>
        <v>2388135371</v>
      </c>
      <c r="E165" s="55">
        <f t="shared" si="27"/>
        <v>2675311858</v>
      </c>
      <c r="F165" s="56">
        <f t="shared" si="27"/>
        <v>2587192745</v>
      </c>
      <c r="G165" s="54">
        <f t="shared" si="27"/>
        <v>2551489453</v>
      </c>
      <c r="H165" s="57">
        <f t="shared" si="27"/>
        <v>2551489453</v>
      </c>
      <c r="I165" s="66">
        <f t="shared" si="27"/>
        <v>2646498186</v>
      </c>
      <c r="J165" s="54">
        <f t="shared" si="27"/>
        <v>2669005275</v>
      </c>
      <c r="K165" s="55">
        <f t="shared" si="27"/>
        <v>2692987092</v>
      </c>
    </row>
    <row r="166" spans="1:11" ht="5.0999999999999996" customHeight="1" x14ac:dyDescent="0.25">
      <c r="A166" s="59"/>
      <c r="B166" s="37"/>
      <c r="C166" s="60"/>
      <c r="D166" s="60"/>
      <c r="E166" s="61"/>
      <c r="F166" s="62"/>
      <c r="G166" s="60"/>
      <c r="H166" s="63"/>
      <c r="I166" s="64"/>
      <c r="J166" s="60"/>
      <c r="K166" s="61"/>
    </row>
    <row r="167" spans="1:11" ht="14.45" customHeight="1" x14ac:dyDescent="0.25">
      <c r="A167" s="67" t="s">
        <v>59</v>
      </c>
      <c r="B167" s="37"/>
      <c r="C167" s="38"/>
      <c r="D167" s="38"/>
      <c r="E167" s="39"/>
      <c r="F167" s="40"/>
      <c r="G167" s="38"/>
      <c r="H167" s="41"/>
      <c r="I167" s="42"/>
      <c r="J167" s="38"/>
      <c r="K167" s="39"/>
    </row>
    <row r="168" spans="1:11" ht="13.5" x14ac:dyDescent="0.25">
      <c r="A168" s="68" t="s">
        <v>60</v>
      </c>
      <c r="B168" s="37" t="s">
        <v>61</v>
      </c>
      <c r="C168" s="60">
        <v>85938852</v>
      </c>
      <c r="D168" s="60">
        <v>100599180</v>
      </c>
      <c r="E168" s="61">
        <v>91372093</v>
      </c>
      <c r="F168" s="62">
        <v>102514292</v>
      </c>
      <c r="G168" s="60">
        <v>102554292</v>
      </c>
      <c r="H168" s="63">
        <v>102554292</v>
      </c>
      <c r="I168" s="64">
        <v>106884864</v>
      </c>
      <c r="J168" s="60">
        <v>111671318</v>
      </c>
      <c r="K168" s="61">
        <v>127396528</v>
      </c>
    </row>
    <row r="169" spans="1:11" ht="14.45" customHeight="1" x14ac:dyDescent="0.25">
      <c r="A169" s="68" t="s">
        <v>62</v>
      </c>
      <c r="B169" s="37" t="s">
        <v>63</v>
      </c>
      <c r="C169" s="38">
        <f>C179+C182+C183+C186+C189+C190+SUM(C193:C199)</f>
        <v>119285459</v>
      </c>
      <c r="D169" s="38">
        <f t="shared" ref="D169:K169" si="28">D179+D182+D183+D186+D189+D190+SUM(D193:D199)</f>
        <v>99305935</v>
      </c>
      <c r="E169" s="39">
        <f t="shared" si="28"/>
        <v>87290457</v>
      </c>
      <c r="F169" s="40">
        <f t="shared" si="28"/>
        <v>130173794</v>
      </c>
      <c r="G169" s="38">
        <f t="shared" si="28"/>
        <v>173120535</v>
      </c>
      <c r="H169" s="41">
        <f t="shared" si="28"/>
        <v>173120535</v>
      </c>
      <c r="I169" s="42">
        <f t="shared" si="28"/>
        <v>123052346</v>
      </c>
      <c r="J169" s="38">
        <f t="shared" si="28"/>
        <v>119571247</v>
      </c>
      <c r="K169" s="39">
        <f t="shared" si="28"/>
        <v>123573276</v>
      </c>
    </row>
    <row r="170" spans="1:11" ht="13.5" x14ac:dyDescent="0.25">
      <c r="A170" s="44" t="s">
        <v>19</v>
      </c>
      <c r="B170" s="45" t="s">
        <v>20</v>
      </c>
      <c r="C170" s="6"/>
      <c r="D170" s="6"/>
      <c r="E170" s="7"/>
      <c r="F170" s="8"/>
      <c r="G170" s="6"/>
      <c r="H170" s="9"/>
      <c r="I170" s="10"/>
      <c r="J170" s="6"/>
      <c r="K170" s="7"/>
    </row>
    <row r="171" spans="1:11" ht="13.5" x14ac:dyDescent="0.25">
      <c r="A171" s="44" t="s">
        <v>21</v>
      </c>
      <c r="B171" s="45" t="s">
        <v>20</v>
      </c>
      <c r="C171" s="6"/>
      <c r="D171" s="6"/>
      <c r="E171" s="7"/>
      <c r="F171" s="8"/>
      <c r="G171" s="6"/>
      <c r="H171" s="9"/>
      <c r="I171" s="10"/>
      <c r="J171" s="6"/>
      <c r="K171" s="7"/>
    </row>
    <row r="172" spans="1:11" ht="13.5" x14ac:dyDescent="0.25">
      <c r="A172" s="44" t="s">
        <v>22</v>
      </c>
      <c r="B172" s="45" t="s">
        <v>20</v>
      </c>
      <c r="C172" s="6"/>
      <c r="D172" s="6"/>
      <c r="E172" s="7"/>
      <c r="F172" s="8"/>
      <c r="G172" s="6"/>
      <c r="H172" s="9"/>
      <c r="I172" s="10"/>
      <c r="J172" s="6"/>
      <c r="K172" s="7"/>
    </row>
    <row r="173" spans="1:11" ht="13.5" x14ac:dyDescent="0.25">
      <c r="A173" s="44" t="s">
        <v>23</v>
      </c>
      <c r="B173" s="45" t="s">
        <v>20</v>
      </c>
      <c r="C173" s="6">
        <v>36099244</v>
      </c>
      <c r="D173" s="6">
        <v>19283636</v>
      </c>
      <c r="E173" s="7">
        <v>8871826</v>
      </c>
      <c r="F173" s="8">
        <v>45747429</v>
      </c>
      <c r="G173" s="6">
        <v>42747429</v>
      </c>
      <c r="H173" s="9">
        <v>42747429</v>
      </c>
      <c r="I173" s="10">
        <v>43957326</v>
      </c>
      <c r="J173" s="6">
        <v>46869447</v>
      </c>
      <c r="K173" s="7">
        <v>48865706</v>
      </c>
    </row>
    <row r="174" spans="1:11" ht="13.5" x14ac:dyDescent="0.25">
      <c r="A174" s="44" t="s">
        <v>24</v>
      </c>
      <c r="B174" s="45" t="s">
        <v>20</v>
      </c>
      <c r="C174" s="6">
        <v>81180069</v>
      </c>
      <c r="D174" s="6">
        <v>76368909</v>
      </c>
      <c r="E174" s="7">
        <v>77530342</v>
      </c>
      <c r="F174" s="8">
        <v>81562924</v>
      </c>
      <c r="G174" s="6">
        <v>126662924</v>
      </c>
      <c r="H174" s="9">
        <v>126662924</v>
      </c>
      <c r="I174" s="10">
        <v>64145441</v>
      </c>
      <c r="J174" s="6">
        <v>65811840</v>
      </c>
      <c r="K174" s="7">
        <v>66507562</v>
      </c>
    </row>
    <row r="175" spans="1:11" ht="13.5" x14ac:dyDescent="0.25">
      <c r="A175" s="44" t="s">
        <v>25</v>
      </c>
      <c r="B175" s="45" t="s">
        <v>20</v>
      </c>
      <c r="C175" s="6"/>
      <c r="D175" s="6"/>
      <c r="E175" s="7"/>
      <c r="F175" s="8"/>
      <c r="G175" s="6"/>
      <c r="H175" s="9"/>
      <c r="I175" s="10"/>
      <c r="J175" s="6"/>
      <c r="K175" s="7"/>
    </row>
    <row r="176" spans="1:11" ht="13.5" x14ac:dyDescent="0.25">
      <c r="A176" s="44" t="s">
        <v>26</v>
      </c>
      <c r="B176" s="37" t="s">
        <v>20</v>
      </c>
      <c r="C176" s="6"/>
      <c r="D176" s="6"/>
      <c r="E176" s="7"/>
      <c r="F176" s="8"/>
      <c r="G176" s="6"/>
      <c r="H176" s="9"/>
      <c r="I176" s="10"/>
      <c r="J176" s="6"/>
      <c r="K176" s="7"/>
    </row>
    <row r="177" spans="1:11" ht="13.5" x14ac:dyDescent="0.25">
      <c r="A177" s="44" t="s">
        <v>27</v>
      </c>
      <c r="B177" s="37" t="s">
        <v>20</v>
      </c>
      <c r="C177" s="11"/>
      <c r="D177" s="11"/>
      <c r="E177" s="12"/>
      <c r="F177" s="13"/>
      <c r="G177" s="11"/>
      <c r="H177" s="14"/>
      <c r="I177" s="15"/>
      <c r="J177" s="11"/>
      <c r="K177" s="12"/>
    </row>
    <row r="178" spans="1:11" ht="13.5" x14ac:dyDescent="0.25">
      <c r="A178" s="44" t="s">
        <v>28</v>
      </c>
      <c r="B178" s="37" t="s">
        <v>20</v>
      </c>
      <c r="C178" s="16"/>
      <c r="D178" s="16"/>
      <c r="E178" s="17"/>
      <c r="F178" s="18"/>
      <c r="G178" s="16"/>
      <c r="H178" s="19"/>
      <c r="I178" s="20"/>
      <c r="J178" s="16"/>
      <c r="K178" s="17"/>
    </row>
    <row r="179" spans="1:11" ht="28.9" customHeight="1" x14ac:dyDescent="0.25">
      <c r="A179" s="46" t="s">
        <v>29</v>
      </c>
      <c r="B179" s="37" t="s">
        <v>30</v>
      </c>
      <c r="C179" s="6">
        <f>SUM(C170:C178)</f>
        <v>117279313</v>
      </c>
      <c r="D179" s="6">
        <f t="shared" ref="D179:K179" si="29">SUM(D170:D178)</f>
        <v>95652545</v>
      </c>
      <c r="E179" s="7">
        <f t="shared" si="29"/>
        <v>86402168</v>
      </c>
      <c r="F179" s="8">
        <f t="shared" si="29"/>
        <v>127310353</v>
      </c>
      <c r="G179" s="6">
        <f t="shared" si="29"/>
        <v>169410353</v>
      </c>
      <c r="H179" s="9">
        <f t="shared" si="29"/>
        <v>169410353</v>
      </c>
      <c r="I179" s="10">
        <f t="shared" si="29"/>
        <v>108102767</v>
      </c>
      <c r="J179" s="6">
        <f t="shared" si="29"/>
        <v>112681287</v>
      </c>
      <c r="K179" s="7">
        <f t="shared" si="29"/>
        <v>115373268</v>
      </c>
    </row>
    <row r="180" spans="1:11" ht="13.5" x14ac:dyDescent="0.25">
      <c r="A180" s="47" t="s">
        <v>31</v>
      </c>
      <c r="B180" s="48" t="s">
        <v>20</v>
      </c>
      <c r="C180" s="6"/>
      <c r="D180" s="6"/>
      <c r="E180" s="7"/>
      <c r="F180" s="8"/>
      <c r="G180" s="6"/>
      <c r="H180" s="9"/>
      <c r="I180" s="10"/>
      <c r="J180" s="6"/>
      <c r="K180" s="7"/>
    </row>
    <row r="181" spans="1:11" ht="13.5" x14ac:dyDescent="0.25">
      <c r="A181" s="47" t="s">
        <v>32</v>
      </c>
      <c r="B181" s="37" t="s">
        <v>20</v>
      </c>
      <c r="C181" s="16"/>
      <c r="D181" s="16"/>
      <c r="E181" s="17"/>
      <c r="F181" s="18"/>
      <c r="G181" s="16"/>
      <c r="H181" s="19"/>
      <c r="I181" s="20"/>
      <c r="J181" s="16"/>
      <c r="K181" s="17"/>
    </row>
    <row r="182" spans="1:11" ht="14.45" customHeight="1" x14ac:dyDescent="0.25">
      <c r="A182" s="46" t="s">
        <v>33</v>
      </c>
      <c r="B182" s="37" t="s">
        <v>30</v>
      </c>
      <c r="C182" s="21">
        <f t="shared" ref="C182:K182" si="30">SUM(C180:C181)</f>
        <v>0</v>
      </c>
      <c r="D182" s="21">
        <f t="shared" si="30"/>
        <v>0</v>
      </c>
      <c r="E182" s="22">
        <f t="shared" si="30"/>
        <v>0</v>
      </c>
      <c r="F182" s="23">
        <f t="shared" si="30"/>
        <v>0</v>
      </c>
      <c r="G182" s="21">
        <f t="shared" si="30"/>
        <v>0</v>
      </c>
      <c r="H182" s="24">
        <f t="shared" si="30"/>
        <v>0</v>
      </c>
      <c r="I182" s="25">
        <f t="shared" si="30"/>
        <v>0</v>
      </c>
      <c r="J182" s="21">
        <f t="shared" si="30"/>
        <v>0</v>
      </c>
      <c r="K182" s="22">
        <f t="shared" si="30"/>
        <v>0</v>
      </c>
    </row>
    <row r="183" spans="1:11" ht="13.5" x14ac:dyDescent="0.25">
      <c r="A183" s="49" t="s">
        <v>104</v>
      </c>
      <c r="B183" s="37" t="s">
        <v>20</v>
      </c>
      <c r="C183" s="6"/>
      <c r="D183" s="6"/>
      <c r="E183" s="7"/>
      <c r="F183" s="8"/>
      <c r="G183" s="6"/>
      <c r="H183" s="9"/>
      <c r="I183" s="10">
        <v>400000</v>
      </c>
      <c r="J183" s="6">
        <v>522000</v>
      </c>
      <c r="K183" s="7">
        <v>545490</v>
      </c>
    </row>
    <row r="184" spans="1:11" ht="13.5" x14ac:dyDescent="0.25">
      <c r="A184" s="47" t="s">
        <v>34</v>
      </c>
      <c r="B184" s="37" t="s">
        <v>20</v>
      </c>
      <c r="C184" s="11"/>
      <c r="D184" s="11"/>
      <c r="E184" s="12"/>
      <c r="F184" s="13"/>
      <c r="G184" s="11"/>
      <c r="H184" s="14"/>
      <c r="I184" s="15"/>
      <c r="J184" s="11"/>
      <c r="K184" s="12"/>
    </row>
    <row r="185" spans="1:11" ht="13.5" x14ac:dyDescent="0.25">
      <c r="A185" s="47" t="s">
        <v>35</v>
      </c>
      <c r="B185" s="37" t="s">
        <v>20</v>
      </c>
      <c r="C185" s="16"/>
      <c r="D185" s="16"/>
      <c r="E185" s="17"/>
      <c r="F185" s="18"/>
      <c r="G185" s="16"/>
      <c r="H185" s="19"/>
      <c r="I185" s="20"/>
      <c r="J185" s="16"/>
      <c r="K185" s="17"/>
    </row>
    <row r="186" spans="1:11" ht="14.45" customHeight="1" x14ac:dyDescent="0.25">
      <c r="A186" s="46" t="s">
        <v>36</v>
      </c>
      <c r="B186" s="37" t="s">
        <v>30</v>
      </c>
      <c r="C186" s="6">
        <f t="shared" ref="C186:K186" si="31">SUM(C184:C185)</f>
        <v>0</v>
      </c>
      <c r="D186" s="6">
        <f t="shared" si="31"/>
        <v>0</v>
      </c>
      <c r="E186" s="7">
        <f t="shared" si="31"/>
        <v>0</v>
      </c>
      <c r="F186" s="8">
        <f t="shared" si="31"/>
        <v>0</v>
      </c>
      <c r="G186" s="6">
        <f t="shared" si="31"/>
        <v>0</v>
      </c>
      <c r="H186" s="9">
        <f t="shared" si="31"/>
        <v>0</v>
      </c>
      <c r="I186" s="10">
        <f t="shared" si="31"/>
        <v>0</v>
      </c>
      <c r="J186" s="6">
        <f t="shared" si="31"/>
        <v>0</v>
      </c>
      <c r="K186" s="7">
        <f t="shared" si="31"/>
        <v>0</v>
      </c>
    </row>
    <row r="187" spans="1:11" ht="13.5" x14ac:dyDescent="0.25">
      <c r="A187" s="47" t="s">
        <v>37</v>
      </c>
      <c r="B187" s="48" t="s">
        <v>20</v>
      </c>
      <c r="C187" s="6">
        <v>1438091</v>
      </c>
      <c r="D187" s="6">
        <v>280059</v>
      </c>
      <c r="E187" s="7">
        <v>194835</v>
      </c>
      <c r="F187" s="8">
        <v>800000</v>
      </c>
      <c r="G187" s="6">
        <v>600000</v>
      </c>
      <c r="H187" s="9">
        <v>600000</v>
      </c>
      <c r="I187" s="10">
        <v>2080000</v>
      </c>
      <c r="J187" s="6">
        <v>2484720</v>
      </c>
      <c r="K187" s="7">
        <v>2596532</v>
      </c>
    </row>
    <row r="188" spans="1:11" ht="13.5" x14ac:dyDescent="0.25">
      <c r="A188" s="47" t="s">
        <v>38</v>
      </c>
      <c r="B188" s="37" t="s">
        <v>20</v>
      </c>
      <c r="C188" s="16"/>
      <c r="D188" s="16"/>
      <c r="E188" s="17"/>
      <c r="F188" s="18"/>
      <c r="G188" s="16"/>
      <c r="H188" s="19"/>
      <c r="I188" s="20"/>
      <c r="J188" s="16"/>
      <c r="K188" s="17"/>
    </row>
    <row r="189" spans="1:11" ht="14.45" customHeight="1" x14ac:dyDescent="0.25">
      <c r="A189" s="46" t="s">
        <v>105</v>
      </c>
      <c r="B189" s="37" t="s">
        <v>30</v>
      </c>
      <c r="C189" s="21">
        <f t="shared" ref="C189:K189" si="32">SUM(C187:C188)</f>
        <v>1438091</v>
      </c>
      <c r="D189" s="21">
        <f t="shared" si="32"/>
        <v>280059</v>
      </c>
      <c r="E189" s="22">
        <f t="shared" si="32"/>
        <v>194835</v>
      </c>
      <c r="F189" s="23">
        <f t="shared" si="32"/>
        <v>800000</v>
      </c>
      <c r="G189" s="21">
        <f t="shared" si="32"/>
        <v>600000</v>
      </c>
      <c r="H189" s="24">
        <f t="shared" si="32"/>
        <v>600000</v>
      </c>
      <c r="I189" s="25">
        <f t="shared" si="32"/>
        <v>2080000</v>
      </c>
      <c r="J189" s="21">
        <f t="shared" si="32"/>
        <v>2484720</v>
      </c>
      <c r="K189" s="22">
        <f t="shared" si="32"/>
        <v>2596532</v>
      </c>
    </row>
    <row r="190" spans="1:11" ht="13.5" x14ac:dyDescent="0.25">
      <c r="A190" s="49" t="s">
        <v>39</v>
      </c>
      <c r="B190" s="37" t="s">
        <v>20</v>
      </c>
      <c r="C190" s="6"/>
      <c r="D190" s="6"/>
      <c r="E190" s="7"/>
      <c r="F190" s="8"/>
      <c r="G190" s="6"/>
      <c r="H190" s="9"/>
      <c r="I190" s="10"/>
      <c r="J190" s="6"/>
      <c r="K190" s="7"/>
    </row>
    <row r="191" spans="1:11" ht="13.5" x14ac:dyDescent="0.25">
      <c r="A191" s="47" t="s">
        <v>40</v>
      </c>
      <c r="B191" s="37" t="s">
        <v>20</v>
      </c>
      <c r="C191" s="11"/>
      <c r="D191" s="11"/>
      <c r="E191" s="12"/>
      <c r="F191" s="13"/>
      <c r="G191" s="11"/>
      <c r="H191" s="14"/>
      <c r="I191" s="15"/>
      <c r="J191" s="11"/>
      <c r="K191" s="12"/>
    </row>
    <row r="192" spans="1:11" ht="13.5" x14ac:dyDescent="0.25">
      <c r="A192" s="47" t="s">
        <v>41</v>
      </c>
      <c r="B192" s="37" t="s">
        <v>20</v>
      </c>
      <c r="C192" s="16"/>
      <c r="D192" s="16"/>
      <c r="E192" s="17"/>
      <c r="F192" s="18"/>
      <c r="G192" s="16"/>
      <c r="H192" s="19"/>
      <c r="I192" s="20"/>
      <c r="J192" s="16"/>
      <c r="K192" s="17"/>
    </row>
    <row r="193" spans="1:11" ht="14.45" customHeight="1" x14ac:dyDescent="0.25">
      <c r="A193" s="46" t="s">
        <v>42</v>
      </c>
      <c r="B193" s="37" t="s">
        <v>30</v>
      </c>
      <c r="C193" s="6">
        <f t="shared" ref="C193:K193" si="33">SUM(C191:C192)</f>
        <v>0</v>
      </c>
      <c r="D193" s="6">
        <f t="shared" si="33"/>
        <v>0</v>
      </c>
      <c r="E193" s="7">
        <f t="shared" si="33"/>
        <v>0</v>
      </c>
      <c r="F193" s="8">
        <f t="shared" si="33"/>
        <v>0</v>
      </c>
      <c r="G193" s="6">
        <f t="shared" si="33"/>
        <v>0</v>
      </c>
      <c r="H193" s="9">
        <f t="shared" si="33"/>
        <v>0</v>
      </c>
      <c r="I193" s="10">
        <f t="shared" si="33"/>
        <v>0</v>
      </c>
      <c r="J193" s="6">
        <f t="shared" si="33"/>
        <v>0</v>
      </c>
      <c r="K193" s="7">
        <f t="shared" si="33"/>
        <v>0</v>
      </c>
    </row>
    <row r="194" spans="1:11" ht="13.5" x14ac:dyDescent="0.25">
      <c r="A194" s="50" t="s">
        <v>43</v>
      </c>
      <c r="B194" s="37" t="s">
        <v>20</v>
      </c>
      <c r="C194" s="11"/>
      <c r="D194" s="11"/>
      <c r="E194" s="12"/>
      <c r="F194" s="13"/>
      <c r="G194" s="11">
        <v>100000</v>
      </c>
      <c r="H194" s="14">
        <v>100000</v>
      </c>
      <c r="I194" s="15">
        <v>104000</v>
      </c>
      <c r="J194" s="11">
        <v>108576</v>
      </c>
      <c r="K194" s="12">
        <v>113462</v>
      </c>
    </row>
    <row r="195" spans="1:11" ht="13.5" x14ac:dyDescent="0.25">
      <c r="A195" s="49" t="s">
        <v>44</v>
      </c>
      <c r="B195" s="37" t="s">
        <v>20</v>
      </c>
      <c r="C195" s="6"/>
      <c r="D195" s="6"/>
      <c r="E195" s="7"/>
      <c r="F195" s="8"/>
      <c r="G195" s="6"/>
      <c r="H195" s="9"/>
      <c r="I195" s="10"/>
      <c r="J195" s="6"/>
      <c r="K195" s="7"/>
    </row>
    <row r="196" spans="1:11" ht="13.5" x14ac:dyDescent="0.25">
      <c r="A196" s="49" t="s">
        <v>45</v>
      </c>
      <c r="B196" s="37" t="s">
        <v>20</v>
      </c>
      <c r="C196" s="6">
        <v>72751</v>
      </c>
      <c r="D196" s="6">
        <v>608</v>
      </c>
      <c r="E196" s="7">
        <v>-589284</v>
      </c>
      <c r="F196" s="8">
        <v>63441</v>
      </c>
      <c r="G196" s="6">
        <v>303441</v>
      </c>
      <c r="H196" s="9">
        <v>303441</v>
      </c>
      <c r="I196" s="10">
        <v>9065579</v>
      </c>
      <c r="J196" s="6">
        <v>329464</v>
      </c>
      <c r="K196" s="7">
        <v>344290</v>
      </c>
    </row>
    <row r="197" spans="1:11" ht="13.5" x14ac:dyDescent="0.25">
      <c r="A197" s="50" t="s">
        <v>46</v>
      </c>
      <c r="B197" s="48" t="s">
        <v>20</v>
      </c>
      <c r="C197" s="6">
        <v>495304</v>
      </c>
      <c r="D197" s="6">
        <v>3372723</v>
      </c>
      <c r="E197" s="7">
        <v>1282738</v>
      </c>
      <c r="F197" s="8">
        <v>2000000</v>
      </c>
      <c r="G197" s="6">
        <v>2706741</v>
      </c>
      <c r="H197" s="9">
        <v>2706741</v>
      </c>
      <c r="I197" s="10">
        <v>3300000</v>
      </c>
      <c r="J197" s="6">
        <v>3445200</v>
      </c>
      <c r="K197" s="7">
        <v>4600234</v>
      </c>
    </row>
    <row r="198" spans="1:11" ht="13.5" x14ac:dyDescent="0.25">
      <c r="A198" s="49" t="s">
        <v>47</v>
      </c>
      <c r="B198" s="37" t="s">
        <v>20</v>
      </c>
      <c r="C198" s="6"/>
      <c r="D198" s="6"/>
      <c r="E198" s="7"/>
      <c r="F198" s="8"/>
      <c r="G198" s="6"/>
      <c r="H198" s="9"/>
      <c r="I198" s="10"/>
      <c r="J198" s="6"/>
      <c r="K198" s="7"/>
    </row>
    <row r="199" spans="1:11" ht="13.5" x14ac:dyDescent="0.25">
      <c r="A199" s="49" t="s">
        <v>48</v>
      </c>
      <c r="B199" s="37" t="s">
        <v>20</v>
      </c>
      <c r="C199" s="16"/>
      <c r="D199" s="16"/>
      <c r="E199" s="17"/>
      <c r="F199" s="18"/>
      <c r="G199" s="16"/>
      <c r="H199" s="19"/>
      <c r="I199" s="20"/>
      <c r="J199" s="16"/>
      <c r="K199" s="17"/>
    </row>
    <row r="200" spans="1:11" ht="14.45" customHeight="1" x14ac:dyDescent="0.25">
      <c r="A200" s="69"/>
      <c r="B200" s="37"/>
      <c r="C200" s="6"/>
      <c r="D200" s="6"/>
      <c r="E200" s="7"/>
      <c r="F200" s="8"/>
      <c r="G200" s="6"/>
      <c r="H200" s="9"/>
      <c r="I200" s="10"/>
      <c r="J200" s="6"/>
      <c r="K200" s="7"/>
    </row>
    <row r="201" spans="1:11" ht="14.45" customHeight="1" x14ac:dyDescent="0.25">
      <c r="A201" s="70" t="s">
        <v>64</v>
      </c>
      <c r="B201" s="53"/>
      <c r="C201" s="54">
        <f t="shared" ref="C201:K201" si="34">SUM(C168:C169)</f>
        <v>205224311</v>
      </c>
      <c r="D201" s="54">
        <f t="shared" si="34"/>
        <v>199905115</v>
      </c>
      <c r="E201" s="55">
        <f t="shared" si="34"/>
        <v>178662550</v>
      </c>
      <c r="F201" s="56">
        <f t="shared" si="34"/>
        <v>232688086</v>
      </c>
      <c r="G201" s="54">
        <f t="shared" si="34"/>
        <v>275674827</v>
      </c>
      <c r="H201" s="57">
        <f t="shared" si="34"/>
        <v>275674827</v>
      </c>
      <c r="I201" s="58">
        <f t="shared" si="34"/>
        <v>229937210</v>
      </c>
      <c r="J201" s="54">
        <f t="shared" si="34"/>
        <v>231242565</v>
      </c>
      <c r="K201" s="55">
        <f t="shared" si="34"/>
        <v>250969804</v>
      </c>
    </row>
    <row r="202" spans="1:11" ht="5.0999999999999996" customHeight="1" x14ac:dyDescent="0.25">
      <c r="A202" s="71"/>
      <c r="B202" s="72"/>
      <c r="C202" s="73"/>
      <c r="D202" s="73"/>
      <c r="E202" s="74"/>
      <c r="F202" s="75"/>
      <c r="G202" s="73"/>
      <c r="H202" s="76"/>
      <c r="I202" s="77"/>
      <c r="J202" s="73"/>
      <c r="K202" s="78"/>
    </row>
    <row r="203" spans="1:11" ht="13.5" x14ac:dyDescent="0.25">
      <c r="A203" s="79" t="s">
        <v>92</v>
      </c>
      <c r="B203" s="80"/>
      <c r="C203" s="81">
        <f>IF(ISERROR((C37+C69)/C132),0,((C37+C69)/C132))</f>
        <v>1.1117671698485243E-2</v>
      </c>
      <c r="D203" s="81">
        <f>IF(ISERROR((D37+D69)/D132),0,((D37+D69)/D132))</f>
        <v>0.27084589223189909</v>
      </c>
      <c r="E203" s="82">
        <f t="shared" ref="E203:K203" si="35">IF(ISERROR((E37+E69)/E132),0,((E37+E69)/E132))</f>
        <v>0.32983546508891592</v>
      </c>
      <c r="F203" s="83">
        <f t="shared" si="35"/>
        <v>8.2376760903865795E-2</v>
      </c>
      <c r="G203" s="81">
        <f t="shared" si="35"/>
        <v>6.7093655708754113E-2</v>
      </c>
      <c r="H203" s="84">
        <f t="shared" si="35"/>
        <v>6.7093655708754113E-2</v>
      </c>
      <c r="I203" s="85">
        <f t="shared" si="35"/>
        <v>1.3273747963592328E-2</v>
      </c>
      <c r="J203" s="81">
        <f t="shared" si="35"/>
        <v>1.8213315563495067E-2</v>
      </c>
      <c r="K203" s="82">
        <f t="shared" si="35"/>
        <v>1.6429161002451249E-2</v>
      </c>
    </row>
    <row r="204" spans="1:11" ht="13.5" x14ac:dyDescent="0.25">
      <c r="A204" s="79" t="s">
        <v>93</v>
      </c>
      <c r="B204" s="80"/>
      <c r="C204" s="81">
        <f>IF(ISERROR((C37+C69)/C168),0,((C37+C69)/C168))</f>
        <v>5.9184593250093682E-2</v>
      </c>
      <c r="D204" s="81">
        <f t="shared" ref="D204:K204" si="36">IF(ISERROR((D37+D69)/D168),0,((D37+D69)/D168))</f>
        <v>1.0505408891006864</v>
      </c>
      <c r="E204" s="82">
        <f t="shared" si="36"/>
        <v>1.5505451100917651</v>
      </c>
      <c r="F204" s="83">
        <f t="shared" si="36"/>
        <v>0.34071180045802785</v>
      </c>
      <c r="G204" s="81">
        <f t="shared" si="36"/>
        <v>0.25998780236325947</v>
      </c>
      <c r="H204" s="84">
        <f t="shared" si="36"/>
        <v>0.25998780236325947</v>
      </c>
      <c r="I204" s="85">
        <f t="shared" si="36"/>
        <v>6.0753251274193509E-2</v>
      </c>
      <c r="J204" s="81">
        <f t="shared" si="36"/>
        <v>8.3459210179645235E-2</v>
      </c>
      <c r="K204" s="82">
        <f t="shared" si="36"/>
        <v>6.7105439482620752E-2</v>
      </c>
    </row>
    <row r="205" spans="1:11" ht="13.5" x14ac:dyDescent="0.25">
      <c r="A205" s="79" t="s">
        <v>94</v>
      </c>
      <c r="B205" s="80"/>
      <c r="C205" s="81">
        <f>IF(ISERROR(ROUND((C169)/C165,2)),0,(ROUND((C169)/C165,2)))</f>
        <v>0.05</v>
      </c>
      <c r="D205" s="81">
        <f t="shared" ref="D205:K205" si="37">IF(ISERROR(ROUND((D169)/D165,2)),0,(ROUND((D169)/D165,2)))</f>
        <v>0.04</v>
      </c>
      <c r="E205" s="82">
        <f t="shared" si="37"/>
        <v>0.03</v>
      </c>
      <c r="F205" s="83">
        <f t="shared" si="37"/>
        <v>0.05</v>
      </c>
      <c r="G205" s="81">
        <f t="shared" si="37"/>
        <v>7.0000000000000007E-2</v>
      </c>
      <c r="H205" s="84">
        <f t="shared" si="37"/>
        <v>7.0000000000000007E-2</v>
      </c>
      <c r="I205" s="85">
        <f t="shared" si="37"/>
        <v>0.05</v>
      </c>
      <c r="J205" s="81">
        <f t="shared" si="37"/>
        <v>0.04</v>
      </c>
      <c r="K205" s="82">
        <f t="shared" si="37"/>
        <v>0.05</v>
      </c>
    </row>
    <row r="206" spans="1:11" ht="13.5" x14ac:dyDescent="0.25">
      <c r="A206" s="79" t="s">
        <v>95</v>
      </c>
      <c r="B206" s="80"/>
      <c r="C206" s="81">
        <f>IF(ISERROR(ROUND((C37+C69+C169)/C165,2)),0,(ROUND((C37+C69+C169)/C165,2)))</f>
        <v>0.06</v>
      </c>
      <c r="D206" s="81">
        <f t="shared" ref="D206:K206" si="38">IF(ISERROR(ROUND((D37+D69+D169)/D165,2)),0,(ROUND((D37+D69+D169)/D165,2)))</f>
        <v>0.09</v>
      </c>
      <c r="E206" s="82">
        <f t="shared" si="38"/>
        <v>0.09</v>
      </c>
      <c r="F206" s="83">
        <f t="shared" si="38"/>
        <v>0.06</v>
      </c>
      <c r="G206" s="81">
        <f t="shared" si="38"/>
        <v>0.08</v>
      </c>
      <c r="H206" s="84">
        <f t="shared" si="38"/>
        <v>0.08</v>
      </c>
      <c r="I206" s="85">
        <f t="shared" si="38"/>
        <v>0.05</v>
      </c>
      <c r="J206" s="81">
        <f t="shared" si="38"/>
        <v>0.05</v>
      </c>
      <c r="K206" s="82">
        <f t="shared" si="38"/>
        <v>0.05</v>
      </c>
    </row>
    <row r="207" spans="1:11" ht="13.5" x14ac:dyDescent="0.25">
      <c r="A207" s="86"/>
      <c r="B207" s="87"/>
      <c r="C207" s="88"/>
      <c r="D207" s="88"/>
      <c r="E207" s="89"/>
      <c r="F207" s="90"/>
      <c r="G207" s="88"/>
      <c r="H207" s="91"/>
      <c r="I207" s="92"/>
      <c r="J207" s="88"/>
      <c r="K207" s="89"/>
    </row>
    <row r="208" spans="1:11" ht="13.5" x14ac:dyDescent="0.25">
      <c r="A208" s="1" t="s">
        <v>96</v>
      </c>
      <c r="B208" s="2"/>
      <c r="C208" s="3"/>
      <c r="D208" s="3"/>
      <c r="E208" s="3"/>
      <c r="F208" s="3"/>
      <c r="G208" s="3"/>
      <c r="H208" s="3"/>
      <c r="I208" s="3"/>
      <c r="J208" s="3"/>
      <c r="K208" s="3"/>
    </row>
    <row r="209" spans="1:11" ht="13.5" x14ac:dyDescent="0.25">
      <c r="A209" s="4" t="s">
        <v>97</v>
      </c>
      <c r="B209" s="2"/>
      <c r="C209" s="3"/>
      <c r="D209" s="3"/>
      <c r="E209" s="3"/>
      <c r="F209" s="3"/>
      <c r="G209" s="3"/>
      <c r="H209" s="3"/>
      <c r="I209" s="3"/>
      <c r="J209" s="3"/>
      <c r="K209" s="3"/>
    </row>
    <row r="210" spans="1:11" ht="13.5" x14ac:dyDescent="0.25">
      <c r="A210" s="4" t="s">
        <v>98</v>
      </c>
      <c r="B210" s="2"/>
      <c r="C210" s="3"/>
      <c r="D210" s="3"/>
      <c r="E210" s="3"/>
      <c r="F210" s="3"/>
      <c r="G210" s="3"/>
      <c r="H210" s="3"/>
      <c r="I210" s="3"/>
      <c r="J210" s="3"/>
      <c r="K210" s="3"/>
    </row>
    <row r="211" spans="1:11" ht="13.5" x14ac:dyDescent="0.25">
      <c r="A211" s="4" t="s">
        <v>99</v>
      </c>
      <c r="B211" s="2"/>
      <c r="C211" s="3"/>
      <c r="D211" s="3"/>
      <c r="E211" s="3"/>
      <c r="F211" s="3"/>
      <c r="G211" s="3"/>
      <c r="H211" s="3"/>
      <c r="I211" s="3"/>
      <c r="J211" s="3"/>
      <c r="K211" s="3"/>
    </row>
    <row r="212" spans="1:11" ht="13.5" x14ac:dyDescent="0.25">
      <c r="A212" s="5" t="s">
        <v>100</v>
      </c>
      <c r="B212" s="2"/>
      <c r="C212" s="3"/>
      <c r="D212" s="3"/>
      <c r="E212" s="3"/>
      <c r="F212" s="3"/>
      <c r="G212" s="3"/>
      <c r="H212" s="3"/>
      <c r="I212" s="3"/>
      <c r="J212" s="3"/>
      <c r="K212" s="3"/>
    </row>
    <row r="213" spans="1:11" ht="13.5" x14ac:dyDescent="0.25">
      <c r="A213" s="4" t="s">
        <v>101</v>
      </c>
      <c r="B213" s="2"/>
      <c r="C213" s="3"/>
      <c r="D213" s="3"/>
      <c r="E213" s="3"/>
      <c r="F213" s="3"/>
      <c r="G213" s="3"/>
      <c r="H213" s="3"/>
      <c r="I213" s="3"/>
      <c r="J213" s="3"/>
      <c r="K213" s="3"/>
    </row>
    <row r="214" spans="1:11" ht="13.5" x14ac:dyDescent="0.25">
      <c r="A214" s="4" t="s">
        <v>102</v>
      </c>
      <c r="B214" s="2"/>
      <c r="C214" s="3"/>
      <c r="D214" s="3"/>
      <c r="E214" s="3"/>
      <c r="F214" s="3"/>
      <c r="G214" s="3"/>
      <c r="H214" s="3"/>
      <c r="I214" s="3"/>
      <c r="J214" s="3"/>
      <c r="K214" s="3"/>
    </row>
    <row r="215" spans="1:11" ht="13.5" x14ac:dyDescent="0.25">
      <c r="A215" s="4" t="s">
        <v>103</v>
      </c>
      <c r="B215" s="2"/>
      <c r="C215" s="3"/>
      <c r="D215" s="3"/>
      <c r="E215" s="3"/>
      <c r="F215" s="3"/>
      <c r="G215" s="3"/>
      <c r="H215" s="3"/>
      <c r="I215" s="3"/>
      <c r="J215" s="3"/>
      <c r="K215" s="3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fitToHeight="3" orientation="portrait" r:id="rId1"/>
  <rowBreaks count="1" manualBreakCount="1">
    <brk id="201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887E12CDD2DF24B8DC3969AB2B6EACE" ma:contentTypeVersion="" ma:contentTypeDescription="Create a new document." ma:contentTypeScope="" ma:versionID="8d46848bca6762142fe67fcb9b18623a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EC4A2868-B53E-498E-AEA6-62CEF6F50ADA}"/>
</file>

<file path=customXml/itemProps2.xml><?xml version="1.0" encoding="utf-8"?>
<ds:datastoreItem xmlns:ds="http://schemas.openxmlformats.org/officeDocument/2006/customXml" ds:itemID="{DB0DCBE0-684B-4042-B652-D14171708AFF}"/>
</file>

<file path=customXml/itemProps3.xml><?xml version="1.0" encoding="utf-8"?>
<ds:datastoreItem xmlns:ds="http://schemas.openxmlformats.org/officeDocument/2006/customXml" ds:itemID="{A4E49A50-D95B-4916-89D0-CF53D57910A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28</vt:i4>
      </vt:variant>
      <vt:variant>
        <vt:lpstr>Named Ranges</vt:lpstr>
      </vt:variant>
      <vt:variant>
        <vt:i4>28</vt:i4>
      </vt:variant>
    </vt:vector>
  </HeadingPairs>
  <TitlesOfParts>
    <vt:vector size="56" baseType="lpstr">
      <vt:lpstr>Summary</vt:lpstr>
      <vt:lpstr>LIM331</vt:lpstr>
      <vt:lpstr>LIM332</vt:lpstr>
      <vt:lpstr>LIM333</vt:lpstr>
      <vt:lpstr>LIM334</vt:lpstr>
      <vt:lpstr>LIM335</vt:lpstr>
      <vt:lpstr>DC33</vt:lpstr>
      <vt:lpstr>LIM341</vt:lpstr>
      <vt:lpstr>LIM343</vt:lpstr>
      <vt:lpstr>LIM344</vt:lpstr>
      <vt:lpstr>LIM345</vt:lpstr>
      <vt:lpstr>DC34</vt:lpstr>
      <vt:lpstr>LIM351</vt:lpstr>
      <vt:lpstr>LIM353</vt:lpstr>
      <vt:lpstr>LIM354</vt:lpstr>
      <vt:lpstr>LIM355</vt:lpstr>
      <vt:lpstr>DC35</vt:lpstr>
      <vt:lpstr>LIM361</vt:lpstr>
      <vt:lpstr>LIM362</vt:lpstr>
      <vt:lpstr>LIM366</vt:lpstr>
      <vt:lpstr>LIM367</vt:lpstr>
      <vt:lpstr>LIM368</vt:lpstr>
      <vt:lpstr>DC36</vt:lpstr>
      <vt:lpstr>LIM471</vt:lpstr>
      <vt:lpstr>LIM472</vt:lpstr>
      <vt:lpstr>LIM473</vt:lpstr>
      <vt:lpstr>LIM476</vt:lpstr>
      <vt:lpstr>DC47</vt:lpstr>
      <vt:lpstr>'DC33'!Print_Area</vt:lpstr>
      <vt:lpstr>'DC34'!Print_Area</vt:lpstr>
      <vt:lpstr>'DC35'!Print_Area</vt:lpstr>
      <vt:lpstr>'DC36'!Print_Area</vt:lpstr>
      <vt:lpstr>'DC47'!Print_Area</vt:lpstr>
      <vt:lpstr>'LIM331'!Print_Area</vt:lpstr>
      <vt:lpstr>'LIM332'!Print_Area</vt:lpstr>
      <vt:lpstr>'LIM333'!Print_Area</vt:lpstr>
      <vt:lpstr>'LIM334'!Print_Area</vt:lpstr>
      <vt:lpstr>'LIM335'!Print_Area</vt:lpstr>
      <vt:lpstr>'LIM341'!Print_Area</vt:lpstr>
      <vt:lpstr>'LIM343'!Print_Area</vt:lpstr>
      <vt:lpstr>'LIM344'!Print_Area</vt:lpstr>
      <vt:lpstr>'LIM345'!Print_Area</vt:lpstr>
      <vt:lpstr>'LIM351'!Print_Area</vt:lpstr>
      <vt:lpstr>'LIM353'!Print_Area</vt:lpstr>
      <vt:lpstr>'LIM354'!Print_Area</vt:lpstr>
      <vt:lpstr>'LIM355'!Print_Area</vt:lpstr>
      <vt:lpstr>'LIM361'!Print_Area</vt:lpstr>
      <vt:lpstr>'LIM362'!Print_Area</vt:lpstr>
      <vt:lpstr>'LIM366'!Print_Area</vt:lpstr>
      <vt:lpstr>'LIM367'!Print_Area</vt:lpstr>
      <vt:lpstr>'LIM368'!Print_Area</vt:lpstr>
      <vt:lpstr>'LIM471'!Print_Area</vt:lpstr>
      <vt:lpstr>'LIM472'!Print_Area</vt:lpstr>
      <vt:lpstr>'LIM473'!Print_Area</vt:lpstr>
      <vt:lpstr>'LIM476'!Print_Area</vt:lpstr>
      <vt:lpstr>Summary!Print_Area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Kgothatso Matlala</cp:lastModifiedBy>
  <dcterms:created xsi:type="dcterms:W3CDTF">2022-09-29T08:54:10Z</dcterms:created>
  <dcterms:modified xsi:type="dcterms:W3CDTF">2022-09-29T09:17:59Z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93c4247e-447d-4732-af29-2e529a4288f1_Enabled">
    <vt:lpwstr>true</vt:lpwstr>
  </property>
  <property fmtid="{D5CDD505-2E9C-101B-9397-08002B2CF9AE}" pid="3" name="MSIP_Label_93c4247e-447d-4732-af29-2e529a4288f1_SetDate">
    <vt:lpwstr>2022-09-29T09:17:58Z</vt:lpwstr>
  </property>
  <property fmtid="{D5CDD505-2E9C-101B-9397-08002B2CF9AE}" pid="4" name="MSIP_Label_93c4247e-447d-4732-af29-2e529a4288f1_Method">
    <vt:lpwstr>Standard</vt:lpwstr>
  </property>
  <property fmtid="{D5CDD505-2E9C-101B-9397-08002B2CF9AE}" pid="5" name="MSIP_Label_93c4247e-447d-4732-af29-2e529a4288f1_Name">
    <vt:lpwstr>93c4247e-447d-4732-af29-2e529a4288f1</vt:lpwstr>
  </property>
  <property fmtid="{D5CDD505-2E9C-101B-9397-08002B2CF9AE}" pid="6" name="MSIP_Label_93c4247e-447d-4732-af29-2e529a4288f1_SiteId">
    <vt:lpwstr>1a45348f-02b4-4f9a-a7a8-7786f6dd3245</vt:lpwstr>
  </property>
  <property fmtid="{D5CDD505-2E9C-101B-9397-08002B2CF9AE}" pid="7" name="MSIP_Label_93c4247e-447d-4732-af29-2e529a4288f1_ActionId">
    <vt:lpwstr>d22cef51-2928-4289-bfe6-f730dcb684bc</vt:lpwstr>
  </property>
  <property fmtid="{D5CDD505-2E9C-101B-9397-08002B2CF9AE}" pid="8" name="MSIP_Label_93c4247e-447d-4732-af29-2e529a4288f1_ContentBits">
    <vt:lpwstr>0</vt:lpwstr>
  </property>
  <property fmtid="{D5CDD505-2E9C-101B-9397-08002B2CF9AE}" pid="9" name="ContentTypeId">
    <vt:lpwstr>0x010100C887E12CDD2DF24B8DC3969AB2B6EACE</vt:lpwstr>
  </property>
</Properties>
</file>